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C1A27592-1E4C-49E6-81B8-D6098E197D67}" xr6:coauthVersionLast="47" xr6:coauthVersionMax="47" xr10:uidLastSave="{00000000-0000-0000-0000-000000000000}"/>
  <bookViews>
    <workbookView xWindow="-120" yWindow="-120" windowWidth="23280" windowHeight="14880" xr2:uid="{B8CA6E9F-6287-427D-9B33-2AF4624FC88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Z601" i="11" s="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X600" i="11" s="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X588" i="11" s="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X571" i="11" s="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X22" i="11" s="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J8" i="11" a="1"/>
  <c r="DJ8" i="11" s="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14" i="11" s="1" a="1"/>
  <c r="DL14" i="11" s="1"/>
  <c r="D28" i="8" s="1"/>
  <c r="DJ4" i="11"/>
  <c r="DJ13" i="11" s="1" a="1"/>
  <c r="DJ13" i="11" s="1"/>
  <c r="P108" i="10"/>
  <c r="F108" i="10"/>
  <c r="P107" i="10"/>
  <c r="F107" i="10"/>
  <c r="P106" i="10"/>
  <c r="F106" i="10"/>
  <c r="P105" i="10"/>
  <c r="F105" i="10"/>
  <c r="E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F78" i="10"/>
  <c r="G17" i="4" s="1"/>
  <c r="AW77" i="10"/>
  <c r="BM110" i="10" s="1"/>
  <c r="P77" i="10"/>
  <c r="F77" i="10"/>
  <c r="G16" i="4" s="1"/>
  <c r="G75" i="10"/>
  <c r="V72" i="10"/>
  <c r="T72" i="10"/>
  <c r="U72" i="10" s="1"/>
  <c r="P72" i="10"/>
  <c r="O72" i="10"/>
  <c r="V71" i="10"/>
  <c r="W71" i="10" s="1"/>
  <c r="T71" i="10"/>
  <c r="U71" i="10" s="1"/>
  <c r="P71" i="10"/>
  <c r="O71" i="10"/>
  <c r="V70" i="10"/>
  <c r="T70" i="10"/>
  <c r="U70" i="10" s="1"/>
  <c r="P70" i="10"/>
  <c r="O70" i="10"/>
  <c r="X69" i="10"/>
  <c r="W69" i="10"/>
  <c r="V69" i="10"/>
  <c r="T69" i="10"/>
  <c r="U69" i="10" s="1"/>
  <c r="P69" i="10"/>
  <c r="O69" i="10"/>
  <c r="V68" i="10"/>
  <c r="T68" i="10"/>
  <c r="U68" i="10" s="1"/>
  <c r="P68" i="10"/>
  <c r="O68" i="10"/>
  <c r="V67" i="10"/>
  <c r="W67" i="10" s="1"/>
  <c r="T67" i="10"/>
  <c r="U67" i="10" s="1"/>
  <c r="P67" i="10"/>
  <c r="O67" i="10"/>
  <c r="V66" i="10"/>
  <c r="W66" i="10" s="1"/>
  <c r="U66" i="10"/>
  <c r="T66" i="10"/>
  <c r="P66" i="10"/>
  <c r="O66" i="10"/>
  <c r="V65" i="10"/>
  <c r="T65" i="10"/>
  <c r="U65" i="10" s="1"/>
  <c r="P65" i="10"/>
  <c r="O65" i="10"/>
  <c r="V64" i="10"/>
  <c r="W64" i="10" s="1"/>
  <c r="T64" i="10"/>
  <c r="U64" i="10" s="1"/>
  <c r="P64" i="10"/>
  <c r="O64" i="10"/>
  <c r="V63" i="10"/>
  <c r="T63" i="10"/>
  <c r="U63" i="10" s="1"/>
  <c r="P63" i="10"/>
  <c r="O63" i="10"/>
  <c r="V62" i="10"/>
  <c r="W62" i="10" s="1"/>
  <c r="U62" i="10"/>
  <c r="T62" i="10"/>
  <c r="P62" i="10"/>
  <c r="O62" i="10"/>
  <c r="V61" i="10"/>
  <c r="W61" i="10" s="1"/>
  <c r="T61" i="10"/>
  <c r="U61" i="10" s="1"/>
  <c r="P61" i="10"/>
  <c r="O61" i="10"/>
  <c r="V60" i="10"/>
  <c r="T60" i="10"/>
  <c r="U60" i="10" s="1"/>
  <c r="P60" i="10"/>
  <c r="O60" i="10"/>
  <c r="V59" i="10"/>
  <c r="W59" i="10" s="1"/>
  <c r="T59" i="10"/>
  <c r="U59" i="10" s="1"/>
  <c r="P59" i="10"/>
  <c r="O59" i="10"/>
  <c r="W58" i="10"/>
  <c r="V58" i="10"/>
  <c r="X58" i="10" s="1"/>
  <c r="U58" i="10"/>
  <c r="T58" i="10"/>
  <c r="P58" i="10"/>
  <c r="O58" i="10"/>
  <c r="V57" i="10"/>
  <c r="T57" i="10"/>
  <c r="U57" i="10" s="1"/>
  <c r="P57" i="10"/>
  <c r="O57" i="10"/>
  <c r="V56" i="10"/>
  <c r="T56" i="10"/>
  <c r="U56" i="10" s="1"/>
  <c r="P56" i="10"/>
  <c r="O56" i="10"/>
  <c r="V55" i="10"/>
  <c r="T55" i="10"/>
  <c r="U55" i="10" s="1"/>
  <c r="P55" i="10"/>
  <c r="O55" i="10"/>
  <c r="V54" i="10"/>
  <c r="W54" i="10" s="1"/>
  <c r="T54" i="10"/>
  <c r="X54" i="10" s="1"/>
  <c r="P54" i="10"/>
  <c r="O54" i="10"/>
  <c r="V53" i="10"/>
  <c r="T53" i="10"/>
  <c r="U53" i="10" s="1"/>
  <c r="P53" i="10"/>
  <c r="O53" i="10"/>
  <c r="V52" i="10"/>
  <c r="T52" i="10"/>
  <c r="U52" i="10" s="1"/>
  <c r="P52" i="10"/>
  <c r="O52" i="10"/>
  <c r="V51" i="10"/>
  <c r="T51" i="10"/>
  <c r="U51" i="10" s="1"/>
  <c r="P51" i="10"/>
  <c r="O51" i="10"/>
  <c r="V50" i="10"/>
  <c r="W50" i="10" s="1"/>
  <c r="T50" i="10"/>
  <c r="P50" i="10"/>
  <c r="O50" i="10"/>
  <c r="X49" i="10"/>
  <c r="V49" i="10"/>
  <c r="W49" i="10" s="1"/>
  <c r="T49" i="10"/>
  <c r="U49" i="10" s="1"/>
  <c r="P49" i="10"/>
  <c r="O49" i="10"/>
  <c r="V48" i="10"/>
  <c r="T48" i="10"/>
  <c r="U48" i="10" s="1"/>
  <c r="P48" i="10"/>
  <c r="O48" i="10"/>
  <c r="V47" i="10"/>
  <c r="T47" i="10"/>
  <c r="U47" i="10" s="1"/>
  <c r="P47" i="10"/>
  <c r="O47" i="10"/>
  <c r="V46" i="10"/>
  <c r="U46" i="10"/>
  <c r="T46" i="10"/>
  <c r="P46" i="10"/>
  <c r="O46" i="10"/>
  <c r="X45" i="10"/>
  <c r="Z45" i="10" s="1"/>
  <c r="V45" i="10"/>
  <c r="W45" i="10" s="1"/>
  <c r="T45" i="10"/>
  <c r="U45" i="10" s="1"/>
  <c r="P45" i="10"/>
  <c r="O45" i="10"/>
  <c r="V44" i="10"/>
  <c r="U44" i="10"/>
  <c r="T44" i="10"/>
  <c r="P44" i="10"/>
  <c r="O44" i="10"/>
  <c r="V43" i="10"/>
  <c r="T43" i="10"/>
  <c r="U43" i="10" s="1"/>
  <c r="P43" i="10"/>
  <c r="O43" i="10"/>
  <c r="V42" i="10"/>
  <c r="W42" i="10" s="1"/>
  <c r="T42" i="10"/>
  <c r="U42" i="10" s="1"/>
  <c r="P42" i="10"/>
  <c r="O42" i="10"/>
  <c r="V41" i="10"/>
  <c r="W41" i="10" s="1"/>
  <c r="T41" i="10"/>
  <c r="U41" i="10" s="1"/>
  <c r="P41" i="10"/>
  <c r="O41" i="10"/>
  <c r="W40" i="10"/>
  <c r="V40" i="10"/>
  <c r="T40" i="10"/>
  <c r="U40" i="10" s="1"/>
  <c r="P40" i="10"/>
  <c r="O40" i="10"/>
  <c r="V39" i="10"/>
  <c r="X39" i="10" s="1"/>
  <c r="T39" i="10"/>
  <c r="U39" i="10" s="1"/>
  <c r="P39" i="10"/>
  <c r="O39" i="10"/>
  <c r="V38" i="10"/>
  <c r="T38" i="10"/>
  <c r="U38" i="10" s="1"/>
  <c r="P38" i="10"/>
  <c r="O38" i="10"/>
  <c r="V37" i="10"/>
  <c r="X37" i="10" s="1"/>
  <c r="U37" i="10"/>
  <c r="T37" i="10"/>
  <c r="P37" i="10"/>
  <c r="O37" i="10"/>
  <c r="V36" i="10"/>
  <c r="T36" i="10"/>
  <c r="U36" i="10" s="1"/>
  <c r="P36" i="10"/>
  <c r="O36" i="10"/>
  <c r="V35" i="10"/>
  <c r="W35" i="10" s="1"/>
  <c r="T35" i="10"/>
  <c r="P35" i="10"/>
  <c r="O35" i="10"/>
  <c r="V34" i="10"/>
  <c r="T34" i="10"/>
  <c r="U34" i="10" s="1"/>
  <c r="P34" i="10"/>
  <c r="O34" i="10"/>
  <c r="W33" i="10"/>
  <c r="V33" i="10"/>
  <c r="T33" i="10"/>
  <c r="U33" i="10" s="1"/>
  <c r="P33" i="10"/>
  <c r="O33" i="10"/>
  <c r="V32" i="10"/>
  <c r="T32" i="10"/>
  <c r="U32" i="10" s="1"/>
  <c r="P32" i="10"/>
  <c r="O32" i="10"/>
  <c r="V31" i="10"/>
  <c r="T31" i="10"/>
  <c r="U31" i="10" s="1"/>
  <c r="P31" i="10"/>
  <c r="O31" i="10"/>
  <c r="V30" i="10"/>
  <c r="W30" i="10" s="1"/>
  <c r="T30" i="10"/>
  <c r="U30" i="10" s="1"/>
  <c r="P30" i="10"/>
  <c r="O30" i="10"/>
  <c r="V29" i="10"/>
  <c r="X29" i="10" s="1"/>
  <c r="T29" i="10"/>
  <c r="U29" i="10" s="1"/>
  <c r="P29" i="10"/>
  <c r="O29" i="10"/>
  <c r="V28" i="10"/>
  <c r="W28" i="10" s="1"/>
  <c r="T28" i="10"/>
  <c r="P28" i="10"/>
  <c r="O28" i="10"/>
  <c r="V27" i="10"/>
  <c r="T27" i="10"/>
  <c r="U27" i="10" s="1"/>
  <c r="P27" i="10"/>
  <c r="O27" i="10"/>
  <c r="V26" i="10"/>
  <c r="T26" i="10"/>
  <c r="U26" i="10" s="1"/>
  <c r="P26" i="10"/>
  <c r="O26" i="10"/>
  <c r="V25" i="10"/>
  <c r="W25" i="10" s="1"/>
  <c r="T25" i="10"/>
  <c r="U25" i="10" s="1"/>
  <c r="P25" i="10"/>
  <c r="O25" i="10"/>
  <c r="V24" i="10"/>
  <c r="W24" i="10" s="1"/>
  <c r="T24" i="10"/>
  <c r="P24" i="10"/>
  <c r="O24" i="10"/>
  <c r="V23" i="10"/>
  <c r="W23" i="10" s="1"/>
  <c r="T23" i="10"/>
  <c r="P23" i="10"/>
  <c r="O23" i="10"/>
  <c r="V22" i="10"/>
  <c r="W22" i="10" s="1"/>
  <c r="T22" i="10"/>
  <c r="U22" i="10" s="1"/>
  <c r="P22" i="10"/>
  <c r="O22" i="10"/>
  <c r="V21" i="10"/>
  <c r="W21" i="10" s="1"/>
  <c r="U21" i="10"/>
  <c r="T21" i="10"/>
  <c r="P21" i="10"/>
  <c r="O21" i="10"/>
  <c r="V20" i="10"/>
  <c r="W20" i="10" s="1"/>
  <c r="T20" i="10"/>
  <c r="U20" i="10" s="1"/>
  <c r="P20" i="10"/>
  <c r="O20" i="10"/>
  <c r="V19" i="10"/>
  <c r="T19" i="10"/>
  <c r="U19" i="10" s="1"/>
  <c r="P19" i="10"/>
  <c r="O19" i="10"/>
  <c r="V18" i="10"/>
  <c r="T18" i="10"/>
  <c r="U18" i="10" s="1"/>
  <c r="P18" i="10"/>
  <c r="O18" i="10"/>
  <c r="W17" i="10"/>
  <c r="V17" i="10"/>
  <c r="T17" i="10"/>
  <c r="P17" i="10"/>
  <c r="O17" i="10"/>
  <c r="V16" i="10"/>
  <c r="W16" i="10" s="1"/>
  <c r="T16" i="10"/>
  <c r="U16" i="10" s="1"/>
  <c r="P16" i="10"/>
  <c r="O16" i="10"/>
  <c r="X15" i="10"/>
  <c r="V15" i="10"/>
  <c r="W15" i="10" s="1"/>
  <c r="T15" i="10"/>
  <c r="U15" i="10" s="1"/>
  <c r="P15" i="10"/>
  <c r="O15" i="10"/>
  <c r="V14" i="10"/>
  <c r="W14" i="10" s="1"/>
  <c r="T14" i="10"/>
  <c r="U14" i="10" s="1"/>
  <c r="P14" i="10"/>
  <c r="O14" i="10"/>
  <c r="X13" i="10"/>
  <c r="V13" i="10"/>
  <c r="W13" i="10" s="1"/>
  <c r="T13" i="10"/>
  <c r="U13" i="10" s="1"/>
  <c r="P13" i="10"/>
  <c r="O13" i="10"/>
  <c r="V12" i="10"/>
  <c r="W12" i="10" s="1"/>
  <c r="T12" i="10"/>
  <c r="U12" i="10" s="1"/>
  <c r="P12" i="10"/>
  <c r="O12" i="10"/>
  <c r="V11" i="10"/>
  <c r="W11" i="10" s="1"/>
  <c r="T11" i="10"/>
  <c r="U11" i="10" s="1"/>
  <c r="P11" i="10"/>
  <c r="O11" i="10"/>
  <c r="V10" i="10"/>
  <c r="W10" i="10" s="1"/>
  <c r="T10" i="10"/>
  <c r="U10" i="10" s="1"/>
  <c r="P10" i="10"/>
  <c r="O10" i="10"/>
  <c r="X9" i="10"/>
  <c r="V9" i="10"/>
  <c r="W9" i="10" s="1"/>
  <c r="T9" i="10"/>
  <c r="U9" i="10" s="1"/>
  <c r="P9" i="10"/>
  <c r="O9" i="10"/>
  <c r="V8" i="10"/>
  <c r="X8" i="10" s="1"/>
  <c r="U8" i="10"/>
  <c r="T8" i="10"/>
  <c r="P8" i="10"/>
  <c r="O8" i="10"/>
  <c r="G4" i="10"/>
  <c r="J12" i="10" s="1"/>
  <c r="O20"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C22" i="3" s="1"/>
  <c r="W21" i="3"/>
  <c r="E21" i="3"/>
  <c r="AD21" i="3" s="1"/>
  <c r="W20" i="3"/>
  <c r="E20" i="3"/>
  <c r="W19" i="3"/>
  <c r="W18" i="3"/>
  <c r="E18" i="3"/>
  <c r="AE18" i="3" s="1"/>
  <c r="AE17" i="3"/>
  <c r="W17" i="3"/>
  <c r="E17" i="3"/>
  <c r="AD17" i="3" s="1"/>
  <c r="W16" i="3"/>
  <c r="E16" i="3"/>
  <c r="Y15" i="3"/>
  <c r="X15" i="3"/>
  <c r="F11" i="3"/>
  <c r="F10" i="3"/>
  <c r="J8" i="3"/>
  <c r="E11" i="2"/>
  <c r="E10" i="2"/>
  <c r="M8" i="2"/>
  <c r="AH19" i="3" l="1"/>
  <c r="AC19" i="3"/>
  <c r="AJ17" i="4"/>
  <c r="AG17" i="4"/>
  <c r="AB17" i="4"/>
  <c r="AW17" i="4"/>
  <c r="AR17" i="4"/>
  <c r="AI17" i="4"/>
  <c r="AL17" i="4"/>
  <c r="AW16" i="4"/>
  <c r="AQ16" i="4"/>
  <c r="AU16" i="4"/>
  <c r="AE21" i="3"/>
  <c r="X10" i="10"/>
  <c r="DJ6" i="11" a="1"/>
  <c r="DJ6" i="11" s="1"/>
  <c r="DJ7" i="11" a="1"/>
  <c r="DJ7" i="11" s="1"/>
  <c r="X48" i="10"/>
  <c r="K9" i="10"/>
  <c r="P17" i="6" s="1"/>
  <c r="X22" i="10"/>
  <c r="Z22" i="10" s="1"/>
  <c r="X64" i="10"/>
  <c r="DL6" i="11" a="1"/>
  <c r="DL6" i="11" s="1"/>
  <c r="D20" i="8" s="1"/>
  <c r="BX879" i="11"/>
  <c r="Z69" i="10"/>
  <c r="BX821" i="11"/>
  <c r="CZ821" i="11"/>
  <c r="H31" i="10"/>
  <c r="M39" i="6" s="1"/>
  <c r="W39" i="10"/>
  <c r="X62" i="10"/>
  <c r="X68" i="10"/>
  <c r="CZ718" i="11"/>
  <c r="BX744" i="11"/>
  <c r="X41" i="10"/>
  <c r="Z41" i="10" s="1"/>
  <c r="I8" i="10"/>
  <c r="N16" i="6" s="1"/>
  <c r="X18" i="10"/>
  <c r="X43" i="10"/>
  <c r="X52" i="10"/>
  <c r="CZ50" i="11"/>
  <c r="CZ70" i="11"/>
  <c r="BX85" i="11"/>
  <c r="AY85" i="11" s="1" a="1"/>
  <c r="AY85" i="11" s="1"/>
  <c r="CZ90" i="11"/>
  <c r="BX97" i="11"/>
  <c r="BX101" i="11"/>
  <c r="BX116" i="11"/>
  <c r="BX142" i="11"/>
  <c r="BX170" i="11"/>
  <c r="CZ179" i="11"/>
  <c r="CZ189" i="11"/>
  <c r="CZ195" i="11"/>
  <c r="BX198" i="11"/>
  <c r="BX204" i="11"/>
  <c r="BX305" i="11"/>
  <c r="BX372" i="11"/>
  <c r="CZ393" i="11"/>
  <c r="BX405" i="11"/>
  <c r="BX491" i="11"/>
  <c r="BX528" i="11"/>
  <c r="X40" i="10"/>
  <c r="DJ14" i="11" a="1"/>
  <c r="DJ14" i="11" s="1"/>
  <c r="AB18" i="3"/>
  <c r="AC18" i="3"/>
  <c r="AV17" i="4"/>
  <c r="AQ17" i="4"/>
  <c r="AD17" i="4"/>
  <c r="AT17" i="4"/>
  <c r="AE17" i="4"/>
  <c r="AO17" i="4"/>
  <c r="AM17" i="4"/>
  <c r="AU17" i="4"/>
  <c r="AV16" i="4"/>
  <c r="AT16" i="4"/>
  <c r="AG16" i="4"/>
  <c r="AR16" i="4"/>
  <c r="AD16" i="4"/>
  <c r="AO16" i="4"/>
  <c r="AM16" i="4"/>
  <c r="AE16" i="4"/>
  <c r="AI16" i="4"/>
  <c r="AB22" i="3"/>
  <c r="AE22" i="3"/>
  <c r="AJ16" i="4"/>
  <c r="AF16" i="3"/>
  <c r="AG16" i="3"/>
  <c r="AL16" i="4"/>
  <c r="Y14" i="10"/>
  <c r="X32" i="10"/>
  <c r="W32" i="10"/>
  <c r="G35" i="10"/>
  <c r="L43" i="6" s="1"/>
  <c r="H40" i="10"/>
  <c r="M48" i="6" s="1"/>
  <c r="H33" i="10"/>
  <c r="M41" i="6" s="1"/>
  <c r="H15" i="10"/>
  <c r="M23" i="6" s="1"/>
  <c r="G11" i="10"/>
  <c r="L19" i="6" s="1"/>
  <c r="F8" i="10"/>
  <c r="E16" i="6" s="1"/>
  <c r="F22" i="10"/>
  <c r="E30" i="6" s="1"/>
  <c r="K10" i="10"/>
  <c r="P18" i="6" s="1"/>
  <c r="I9" i="10"/>
  <c r="N17" i="6" s="1"/>
  <c r="H8" i="10"/>
  <c r="M16" i="6" s="1"/>
  <c r="G19" i="10"/>
  <c r="L27" i="6" s="1"/>
  <c r="F9" i="10"/>
  <c r="E17" i="6" s="1"/>
  <c r="G14" i="10"/>
  <c r="L22" i="6" s="1"/>
  <c r="J10" i="10"/>
  <c r="O18" i="6" s="1"/>
  <c r="X14" i="10"/>
  <c r="Z14" i="10" s="1"/>
  <c r="U23" i="10"/>
  <c r="X23" i="10"/>
  <c r="X34" i="10"/>
  <c r="W34" i="10"/>
  <c r="F93" i="10"/>
  <c r="G32" i="4" s="1"/>
  <c r="F90" i="10"/>
  <c r="G29" i="4" s="1"/>
  <c r="F87" i="10"/>
  <c r="G26" i="4" s="1"/>
  <c r="F83" i="10"/>
  <c r="G22" i="4" s="1"/>
  <c r="F80" i="10"/>
  <c r="G19" i="4" s="1"/>
  <c r="AS19" i="4" s="1"/>
  <c r="F84" i="10"/>
  <c r="G23" i="4" s="1"/>
  <c r="F92" i="10"/>
  <c r="G31" i="4" s="1"/>
  <c r="F79" i="10"/>
  <c r="G18" i="4" s="1"/>
  <c r="F95" i="10"/>
  <c r="G34" i="4" s="1"/>
  <c r="F85" i="10"/>
  <c r="G24" i="4" s="1"/>
  <c r="F86" i="10"/>
  <c r="G25" i="4" s="1"/>
  <c r="F89" i="10"/>
  <c r="G28" i="4" s="1"/>
  <c r="F81" i="10"/>
  <c r="G20" i="4" s="1"/>
  <c r="U54" i="10"/>
  <c r="W68" i="10"/>
  <c r="Z40" i="10"/>
  <c r="W65" i="10"/>
  <c r="X65" i="10"/>
  <c r="U28" i="10"/>
  <c r="X28" i="10"/>
  <c r="W47" i="10"/>
  <c r="X47" i="10"/>
  <c r="W51" i="10"/>
  <c r="X51" i="10"/>
  <c r="W53" i="10"/>
  <c r="Z53" i="10" s="1"/>
  <c r="X53" i="10"/>
  <c r="Z9" i="10"/>
  <c r="Y10" i="10"/>
  <c r="Z10" i="10"/>
  <c r="M10" i="10" s="1"/>
  <c r="R18" i="6" s="1"/>
  <c r="K8" i="10"/>
  <c r="P16" i="6" s="1"/>
  <c r="Y25" i="10"/>
  <c r="W31" i="10"/>
  <c r="X31" i="10"/>
  <c r="X12" i="10"/>
  <c r="X59" i="10"/>
  <c r="Y32" i="10"/>
  <c r="Z12" i="10"/>
  <c r="X17" i="10"/>
  <c r="Z17" i="10" s="1"/>
  <c r="U17" i="10"/>
  <c r="H17" i="10" s="1"/>
  <c r="M25" i="6" s="1"/>
  <c r="X70" i="10"/>
  <c r="W70" i="10"/>
  <c r="X30" i="10"/>
  <c r="X38" i="10"/>
  <c r="W38" i="10"/>
  <c r="X42" i="10"/>
  <c r="Z42" i="10" s="1"/>
  <c r="M42" i="10" s="1"/>
  <c r="X61" i="10"/>
  <c r="Z61" i="10" s="1"/>
  <c r="X24" i="10"/>
  <c r="CZ28" i="11"/>
  <c r="BX43" i="11"/>
  <c r="CZ56" i="11"/>
  <c r="BX91" i="11"/>
  <c r="BY91" i="11" s="1"/>
  <c r="CZ171" i="11"/>
  <c r="BX195" i="11"/>
  <c r="CZ208" i="11"/>
  <c r="CZ209" i="11"/>
  <c r="BX216" i="11"/>
  <c r="CZ247" i="11"/>
  <c r="CZ276" i="11"/>
  <c r="CZ372" i="11"/>
  <c r="BX373" i="11"/>
  <c r="BX383" i="11"/>
  <c r="BX392" i="11"/>
  <c r="CZ392" i="11"/>
  <c r="BX421" i="11"/>
  <c r="BX601" i="11"/>
  <c r="BX919" i="11"/>
  <c r="BX928" i="11"/>
  <c r="BX28" i="11"/>
  <c r="BY28" i="11" s="1"/>
  <c r="BX56" i="11"/>
  <c r="AY56" i="11" s="1" a="1"/>
  <c r="AY56" i="11" s="1"/>
  <c r="CZ170" i="11"/>
  <c r="CZ186" i="11"/>
  <c r="CZ204" i="11"/>
  <c r="BX221" i="11"/>
  <c r="BX285" i="11"/>
  <c r="CZ305" i="11"/>
  <c r="BX332" i="11"/>
  <c r="CZ377" i="11"/>
  <c r="CZ383" i="11"/>
  <c r="BX397" i="11"/>
  <c r="CZ588" i="11"/>
  <c r="BX718" i="11"/>
  <c r="CZ754" i="11"/>
  <c r="BX843" i="11"/>
  <c r="BX847" i="11"/>
  <c r="CZ901" i="11"/>
  <c r="CZ928" i="11"/>
  <c r="X11" i="10"/>
  <c r="Z11" i="10" s="1"/>
  <c r="X66" i="10"/>
  <c r="Z66" i="10" s="1"/>
  <c r="X67" i="10"/>
  <c r="Z67" i="10" s="1"/>
  <c r="CZ600" i="11"/>
  <c r="BX715" i="11"/>
  <c r="BX825" i="11"/>
  <c r="CZ863" i="11"/>
  <c r="BX885" i="11"/>
  <c r="CZ946" i="11"/>
  <c r="BX955" i="11"/>
  <c r="BX17" i="11"/>
  <c r="CZ22" i="11"/>
  <c r="CZ43" i="11"/>
  <c r="BX50" i="11"/>
  <c r="AY50" i="11" s="1" a="1"/>
  <c r="AY50" i="11" s="1"/>
  <c r="BX70" i="11"/>
  <c r="BY70" i="11" s="1"/>
  <c r="BX90" i="11"/>
  <c r="CZ91" i="11"/>
  <c r="BX110" i="11"/>
  <c r="BY110" i="11" s="1"/>
  <c r="CZ124" i="11"/>
  <c r="BX131" i="11"/>
  <c r="BX179" i="11"/>
  <c r="CZ198" i="11"/>
  <c r="BX278" i="11"/>
  <c r="BX310" i="11"/>
  <c r="CZ339" i="11"/>
  <c r="CZ359" i="11"/>
  <c r="CZ366" i="11"/>
  <c r="BX389" i="11"/>
  <c r="CZ397" i="11"/>
  <c r="BX580" i="11"/>
  <c r="CZ613" i="11"/>
  <c r="BX842" i="11"/>
  <c r="CZ842" i="11"/>
  <c r="CZ843" i="11"/>
  <c r="CZ847" i="11"/>
  <c r="BX901" i="11"/>
  <c r="CZ44" i="11"/>
  <c r="CZ72" i="11"/>
  <c r="CZ76" i="11"/>
  <c r="CZ80" i="11"/>
  <c r="CZ115" i="11"/>
  <c r="CZ116" i="11"/>
  <c r="CZ149" i="11"/>
  <c r="BX184" i="11"/>
  <c r="BX276" i="11"/>
  <c r="CZ285" i="11"/>
  <c r="CZ376" i="11"/>
  <c r="BX377" i="11"/>
  <c r="BX388" i="11"/>
  <c r="CZ388" i="11"/>
  <c r="BX396" i="11"/>
  <c r="BX437" i="11"/>
  <c r="CZ617" i="11"/>
  <c r="CZ663" i="11"/>
  <c r="CZ711" i="11"/>
  <c r="CZ745" i="11"/>
  <c r="CZ788" i="11"/>
  <c r="BX44" i="11"/>
  <c r="BX72" i="11"/>
  <c r="BX76" i="11"/>
  <c r="BX80" i="11"/>
  <c r="CZ85" i="11"/>
  <c r="CZ97" i="11"/>
  <c r="CZ101" i="11"/>
  <c r="CZ154" i="11"/>
  <c r="CZ161" i="11"/>
  <c r="CZ184" i="11"/>
  <c r="BX189" i="11"/>
  <c r="CZ266" i="11"/>
  <c r="CZ278" i="11"/>
  <c r="BX339" i="11"/>
  <c r="CZ345" i="11"/>
  <c r="BX352" i="11"/>
  <c r="CZ352" i="11"/>
  <c r="BX359" i="11"/>
  <c r="BY359" i="11" s="1"/>
  <c r="BX366" i="11"/>
  <c r="CZ373" i="11"/>
  <c r="CZ528" i="11"/>
  <c r="BX617" i="11"/>
  <c r="BX703" i="11"/>
  <c r="BX711" i="11"/>
  <c r="CZ715" i="11"/>
  <c r="CZ811" i="11"/>
  <c r="CZ879" i="11"/>
  <c r="CZ885" i="11"/>
  <c r="CZ919" i="11"/>
  <c r="X26" i="10"/>
  <c r="Y28" i="10"/>
  <c r="DJ16" i="11" a="1"/>
  <c r="DJ16" i="11" s="1"/>
  <c r="CZ34" i="11"/>
  <c r="CZ62" i="11"/>
  <c r="BX105" i="11"/>
  <c r="CZ131" i="11"/>
  <c r="CZ221" i="11"/>
  <c r="BX266" i="11"/>
  <c r="CZ271" i="11"/>
  <c r="BX320" i="11"/>
  <c r="BX333" i="11"/>
  <c r="BX376" i="11"/>
  <c r="CZ389" i="11"/>
  <c r="CZ492" i="11"/>
  <c r="BX613" i="11"/>
  <c r="BY613" i="11" s="1"/>
  <c r="BX622" i="11"/>
  <c r="CZ744" i="11"/>
  <c r="BX910" i="11"/>
  <c r="CZ937" i="11"/>
  <c r="CZ16" i="11"/>
  <c r="BX34" i="11"/>
  <c r="BX62" i="11"/>
  <c r="CZ105" i="11"/>
  <c r="BX143" i="11"/>
  <c r="BX171" i="11"/>
  <c r="BX186" i="11"/>
  <c r="CZ218" i="11"/>
  <c r="BX247" i="11"/>
  <c r="BX271" i="11"/>
  <c r="BX393" i="11"/>
  <c r="CZ405" i="11"/>
  <c r="CZ491" i="11"/>
  <c r="CZ509" i="11"/>
  <c r="BX745" i="11"/>
  <c r="BX811" i="11"/>
  <c r="BX863" i="11"/>
  <c r="BX872" i="11"/>
  <c r="CZ964" i="11"/>
  <c r="CA7" i="11" a="1"/>
  <c r="CA7" i="11" s="1"/>
  <c r="AZ7" i="11" a="1"/>
  <c r="AZ7" i="11" s="1"/>
  <c r="DJ10" i="11" a="1"/>
  <c r="DJ10" i="11" s="1"/>
  <c r="BX16" i="11"/>
  <c r="AY22" i="11" a="1"/>
  <c r="AY22" i="11" s="1"/>
  <c r="BY22" i="11"/>
  <c r="BY43" i="11"/>
  <c r="AY43" i="11" a="1"/>
  <c r="AY43" i="11" s="1"/>
  <c r="AY28" i="11" a="1"/>
  <c r="AY28" i="11" s="1"/>
  <c r="BY56" i="11"/>
  <c r="DL11" i="11" a="1"/>
  <c r="DL11" i="11" s="1"/>
  <c r="D25" i="8" s="1"/>
  <c r="DL13" i="11" a="1"/>
  <c r="DL13" i="11" s="1"/>
  <c r="D27" i="8" s="1"/>
  <c r="BY97" i="11"/>
  <c r="AY97" i="11" a="1"/>
  <c r="AY97" i="11" s="1"/>
  <c r="BY101" i="11"/>
  <c r="AY101" i="11" a="1"/>
  <c r="AY101" i="11" s="1"/>
  <c r="BY116" i="11"/>
  <c r="AY116" i="11" a="1"/>
  <c r="AY116" i="11" s="1"/>
  <c r="AY17" i="11" a="1"/>
  <c r="AY17" i="11" s="1"/>
  <c r="BY17" i="11"/>
  <c r="BY50" i="11"/>
  <c r="AY70" i="11" a="1"/>
  <c r="AY70" i="11" s="1"/>
  <c r="BY90" i="11"/>
  <c r="AY90" i="11" a="1"/>
  <c r="AY90" i="11" s="1"/>
  <c r="DJ18" i="11" a="1"/>
  <c r="DJ18" i="11" s="1"/>
  <c r="DJ17" i="11" a="1"/>
  <c r="DJ17" i="11" s="1"/>
  <c r="DJ12" i="11" a="1"/>
  <c r="DJ12" i="11" s="1"/>
  <c r="DJ11" i="11" a="1"/>
  <c r="DJ11" i="11" s="1"/>
  <c r="DJ20" i="11" a="1"/>
  <c r="DJ20" i="11" s="1"/>
  <c r="DJ19" i="11" a="1"/>
  <c r="DJ19" i="11" s="1"/>
  <c r="DL8" i="11" a="1"/>
  <c r="DL8" i="11" s="1"/>
  <c r="D22" i="8" s="1"/>
  <c r="DJ9" i="11" a="1"/>
  <c r="DJ9" i="11" s="1"/>
  <c r="AY44" i="11" a="1"/>
  <c r="AY44" i="11" s="1"/>
  <c r="BY44" i="11"/>
  <c r="AY72" i="11" a="1"/>
  <c r="AY72" i="11" s="1"/>
  <c r="BY72" i="11"/>
  <c r="AY76" i="11" a="1"/>
  <c r="AY76" i="11" s="1"/>
  <c r="BY76" i="11"/>
  <c r="AY80" i="11" a="1"/>
  <c r="AY80" i="11" s="1"/>
  <c r="BY80" i="1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L21" i="11" a="1"/>
  <c r="DL21" i="11" s="1"/>
  <c r="D35" i="8" s="1"/>
  <c r="DL19" i="11" a="1"/>
  <c r="DL19" i="11" s="1"/>
  <c r="D33" i="8" s="1"/>
  <c r="DL9" i="11" a="1"/>
  <c r="DL9" i="11" s="1"/>
  <c r="D2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18" i="11" a="1"/>
  <c r="DL18" i="11" s="1"/>
  <c r="D32" i="8" s="1"/>
  <c r="DL22" i="11" a="1"/>
  <c r="DL22" i="11" s="1"/>
  <c r="D36" i="8" s="1"/>
  <c r="DL17" i="11" a="1"/>
  <c r="DL17" i="11" s="1"/>
  <c r="D31" i="8" s="1"/>
  <c r="DL16" i="11" a="1"/>
  <c r="DL16" i="11" s="1"/>
  <c r="D30" i="8" s="1"/>
  <c r="DL15" i="11" a="1"/>
  <c r="DL15" i="11" s="1"/>
  <c r="D29" i="8" s="1"/>
  <c r="DL7" i="11" a="1"/>
  <c r="DL7" i="11" s="1"/>
  <c r="D21" i="8" s="1"/>
  <c r="DL12" i="11" a="1"/>
  <c r="DL12" i="11" s="1"/>
  <c r="D26" i="8" s="1"/>
  <c r="BY105" i="11"/>
  <c r="AY105" i="11" a="1"/>
  <c r="AY105" i="11" s="1"/>
  <c r="DJ15" i="11" a="1"/>
  <c r="DJ15" i="11" s="1"/>
  <c r="CZ17" i="11"/>
  <c r="BY34" i="11"/>
  <c r="AY34" i="11" a="1"/>
  <c r="AY34" i="11" s="1"/>
  <c r="BY62" i="11"/>
  <c r="AY62" i="11" a="1"/>
  <c r="AY62" i="11" s="1"/>
  <c r="BY143" i="11"/>
  <c r="AY143" i="11" a="1"/>
  <c r="AY143" i="11" s="1"/>
  <c r="AY195" i="11" a="1"/>
  <c r="AY195" i="11" s="1"/>
  <c r="BY195" i="11"/>
  <c r="BY216" i="11"/>
  <c r="AY216" i="11" a="1"/>
  <c r="AY216" i="11" s="1"/>
  <c r="AY221" i="11" a="1"/>
  <c r="AY221" i="11" s="1"/>
  <c r="BY221" i="11"/>
  <c r="BY170" i="11"/>
  <c r="AY170" i="11" a="1"/>
  <c r="AY170" i="11" s="1"/>
  <c r="BY198" i="11"/>
  <c r="AY198" i="11" a="1"/>
  <c r="AY198" i="11" s="1"/>
  <c r="AY204" i="11" a="1"/>
  <c r="AY204" i="11" s="1"/>
  <c r="BY204" i="11"/>
  <c r="BY142" i="11"/>
  <c r="AY142" i="11" a="1"/>
  <c r="AY142" i="11" s="1"/>
  <c r="CZ142" i="11"/>
  <c r="CZ143" i="11"/>
  <c r="BX154" i="11"/>
  <c r="BY179" i="11"/>
  <c r="AY179" i="11" a="1"/>
  <c r="AY179" i="11" s="1"/>
  <c r="CZ110" i="11"/>
  <c r="BX115" i="11"/>
  <c r="BY184" i="11"/>
  <c r="AY184" i="11" a="1"/>
  <c r="AY184" i="11" s="1"/>
  <c r="BX149" i="11"/>
  <c r="BX161" i="11"/>
  <c r="BY189" i="11"/>
  <c r="AY189" i="11" a="1"/>
  <c r="AY189" i="11" s="1"/>
  <c r="BX124" i="11"/>
  <c r="BY131" i="11"/>
  <c r="AY131" i="11" a="1"/>
  <c r="AY131" i="11" s="1"/>
  <c r="AY110" i="11" a="1"/>
  <c r="AY110" i="11" s="1"/>
  <c r="BY171" i="11"/>
  <c r="AY171" i="11" a="1"/>
  <c r="AY171" i="11" s="1"/>
  <c r="AY186" i="11" a="1"/>
  <c r="AY186" i="11" s="1"/>
  <c r="BY186" i="11"/>
  <c r="AY247" i="11" a="1"/>
  <c r="AY247" i="11" s="1"/>
  <c r="BY247" i="11"/>
  <c r="BX208" i="11"/>
  <c r="AY285" i="11" a="1"/>
  <c r="AY285" i="11" s="1"/>
  <c r="BY285" i="11"/>
  <c r="AY305" i="11" a="1"/>
  <c r="AY305" i="11" s="1"/>
  <c r="BY305" i="11"/>
  <c r="CZ216" i="11"/>
  <c r="BY278" i="11"/>
  <c r="AY278" i="11" a="1"/>
  <c r="AY278" i="11" s="1"/>
  <c r="BY310" i="11"/>
  <c r="AY310" i="11" a="1"/>
  <c r="AY310" i="11" s="1"/>
  <c r="AY276" i="11" a="1"/>
  <c r="AY276" i="11" s="1"/>
  <c r="BY276" i="11"/>
  <c r="BX231" i="11"/>
  <c r="AY352" i="11" a="1"/>
  <c r="AY352" i="11" s="1"/>
  <c r="BY352" i="11"/>
  <c r="BX209" i="11"/>
  <c r="BX218" i="11"/>
  <c r="CZ231" i="11"/>
  <c r="BY266" i="11"/>
  <c r="AY266" i="11" a="1"/>
  <c r="AY266" i="11" s="1"/>
  <c r="BY320" i="11"/>
  <c r="AY320" i="11" a="1"/>
  <c r="AY320" i="11" s="1"/>
  <c r="AY333" i="11" a="1"/>
  <c r="AY333" i="11" s="1"/>
  <c r="BY333" i="11"/>
  <c r="BY271" i="11"/>
  <c r="AY271" i="11" a="1"/>
  <c r="AY271" i="11" s="1"/>
  <c r="BY373" i="11"/>
  <c r="AY373" i="11" a="1"/>
  <c r="AY373" i="11" s="1"/>
  <c r="AY383" i="11" a="1"/>
  <c r="AY383" i="11" s="1"/>
  <c r="BY383" i="11"/>
  <c r="AY392" i="11" a="1"/>
  <c r="AY392" i="11" s="1"/>
  <c r="BY392" i="11"/>
  <c r="AY421" i="11" a="1"/>
  <c r="AY421" i="11" s="1"/>
  <c r="BY421" i="11"/>
  <c r="CZ310" i="11"/>
  <c r="BY397" i="11"/>
  <c r="AY397" i="11" a="1"/>
  <c r="AY397" i="11" s="1"/>
  <c r="AY372" i="11" a="1"/>
  <c r="AY372" i="11" s="1"/>
  <c r="BY372" i="11"/>
  <c r="AY405" i="11" a="1"/>
  <c r="AY405" i="11" s="1"/>
  <c r="BY405" i="11"/>
  <c r="BY389" i="11"/>
  <c r="AY389" i="11" a="1"/>
  <c r="AY389" i="11" s="1"/>
  <c r="BY332" i="11"/>
  <c r="AY332" i="11" a="1"/>
  <c r="AY332" i="11" s="1"/>
  <c r="BY377" i="11"/>
  <c r="AY377" i="11" a="1"/>
  <c r="AY377" i="11" s="1"/>
  <c r="AY388" i="11" a="1"/>
  <c r="AY388" i="11" s="1"/>
  <c r="BY388" i="11"/>
  <c r="AY396" i="11" a="1"/>
  <c r="AY396" i="11" s="1"/>
  <c r="BY396" i="11"/>
  <c r="AY437" i="11" a="1"/>
  <c r="AY437" i="11" s="1"/>
  <c r="BY437" i="11"/>
  <c r="CZ320" i="11"/>
  <c r="CZ332" i="11"/>
  <c r="CZ333" i="11"/>
  <c r="BX345" i="11"/>
  <c r="AY366" i="11" a="1"/>
  <c r="AY366" i="11" s="1"/>
  <c r="BY366" i="11"/>
  <c r="AY359" i="11" a="1"/>
  <c r="AY359" i="11" s="1"/>
  <c r="AY376" i="11" a="1"/>
  <c r="AY376" i="11" s="1"/>
  <c r="BY376" i="11"/>
  <c r="AY339" i="11" a="1"/>
  <c r="AY339" i="11" s="1"/>
  <c r="BY339" i="11"/>
  <c r="BY393" i="11"/>
  <c r="AY393" i="11" a="1"/>
  <c r="AY393" i="11" s="1"/>
  <c r="CZ421" i="11"/>
  <c r="CZ437" i="11"/>
  <c r="CZ396" i="11"/>
  <c r="BY528" i="11"/>
  <c r="AY528" i="11" a="1"/>
  <c r="AY528" i="11" s="1"/>
  <c r="BY491" i="11"/>
  <c r="AY491" i="11" a="1"/>
  <c r="AY491" i="11" s="1"/>
  <c r="BX497" i="11"/>
  <c r="CZ497" i="11"/>
  <c r="AY571" i="11" a="1"/>
  <c r="AY571" i="11" s="1"/>
  <c r="BY571" i="11"/>
  <c r="BX492" i="11"/>
  <c r="BX509" i="11"/>
  <c r="BY580" i="11"/>
  <c r="AY580" i="11" a="1"/>
  <c r="AY580" i="11" s="1"/>
  <c r="BX547" i="11"/>
  <c r="CZ547" i="11"/>
  <c r="AY600" i="11" a="1"/>
  <c r="AY600" i="11" s="1"/>
  <c r="BY600" i="11"/>
  <c r="AY601" i="11" a="1"/>
  <c r="AY601" i="11" s="1"/>
  <c r="BY601" i="11"/>
  <c r="CZ571" i="11"/>
  <c r="CZ580" i="11"/>
  <c r="AY588" i="11" a="1"/>
  <c r="AY588" i="11" s="1"/>
  <c r="BY588" i="11"/>
  <c r="BY617" i="11"/>
  <c r="AY617" i="11" a="1"/>
  <c r="AY617" i="11" s="1"/>
  <c r="BY622" i="11"/>
  <c r="AY622" i="11" a="1"/>
  <c r="AY622" i="11" s="1"/>
  <c r="CZ622" i="11"/>
  <c r="AY613" i="11" a="1"/>
  <c r="AY613" i="11" s="1"/>
  <c r="BY715" i="11"/>
  <c r="AY715" i="11" a="1"/>
  <c r="AY715" i="11" s="1"/>
  <c r="BX663" i="11"/>
  <c r="AY711" i="11" a="1"/>
  <c r="AY711" i="11" s="1"/>
  <c r="BY711" i="11"/>
  <c r="BY718" i="11"/>
  <c r="AY718" i="11" a="1"/>
  <c r="AY718" i="11" s="1"/>
  <c r="CZ707" i="11"/>
  <c r="BX707" i="11"/>
  <c r="CZ703" i="11"/>
  <c r="AY703" i="11" a="1"/>
  <c r="AY703" i="11" s="1"/>
  <c r="BY703" i="11"/>
  <c r="BY744" i="11"/>
  <c r="AY744" i="11" a="1"/>
  <c r="AY744" i="11" s="1"/>
  <c r="BX754" i="11"/>
  <c r="BX788" i="11"/>
  <c r="AY811" i="11" a="1"/>
  <c r="AY811" i="11" s="1"/>
  <c r="BY811" i="11"/>
  <c r="AY825" i="11" a="1"/>
  <c r="AY825" i="11" s="1"/>
  <c r="BY825" i="11"/>
  <c r="AY821" i="11" a="1"/>
  <c r="AY821" i="11" s="1"/>
  <c r="BY821" i="11"/>
  <c r="CZ829" i="11"/>
  <c r="AY843" i="11" a="1"/>
  <c r="AY843" i="11" s="1"/>
  <c r="BY843" i="11"/>
  <c r="AY847" i="11" a="1"/>
  <c r="AY847" i="11" s="1"/>
  <c r="BY847" i="11"/>
  <c r="CZ837" i="11"/>
  <c r="CZ825" i="11"/>
  <c r="BX829" i="11"/>
  <c r="BX837" i="11"/>
  <c r="BY863" i="11"/>
  <c r="AY863" i="11" a="1"/>
  <c r="AY863" i="11" s="1"/>
  <c r="BY879" i="11"/>
  <c r="AY879" i="11" a="1"/>
  <c r="AY879" i="11" s="1"/>
  <c r="CZ872" i="11"/>
  <c r="BX880" i="11"/>
  <c r="AY872" i="11" a="1"/>
  <c r="AY872" i="11" s="1"/>
  <c r="BY872" i="11"/>
  <c r="BX864" i="11"/>
  <c r="CZ864" i="11"/>
  <c r="BX884" i="11"/>
  <c r="CZ884" i="11"/>
  <c r="CZ880" i="11"/>
  <c r="BY901" i="11"/>
  <c r="AY901" i="11" a="1"/>
  <c r="AY901" i="11" s="1"/>
  <c r="AZ901" i="11" s="1" a="1"/>
  <c r="AZ901" i="11" s="1"/>
  <c r="AY885" i="11" a="1"/>
  <c r="AY885" i="11" s="1"/>
  <c r="BY885" i="11"/>
  <c r="AY910" i="11" a="1"/>
  <c r="AY910" i="11" s="1"/>
  <c r="AZ910" i="11" s="1" a="1"/>
  <c r="AZ910" i="11" s="1"/>
  <c r="BY910" i="11"/>
  <c r="CZ910" i="11"/>
  <c r="AY928" i="11" a="1"/>
  <c r="AY928" i="11" s="1"/>
  <c r="AZ928" i="11" s="1" a="1"/>
  <c r="AZ928" i="11" s="1"/>
  <c r="BY928" i="11"/>
  <c r="AY919" i="11" a="1"/>
  <c r="AY919" i="11" s="1"/>
  <c r="AZ919" i="11" s="1" a="1"/>
  <c r="AZ919" i="11" s="1"/>
  <c r="BY919" i="11"/>
  <c r="BX937" i="11"/>
  <c r="AY955" i="11" a="1"/>
  <c r="AY955" i="11" s="1"/>
  <c r="AZ955" i="11" s="1" a="1"/>
  <c r="AZ955" i="11" s="1"/>
  <c r="BY955" i="11"/>
  <c r="BX946" i="11"/>
  <c r="CZ955" i="11"/>
  <c r="BX964" i="11"/>
  <c r="M9" i="10"/>
  <c r="R17" i="6" s="1"/>
  <c r="M11" i="10"/>
  <c r="R19" i="6" s="1"/>
  <c r="Y11" i="10"/>
  <c r="L11" i="10" s="1"/>
  <c r="Q19" i="6" s="1"/>
  <c r="Y15" i="10"/>
  <c r="L15" i="10" s="1"/>
  <c r="Q23" i="6" s="1"/>
  <c r="Z15" i="10"/>
  <c r="Z13" i="10"/>
  <c r="M13" i="10" s="1"/>
  <c r="R21" i="6" s="1"/>
  <c r="Y13" i="10"/>
  <c r="H11" i="10"/>
  <c r="M19" i="6" s="1"/>
  <c r="M12" i="10"/>
  <c r="R20" i="6" s="1"/>
  <c r="X19" i="10"/>
  <c r="K19" i="10" s="1"/>
  <c r="P27" i="6" s="1"/>
  <c r="W19" i="10"/>
  <c r="J19" i="10" s="1"/>
  <c r="O27" i="6" s="1"/>
  <c r="Y33" i="10"/>
  <c r="L33" i="10" s="1"/>
  <c r="Q41" i="6" s="1"/>
  <c r="Y34" i="10"/>
  <c r="L34" i="10" s="1"/>
  <c r="Q42" i="6" s="1"/>
  <c r="Z34" i="10"/>
  <c r="Y69" i="10"/>
  <c r="L69" i="10" s="1"/>
  <c r="Y54" i="10"/>
  <c r="G73" i="10"/>
  <c r="Y59" i="10"/>
  <c r="L59" i="10" s="1"/>
  <c r="Y66" i="10"/>
  <c r="L66" i="10" s="1"/>
  <c r="Y45" i="10"/>
  <c r="L45" i="10" s="1"/>
  <c r="Y40" i="10"/>
  <c r="G9" i="10"/>
  <c r="L17" i="6" s="1"/>
  <c r="Y9" i="10"/>
  <c r="L9" i="10" s="1"/>
  <c r="Q17" i="6" s="1"/>
  <c r="L10" i="10"/>
  <c r="Q18" i="6" s="1"/>
  <c r="I11" i="10"/>
  <c r="N19" i="6" s="1"/>
  <c r="F12" i="10"/>
  <c r="E20" i="6" s="1"/>
  <c r="AR20" i="6" s="1"/>
  <c r="Y12" i="10"/>
  <c r="L12" i="10" s="1"/>
  <c r="Q20" i="6" s="1"/>
  <c r="F13" i="10"/>
  <c r="E21" i="6" s="1"/>
  <c r="AH21" i="6" s="1"/>
  <c r="H14" i="10"/>
  <c r="M22" i="6" s="1"/>
  <c r="I15" i="10"/>
  <c r="N23" i="6" s="1"/>
  <c r="X16" i="10"/>
  <c r="Z16" i="10" s="1"/>
  <c r="J17" i="10"/>
  <c r="O25" i="6" s="1"/>
  <c r="I19" i="10"/>
  <c r="N27" i="6" s="1"/>
  <c r="H22" i="10"/>
  <c r="M30" i="6" s="1"/>
  <c r="Y22" i="10"/>
  <c r="U24" i="10"/>
  <c r="X27" i="10"/>
  <c r="F28" i="10"/>
  <c r="E36" i="6" s="1"/>
  <c r="K31" i="10"/>
  <c r="P39" i="6" s="1"/>
  <c r="Y31" i="10"/>
  <c r="Y16" i="10"/>
  <c r="H9" i="10"/>
  <c r="M17" i="6" s="1"/>
  <c r="J11" i="10"/>
  <c r="O19" i="6" s="1"/>
  <c r="G12" i="10"/>
  <c r="L20" i="6" s="1"/>
  <c r="G13" i="10"/>
  <c r="L21" i="6" s="1"/>
  <c r="I14" i="10"/>
  <c r="N22" i="6" s="1"/>
  <c r="K15" i="10"/>
  <c r="P23" i="6" s="1"/>
  <c r="K17" i="10"/>
  <c r="P25" i="6" s="1"/>
  <c r="F20" i="10"/>
  <c r="E28" i="6" s="1"/>
  <c r="Z28" i="6" s="1"/>
  <c r="I22" i="10"/>
  <c r="N30" i="6" s="1"/>
  <c r="F23" i="10"/>
  <c r="E31" i="6" s="1"/>
  <c r="C31" i="6" s="1"/>
  <c r="Z23" i="10"/>
  <c r="Y23" i="10"/>
  <c r="G27" i="10"/>
  <c r="L35" i="6" s="1"/>
  <c r="G28" i="10"/>
  <c r="L36" i="6" s="1"/>
  <c r="Z30" i="10"/>
  <c r="I73" i="10"/>
  <c r="F10" i="10"/>
  <c r="E18" i="6" s="1"/>
  <c r="Z18" i="6" s="1"/>
  <c r="K11" i="10"/>
  <c r="P19" i="6" s="1"/>
  <c r="H12" i="10"/>
  <c r="M20" i="6" s="1"/>
  <c r="I13" i="10"/>
  <c r="N21" i="6" s="1"/>
  <c r="J14" i="10"/>
  <c r="O22" i="6" s="1"/>
  <c r="F16" i="10"/>
  <c r="E24" i="6" s="1"/>
  <c r="AH24" i="6" s="1"/>
  <c r="M17" i="10"/>
  <c r="R25" i="6" s="1"/>
  <c r="Y17" i="10"/>
  <c r="G20" i="10"/>
  <c r="L28" i="6" s="1"/>
  <c r="X20" i="10"/>
  <c r="K20" i="10" s="1"/>
  <c r="P28" i="6" s="1"/>
  <c r="K23" i="10"/>
  <c r="P31" i="6" s="1"/>
  <c r="J24" i="10"/>
  <c r="O32" i="6" s="1"/>
  <c r="G25" i="10"/>
  <c r="L33" i="6" s="1"/>
  <c r="W26" i="10"/>
  <c r="J26" i="10" s="1"/>
  <c r="O34" i="6" s="1"/>
  <c r="I27" i="10"/>
  <c r="N35" i="6" s="1"/>
  <c r="L28" i="10"/>
  <c r="Q36" i="6" s="1"/>
  <c r="J34" i="10"/>
  <c r="O42" i="6" s="1"/>
  <c r="F71" i="10"/>
  <c r="I70" i="10"/>
  <c r="K70" i="10"/>
  <c r="J69" i="10"/>
  <c r="G67" i="10"/>
  <c r="J66" i="10"/>
  <c r="J70" i="10"/>
  <c r="I69" i="10"/>
  <c r="K68" i="10"/>
  <c r="F67" i="10"/>
  <c r="I66" i="10"/>
  <c r="G64" i="10"/>
  <c r="H72" i="10"/>
  <c r="H71" i="10"/>
  <c r="F70" i="10"/>
  <c r="F69" i="10"/>
  <c r="H68" i="10"/>
  <c r="K67" i="10"/>
  <c r="F66" i="10"/>
  <c r="I65" i="10"/>
  <c r="G63" i="10"/>
  <c r="J62" i="10"/>
  <c r="M61" i="10"/>
  <c r="H60" i="10"/>
  <c r="G72" i="10"/>
  <c r="G71" i="10"/>
  <c r="G68" i="10"/>
  <c r="J67" i="10"/>
  <c r="M66" i="10"/>
  <c r="H65" i="10"/>
  <c r="K64" i="10"/>
  <c r="F63" i="10"/>
  <c r="I62" i="10"/>
  <c r="F72" i="10"/>
  <c r="M69" i="10"/>
  <c r="F68" i="10"/>
  <c r="I67" i="10"/>
  <c r="G65" i="10"/>
  <c r="J64" i="10"/>
  <c r="H62" i="10"/>
  <c r="K61" i="10"/>
  <c r="F60" i="10"/>
  <c r="I59" i="10"/>
  <c r="G57" i="10"/>
  <c r="H54" i="10"/>
  <c r="K53" i="10"/>
  <c r="F52" i="10"/>
  <c r="I51" i="10"/>
  <c r="G49" i="10"/>
  <c r="H46" i="10"/>
  <c r="K45" i="10"/>
  <c r="F44" i="10"/>
  <c r="I43" i="10"/>
  <c r="G41" i="10"/>
  <c r="I72" i="10"/>
  <c r="G69" i="10"/>
  <c r="H66" i="10"/>
  <c r="K65" i="10"/>
  <c r="F64" i="10"/>
  <c r="J61" i="10"/>
  <c r="K59" i="10"/>
  <c r="J58" i="10"/>
  <c r="I56" i="10"/>
  <c r="H55" i="10"/>
  <c r="F54" i="10"/>
  <c r="K49" i="10"/>
  <c r="K48" i="10"/>
  <c r="I47" i="10"/>
  <c r="G46" i="10"/>
  <c r="G66" i="10"/>
  <c r="J65" i="10"/>
  <c r="I61" i="10"/>
  <c r="J59" i="10"/>
  <c r="I58" i="10"/>
  <c r="I57" i="10"/>
  <c r="H56" i="10"/>
  <c r="G55" i="10"/>
  <c r="M53" i="10"/>
  <c r="K51" i="10"/>
  <c r="J50" i="10"/>
  <c r="J49" i="10"/>
  <c r="I48" i="10"/>
  <c r="H47" i="10"/>
  <c r="F46" i="10"/>
  <c r="F65" i="10"/>
  <c r="G62" i="10"/>
  <c r="G61" i="10"/>
  <c r="G59" i="10"/>
  <c r="G58" i="10"/>
  <c r="F57" i="10"/>
  <c r="F56" i="10"/>
  <c r="L54" i="10"/>
  <c r="J53" i="10"/>
  <c r="H51" i="10"/>
  <c r="H49" i="10"/>
  <c r="G48" i="10"/>
  <c r="F47" i="10"/>
  <c r="I42" i="10"/>
  <c r="I41" i="10"/>
  <c r="J40" i="10"/>
  <c r="O48" i="6" s="1"/>
  <c r="I63" i="10"/>
  <c r="F62" i="10"/>
  <c r="F61" i="10"/>
  <c r="I60" i="10"/>
  <c r="F59" i="10"/>
  <c r="F58" i="10"/>
  <c r="K54" i="10"/>
  <c r="I53" i="10"/>
  <c r="I52" i="10"/>
  <c r="G51" i="10"/>
  <c r="G50" i="10"/>
  <c r="F49" i="10"/>
  <c r="F48" i="10"/>
  <c r="J45" i="10"/>
  <c r="H43" i="10"/>
  <c r="H42" i="10"/>
  <c r="H41" i="10"/>
  <c r="I40" i="10"/>
  <c r="N48" i="6" s="1"/>
  <c r="G38" i="10"/>
  <c r="L46" i="6" s="1"/>
  <c r="J37" i="10"/>
  <c r="O45" i="6" s="1"/>
  <c r="K34" i="10"/>
  <c r="P42" i="6" s="1"/>
  <c r="F33" i="10"/>
  <c r="E41" i="6" s="1"/>
  <c r="AB41" i="6" s="1"/>
  <c r="I32" i="10"/>
  <c r="N40" i="6" s="1"/>
  <c r="L31" i="10"/>
  <c r="Q39" i="6" s="1"/>
  <c r="H70" i="10"/>
  <c r="M67" i="10"/>
  <c r="G70" i="10"/>
  <c r="H57" i="10"/>
  <c r="L53" i="10"/>
  <c r="I45" i="10"/>
  <c r="F40" i="10"/>
  <c r="E48" i="6" s="1"/>
  <c r="F39" i="10"/>
  <c r="E47" i="6" s="1"/>
  <c r="I34" i="10"/>
  <c r="N42" i="6" s="1"/>
  <c r="I33" i="10"/>
  <c r="N41" i="6" s="1"/>
  <c r="G32" i="10"/>
  <c r="L40" i="6" s="1"/>
  <c r="G31" i="10"/>
  <c r="L39" i="6" s="1"/>
  <c r="H30" i="10"/>
  <c r="M38" i="6" s="1"/>
  <c r="K29" i="10"/>
  <c r="P37" i="6" s="1"/>
  <c r="J71" i="10"/>
  <c r="I64" i="10"/>
  <c r="G60" i="10"/>
  <c r="I71" i="10"/>
  <c r="K69" i="10"/>
  <c r="J68" i="10"/>
  <c r="H64" i="10"/>
  <c r="H61" i="10"/>
  <c r="H69" i="10"/>
  <c r="I68" i="10"/>
  <c r="H67" i="10"/>
  <c r="G56" i="10"/>
  <c r="I55" i="10"/>
  <c r="F53" i="10"/>
  <c r="H52" i="10"/>
  <c r="K47" i="10"/>
  <c r="K66" i="10"/>
  <c r="K62" i="10"/>
  <c r="K58" i="10"/>
  <c r="F55" i="10"/>
  <c r="G52" i="10"/>
  <c r="J51" i="10"/>
  <c r="J47" i="10"/>
  <c r="G44" i="10"/>
  <c r="G43" i="10"/>
  <c r="J42" i="10"/>
  <c r="J41" i="10"/>
  <c r="L40" i="10"/>
  <c r="Q48" i="6" s="1"/>
  <c r="J39" i="10"/>
  <c r="O47" i="6" s="1"/>
  <c r="J38" i="10"/>
  <c r="O46" i="6" s="1"/>
  <c r="I37" i="10"/>
  <c r="N45" i="6" s="1"/>
  <c r="H36" i="10"/>
  <c r="M44" i="6" s="1"/>
  <c r="F35" i="10"/>
  <c r="E43" i="6" s="1"/>
  <c r="AS43" i="6" s="1"/>
  <c r="H58" i="10"/>
  <c r="J54" i="10"/>
  <c r="F51" i="10"/>
  <c r="I50" i="10"/>
  <c r="G47" i="10"/>
  <c r="I46" i="10"/>
  <c r="F43" i="10"/>
  <c r="G42" i="10"/>
  <c r="F41" i="10"/>
  <c r="K40" i="10"/>
  <c r="P48" i="6" s="1"/>
  <c r="I39" i="10"/>
  <c r="N47" i="6" s="1"/>
  <c r="I38" i="10"/>
  <c r="N46" i="6" s="1"/>
  <c r="H37" i="10"/>
  <c r="M45" i="6" s="1"/>
  <c r="G36" i="10"/>
  <c r="L44" i="6" s="1"/>
  <c r="M34" i="10"/>
  <c r="R42" i="6" s="1"/>
  <c r="K32" i="10"/>
  <c r="P40" i="6" s="1"/>
  <c r="J31" i="10"/>
  <c r="O39" i="6" s="1"/>
  <c r="K30" i="10"/>
  <c r="P38" i="6" s="1"/>
  <c r="F29" i="10"/>
  <c r="E37" i="6" s="1"/>
  <c r="AJ37" i="6" s="1"/>
  <c r="M65" i="10"/>
  <c r="H63" i="10"/>
  <c r="I54" i="10"/>
  <c r="F50" i="10"/>
  <c r="H53" i="10"/>
  <c r="G45" i="10"/>
  <c r="H44" i="10"/>
  <c r="G40" i="10"/>
  <c r="L48" i="6" s="1"/>
  <c r="H34" i="10"/>
  <c r="M42" i="6" s="1"/>
  <c r="G33" i="10"/>
  <c r="L41" i="6" s="1"/>
  <c r="F32" i="10"/>
  <c r="E40" i="6" s="1"/>
  <c r="F31" i="10"/>
  <c r="E39" i="6" s="1"/>
  <c r="AG39" i="6" s="1"/>
  <c r="G30" i="10"/>
  <c r="L38" i="6" s="1"/>
  <c r="K28" i="10"/>
  <c r="P36" i="6" s="1"/>
  <c r="F27" i="10"/>
  <c r="E35" i="6" s="1"/>
  <c r="AS35" i="6" s="1"/>
  <c r="I26" i="10"/>
  <c r="N34" i="6" s="1"/>
  <c r="L25" i="10"/>
  <c r="Q33" i="6" s="1"/>
  <c r="G24" i="10"/>
  <c r="L32" i="6" s="1"/>
  <c r="J23" i="10"/>
  <c r="O31" i="6" s="1"/>
  <c r="M22" i="10"/>
  <c r="R30" i="6" s="1"/>
  <c r="AD30" i="6" s="1"/>
  <c r="H21" i="10"/>
  <c r="M29" i="6" s="1"/>
  <c r="F19" i="10"/>
  <c r="E27" i="6" s="1"/>
  <c r="C27" i="6" s="1"/>
  <c r="I18" i="10"/>
  <c r="N26" i="6" s="1"/>
  <c r="L17" i="10"/>
  <c r="Q25" i="6" s="1"/>
  <c r="G16" i="10"/>
  <c r="L24" i="6" s="1"/>
  <c r="J15" i="10"/>
  <c r="O23" i="6" s="1"/>
  <c r="M14" i="10"/>
  <c r="R22" i="6" s="1"/>
  <c r="H13" i="10"/>
  <c r="M21" i="6" s="1"/>
  <c r="G53" i="10"/>
  <c r="F45" i="10"/>
  <c r="M38" i="10"/>
  <c r="R46" i="6" s="1"/>
  <c r="AJ46" i="6" s="1"/>
  <c r="K37" i="10"/>
  <c r="P45" i="6" s="1"/>
  <c r="G34" i="10"/>
  <c r="L42" i="6" s="1"/>
  <c r="F30" i="10"/>
  <c r="E38" i="6" s="1"/>
  <c r="AL38" i="6" s="1"/>
  <c r="J28" i="10"/>
  <c r="O36" i="6" s="1"/>
  <c r="H26" i="10"/>
  <c r="M34" i="6" s="1"/>
  <c r="F24" i="10"/>
  <c r="E32" i="6" s="1"/>
  <c r="Z32" i="6" s="1"/>
  <c r="I23" i="10"/>
  <c r="N31" i="6" s="1"/>
  <c r="L22" i="10"/>
  <c r="Q30" i="6" s="1"/>
  <c r="G21" i="10"/>
  <c r="L29" i="6" s="1"/>
  <c r="J20" i="10"/>
  <c r="O28" i="6" s="1"/>
  <c r="H18" i="10"/>
  <c r="M26" i="6" s="1"/>
  <c r="H48" i="10"/>
  <c r="K43" i="10"/>
  <c r="G37" i="10"/>
  <c r="L45" i="6" s="1"/>
  <c r="J35" i="10"/>
  <c r="O43" i="6" s="1"/>
  <c r="F34" i="10"/>
  <c r="E42" i="6" s="1"/>
  <c r="AO42" i="6" s="1"/>
  <c r="I29" i="10"/>
  <c r="N37" i="6" s="1"/>
  <c r="I28" i="10"/>
  <c r="N36" i="6" s="1"/>
  <c r="G26" i="10"/>
  <c r="L34" i="6" s="1"/>
  <c r="J25" i="10"/>
  <c r="O33" i="6" s="1"/>
  <c r="H23" i="10"/>
  <c r="M31" i="6" s="1"/>
  <c r="K22" i="10"/>
  <c r="P30" i="6" s="1"/>
  <c r="K52" i="10"/>
  <c r="M41" i="10"/>
  <c r="K38" i="10"/>
  <c r="P46" i="6" s="1"/>
  <c r="F37" i="10"/>
  <c r="E45" i="6" s="1"/>
  <c r="AM45" i="6" s="1"/>
  <c r="I35" i="10"/>
  <c r="N43" i="6" s="1"/>
  <c r="H29" i="10"/>
  <c r="M37" i="6" s="1"/>
  <c r="H28" i="10"/>
  <c r="M36" i="6" s="1"/>
  <c r="K27" i="10"/>
  <c r="P35" i="6" s="1"/>
  <c r="F26" i="10"/>
  <c r="E34" i="6" s="1"/>
  <c r="AB34" i="6" s="1"/>
  <c r="I25" i="10"/>
  <c r="N33" i="6" s="1"/>
  <c r="G23" i="10"/>
  <c r="L31" i="6" s="1"/>
  <c r="J22" i="10"/>
  <c r="O30" i="6" s="1"/>
  <c r="H20" i="10"/>
  <c r="M28" i="6" s="1"/>
  <c r="F18" i="10"/>
  <c r="E26" i="6" s="1"/>
  <c r="AK26" i="6" s="1"/>
  <c r="I17" i="10"/>
  <c r="N25" i="6" s="1"/>
  <c r="L16" i="10"/>
  <c r="Q24" i="6" s="1"/>
  <c r="H59" i="10"/>
  <c r="K42" i="10"/>
  <c r="F42" i="10"/>
  <c r="K41" i="10"/>
  <c r="K39" i="10"/>
  <c r="P47" i="6" s="1"/>
  <c r="F38" i="10"/>
  <c r="E46" i="6" s="1"/>
  <c r="AG46" i="6" s="1"/>
  <c r="I36" i="10"/>
  <c r="N44" i="6" s="1"/>
  <c r="L32" i="10"/>
  <c r="Q40" i="6" s="1"/>
  <c r="M45" i="10"/>
  <c r="M40" i="10"/>
  <c r="R48" i="6" s="1"/>
  <c r="H39" i="10"/>
  <c r="M47" i="6" s="1"/>
  <c r="F36" i="10"/>
  <c r="E44" i="6" s="1"/>
  <c r="J33" i="10"/>
  <c r="O41" i="6" s="1"/>
  <c r="J32" i="10"/>
  <c r="O40" i="6" s="1"/>
  <c r="I31" i="10"/>
  <c r="N39" i="6" s="1"/>
  <c r="J30" i="10"/>
  <c r="O38" i="6" s="1"/>
  <c r="H27" i="10"/>
  <c r="M35" i="6" s="1"/>
  <c r="K26" i="10"/>
  <c r="P34" i="6" s="1"/>
  <c r="F25" i="10"/>
  <c r="E33" i="6" s="1"/>
  <c r="I24" i="10"/>
  <c r="N32" i="6" s="1"/>
  <c r="L23" i="10"/>
  <c r="Q31" i="6" s="1"/>
  <c r="G22" i="10"/>
  <c r="L30" i="6" s="1"/>
  <c r="J21" i="10"/>
  <c r="O29" i="6" s="1"/>
  <c r="H19" i="10"/>
  <c r="M27" i="6" s="1"/>
  <c r="K18" i="10"/>
  <c r="P26" i="6" s="1"/>
  <c r="F17" i="10"/>
  <c r="E25" i="6" s="1"/>
  <c r="AF25" i="6" s="1"/>
  <c r="W8" i="10"/>
  <c r="J9" i="10"/>
  <c r="O17" i="6" s="1"/>
  <c r="G10" i="10"/>
  <c r="L18" i="6" s="1"/>
  <c r="I12" i="10"/>
  <c r="N20" i="6" s="1"/>
  <c r="J13" i="10"/>
  <c r="O21" i="6" s="1"/>
  <c r="K14" i="10"/>
  <c r="P22" i="6" s="1"/>
  <c r="H16" i="10"/>
  <c r="M24" i="6" s="1"/>
  <c r="I20" i="10"/>
  <c r="N28" i="6" s="1"/>
  <c r="Y20" i="10"/>
  <c r="L20" i="10" s="1"/>
  <c r="Q28" i="6" s="1"/>
  <c r="K24" i="10"/>
  <c r="P32" i="6" s="1"/>
  <c r="H25" i="10"/>
  <c r="M33" i="6" s="1"/>
  <c r="I30" i="10"/>
  <c r="N38" i="6" s="1"/>
  <c r="Y30" i="10"/>
  <c r="L30" i="10" s="1"/>
  <c r="Q38" i="6" s="1"/>
  <c r="T106" i="10"/>
  <c r="G106" i="10" s="1"/>
  <c r="K20" i="3" s="1"/>
  <c r="V105" i="10"/>
  <c r="T102" i="10"/>
  <c r="H10" i="10"/>
  <c r="M18" i="6" s="1"/>
  <c r="K13" i="10"/>
  <c r="P21" i="6" s="1"/>
  <c r="L14" i="10"/>
  <c r="Q22" i="6" s="1"/>
  <c r="I16" i="10"/>
  <c r="N24" i="6" s="1"/>
  <c r="F21" i="10"/>
  <c r="E29" i="6" s="1"/>
  <c r="AE29" i="6" s="1"/>
  <c r="H32" i="10"/>
  <c r="M40" i="6" s="1"/>
  <c r="G8" i="10"/>
  <c r="L16" i="6" s="1"/>
  <c r="T96" i="10"/>
  <c r="T88" i="10"/>
  <c r="T94" i="10"/>
  <c r="T82" i="10"/>
  <c r="T91" i="10"/>
  <c r="T85" i="10"/>
  <c r="T84" i="10"/>
  <c r="T92" i="10"/>
  <c r="T77" i="10"/>
  <c r="T78" i="10"/>
  <c r="I10" i="10"/>
  <c r="N18" i="6" s="1"/>
  <c r="F11" i="10"/>
  <c r="E19" i="6" s="1"/>
  <c r="AS19" i="6" s="1"/>
  <c r="K12" i="10"/>
  <c r="P20" i="6" s="1"/>
  <c r="L13" i="10"/>
  <c r="Q21" i="6" s="1"/>
  <c r="F15" i="10"/>
  <c r="E23" i="6" s="1"/>
  <c r="J16" i="10"/>
  <c r="O24" i="6" s="1"/>
  <c r="G18" i="10"/>
  <c r="L26" i="6" s="1"/>
  <c r="W18" i="10"/>
  <c r="I21" i="10"/>
  <c r="N29" i="6" s="1"/>
  <c r="Y21" i="10"/>
  <c r="L21" i="10" s="1"/>
  <c r="Q29" i="6" s="1"/>
  <c r="X35" i="10"/>
  <c r="K35" i="10" s="1"/>
  <c r="P43" i="6" s="1"/>
  <c r="U35" i="10"/>
  <c r="H45" i="10"/>
  <c r="I49" i="10"/>
  <c r="G54" i="10"/>
  <c r="F14" i="10"/>
  <c r="E22" i="6" s="1"/>
  <c r="AC22" i="6" s="1"/>
  <c r="G15" i="10"/>
  <c r="L23" i="6" s="1"/>
  <c r="K16" i="10"/>
  <c r="P24" i="6" s="1"/>
  <c r="G17" i="10"/>
  <c r="L25" i="6" s="1"/>
  <c r="J18" i="10"/>
  <c r="O26" i="6" s="1"/>
  <c r="X21" i="10"/>
  <c r="Z21" i="10" s="1"/>
  <c r="Z28" i="10"/>
  <c r="M28" i="10" s="1"/>
  <c r="R36" i="6" s="1"/>
  <c r="AF36" i="6" s="1"/>
  <c r="G29" i="10"/>
  <c r="L37" i="6" s="1"/>
  <c r="H38" i="10"/>
  <c r="M46" i="6" s="1"/>
  <c r="G39" i="10"/>
  <c r="L47" i="6" s="1"/>
  <c r="I44" i="10"/>
  <c r="X25" i="10"/>
  <c r="Z25" i="10" s="1"/>
  <c r="Z31" i="10"/>
  <c r="W36" i="10"/>
  <c r="X36" i="10"/>
  <c r="K36" i="10" s="1"/>
  <c r="P44" i="6" s="1"/>
  <c r="Y41" i="10"/>
  <c r="L41" i="10" s="1"/>
  <c r="Y39" i="10"/>
  <c r="L39" i="10" s="1"/>
  <c r="Q47" i="6" s="1"/>
  <c r="X46" i="10"/>
  <c r="K46" i="10" s="1"/>
  <c r="W46" i="10"/>
  <c r="W48" i="10"/>
  <c r="Y53" i="10"/>
  <c r="Y38" i="10"/>
  <c r="L38" i="10" s="1"/>
  <c r="Q46" i="6" s="1"/>
  <c r="Z39" i="10"/>
  <c r="Y42" i="10"/>
  <c r="L42" i="10" s="1"/>
  <c r="U50" i="10"/>
  <c r="X50" i="10"/>
  <c r="K50" i="10" s="1"/>
  <c r="W27" i="10"/>
  <c r="J27" i="10" s="1"/>
  <c r="O35" i="6" s="1"/>
  <c r="Z38" i="10"/>
  <c r="W43" i="10"/>
  <c r="X44" i="10"/>
  <c r="K44" i="10" s="1"/>
  <c r="W44" i="10"/>
  <c r="J44" i="10" s="1"/>
  <c r="Y49" i="10"/>
  <c r="L49" i="10" s="1"/>
  <c r="Z49" i="10"/>
  <c r="X56" i="10"/>
  <c r="K56" i="10" s="1"/>
  <c r="W56" i="10"/>
  <c r="W29" i="10"/>
  <c r="W37" i="10"/>
  <c r="X57" i="10"/>
  <c r="K57" i="10" s="1"/>
  <c r="W57" i="10"/>
  <c r="Z62" i="10"/>
  <c r="M62" i="10" s="1"/>
  <c r="Y62" i="10"/>
  <c r="L62" i="10" s="1"/>
  <c r="X63" i="10"/>
  <c r="K63" i="10" s="1"/>
  <c r="W63" i="10"/>
  <c r="X33" i="10"/>
  <c r="K33" i="10" s="1"/>
  <c r="P41" i="6" s="1"/>
  <c r="Y61" i="10"/>
  <c r="L61" i="10" s="1"/>
  <c r="Y67" i="10"/>
  <c r="L67" i="10" s="1"/>
  <c r="Z68" i="10"/>
  <c r="Y68" i="10"/>
  <c r="L68" i="10" s="1"/>
  <c r="Z47" i="10"/>
  <c r="Y47" i="10"/>
  <c r="L47" i="10" s="1"/>
  <c r="Y51" i="10"/>
  <c r="L51" i="10" s="1"/>
  <c r="W55" i="10"/>
  <c r="J55" i="10" s="1"/>
  <c r="X55" i="10"/>
  <c r="K55" i="10" s="1"/>
  <c r="Z58" i="10"/>
  <c r="Y58" i="10"/>
  <c r="L58" i="10" s="1"/>
  <c r="Y71" i="10"/>
  <c r="L71" i="10" s="1"/>
  <c r="Z59" i="10"/>
  <c r="M59" i="10" s="1"/>
  <c r="Z70" i="10"/>
  <c r="M70" i="10" s="1"/>
  <c r="Y70" i="10"/>
  <c r="L70" i="10" s="1"/>
  <c r="T81" i="10"/>
  <c r="X60" i="10"/>
  <c r="K60" i="10" s="1"/>
  <c r="W60" i="10"/>
  <c r="J60" i="10" s="1"/>
  <c r="Y64" i="10"/>
  <c r="L64" i="10" s="1"/>
  <c r="Z64" i="10"/>
  <c r="M64" i="10" s="1"/>
  <c r="T80" i="10"/>
  <c r="Z54" i="10"/>
  <c r="M54" i="10" s="1"/>
  <c r="X72" i="10"/>
  <c r="K72" i="10" s="1"/>
  <c r="W72" i="10"/>
  <c r="J72" i="10" s="1"/>
  <c r="T86" i="10"/>
  <c r="T79" i="10"/>
  <c r="Z65" i="10"/>
  <c r="W52" i="10"/>
  <c r="J52" i="10" s="1"/>
  <c r="Y65" i="10"/>
  <c r="L65" i="10" s="1"/>
  <c r="V103" i="10"/>
  <c r="T95" i="10"/>
  <c r="G95" i="10" s="1"/>
  <c r="K34" i="4" s="1"/>
  <c r="T97" i="10"/>
  <c r="T83" i="10"/>
  <c r="X71" i="10"/>
  <c r="K71" i="10" s="1"/>
  <c r="T89" i="10"/>
  <c r="T90" i="10"/>
  <c r="F94" i="10"/>
  <c r="G33" i="4" s="1"/>
  <c r="AT33" i="4" s="1"/>
  <c r="G91" i="10"/>
  <c r="K30" i="4" s="1"/>
  <c r="F91" i="10"/>
  <c r="G30" i="4" s="1"/>
  <c r="AH30" i="4" s="1"/>
  <c r="F96" i="10"/>
  <c r="G35" i="4" s="1"/>
  <c r="AW35" i="4" s="1"/>
  <c r="F88" i="10"/>
  <c r="G27" i="4" s="1"/>
  <c r="F98" i="10"/>
  <c r="G37" i="4" s="1"/>
  <c r="AK37" i="4" s="1"/>
  <c r="F82" i="10"/>
  <c r="G21" i="4" s="1"/>
  <c r="T87" i="10"/>
  <c r="V102" i="10"/>
  <c r="T98" i="10"/>
  <c r="V106" i="10"/>
  <c r="T105" i="10"/>
  <c r="G105" i="10" s="1"/>
  <c r="K19" i="3" s="1"/>
  <c r="V107" i="10"/>
  <c r="F97" i="10"/>
  <c r="G36" i="4" s="1"/>
  <c r="T93" i="10"/>
  <c r="G97" i="10"/>
  <c r="K36" i="4" s="1"/>
  <c r="V104" i="10"/>
  <c r="V108" i="10"/>
  <c r="T103" i="10"/>
  <c r="G103" i="10" s="1"/>
  <c r="K17" i="3" s="1"/>
  <c r="T107" i="10"/>
  <c r="G107" i="10" s="1"/>
  <c r="K21" i="3" s="1"/>
  <c r="T104" i="10"/>
  <c r="G104" i="10" s="1"/>
  <c r="K18" i="3" s="1"/>
  <c r="T108" i="10"/>
  <c r="G108" i="10" s="1"/>
  <c r="K22" i="3" s="1"/>
  <c r="AR27" i="6"/>
  <c r="AC30" i="6"/>
  <c r="AM30" i="6"/>
  <c r="AH16" i="6"/>
  <c r="AP16" i="6"/>
  <c r="AA17" i="6"/>
  <c r="AI17" i="6"/>
  <c r="AQ17" i="6"/>
  <c r="AR18" i="6"/>
  <c r="AL19" i="6"/>
  <c r="AU19" i="6"/>
  <c r="AK21" i="6"/>
  <c r="AG22" i="6"/>
  <c r="AR26" i="6"/>
  <c r="AJ26" i="6"/>
  <c r="AB26" i="6"/>
  <c r="AS26" i="6"/>
  <c r="AH28" i="6"/>
  <c r="AP30" i="6"/>
  <c r="AP33" i="6"/>
  <c r="AB35" i="6"/>
  <c r="AN35" i="6"/>
  <c r="AF37" i="6"/>
  <c r="AI38" i="6"/>
  <c r="AS38" i="6"/>
  <c r="AK41" i="6"/>
  <c r="AG43" i="6"/>
  <c r="AC45" i="6"/>
  <c r="AO45" i="6"/>
  <c r="AL46" i="6"/>
  <c r="AJ38" i="6"/>
  <c r="AQ41" i="6"/>
  <c r="AI41" i="6"/>
  <c r="AA41" i="6"/>
  <c r="AR41" i="6"/>
  <c r="AJ41" i="6"/>
  <c r="AN22" i="6"/>
  <c r="AF22" i="6"/>
  <c r="Z22" i="6"/>
  <c r="AI22" i="6"/>
  <c r="AA27" i="6"/>
  <c r="AH30" i="6"/>
  <c r="AR30" i="6"/>
  <c r="AH33" i="6"/>
  <c r="AP35" i="6"/>
  <c r="AA38" i="6"/>
  <c r="AK38" i="6"/>
  <c r="AU38" i="6"/>
  <c r="AC41" i="6"/>
  <c r="AM41" i="6"/>
  <c r="AC16" i="6"/>
  <c r="AK16" i="6"/>
  <c r="AD17" i="6"/>
  <c r="AL17" i="6"/>
  <c r="AT17" i="6"/>
  <c r="AO21" i="6"/>
  <c r="AA22" i="6"/>
  <c r="AJ22" i="6"/>
  <c r="AP25" i="6"/>
  <c r="AO26" i="6"/>
  <c r="AB27" i="6"/>
  <c r="AN27" i="6"/>
  <c r="AM29" i="6"/>
  <c r="AF29" i="6"/>
  <c r="AI30" i="6"/>
  <c r="C33" i="6"/>
  <c r="AK33" i="6"/>
  <c r="AQ35" i="6"/>
  <c r="AB38" i="6"/>
  <c r="AN41" i="6"/>
  <c r="AM42" i="6"/>
  <c r="AK43" i="6"/>
  <c r="AD43" i="6"/>
  <c r="Z43" i="6"/>
  <c r="AJ43" i="6"/>
  <c r="AH45" i="6"/>
  <c r="AR45" i="6"/>
  <c r="AO41" i="6"/>
  <c r="C45" i="6"/>
  <c r="AI45" i="6"/>
  <c r="AN38" i="6"/>
  <c r="AF38" i="6"/>
  <c r="AO38" i="6"/>
  <c r="Z38" i="6"/>
  <c r="AT38" i="6"/>
  <c r="AD18" i="6"/>
  <c r="AL18" i="6"/>
  <c r="AT20" i="6"/>
  <c r="AT28" i="6"/>
  <c r="AU28" i="6"/>
  <c r="AM28" i="6"/>
  <c r="AN18" i="6"/>
  <c r="AB20" i="6"/>
  <c r="AK20" i="6"/>
  <c r="AG21" i="6"/>
  <c r="AT22" i="6"/>
  <c r="AE27" i="6"/>
  <c r="AO27" i="6"/>
  <c r="AB28" i="6"/>
  <c r="AN30" i="6"/>
  <c r="AF30" i="6"/>
  <c r="AO30" i="6"/>
  <c r="AG30" i="6"/>
  <c r="C30" i="6"/>
  <c r="Z30" i="6"/>
  <c r="AJ30" i="6"/>
  <c r="AT30" i="6"/>
  <c r="AI33" i="6"/>
  <c r="AA33" i="6"/>
  <c r="AR33" i="6"/>
  <c r="AJ33" i="6"/>
  <c r="AB33" i="6"/>
  <c r="Z33" i="6"/>
  <c r="AR35" i="6"/>
  <c r="AC38" i="6"/>
  <c r="AM38" i="6"/>
  <c r="AF17" i="6"/>
  <c r="AN17" i="6"/>
  <c r="AK19" i="6"/>
  <c r="Z19" i="6"/>
  <c r="AH19" i="6"/>
  <c r="AC20" i="6"/>
  <c r="AQ21" i="6"/>
  <c r="AL22" i="6"/>
  <c r="AU22" i="6"/>
  <c r="AH23" i="6"/>
  <c r="AP27" i="6"/>
  <c r="AC28" i="6"/>
  <c r="AA30" i="6"/>
  <c r="AK30" i="6"/>
  <c r="AU30" i="6"/>
  <c r="AM33" i="6"/>
  <c r="C35" i="6"/>
  <c r="AI35" i="6"/>
  <c r="AD38" i="6"/>
  <c r="AP38" i="6"/>
  <c r="AF41" i="6"/>
  <c r="AU45" i="6"/>
  <c r="AE45" i="6"/>
  <c r="AN45" i="6"/>
  <c r="AF45" i="6"/>
  <c r="Z45" i="6"/>
  <c r="AT45" i="6"/>
  <c r="AQ38" i="6"/>
  <c r="AG41" i="6"/>
  <c r="AA45" i="6"/>
  <c r="AK45" i="6"/>
  <c r="AN46" i="6"/>
  <c r="C46" i="6"/>
  <c r="Z21" i="6"/>
  <c r="AR21" i="6"/>
  <c r="AO23" i="6"/>
  <c r="AK35" i="6"/>
  <c r="AJ35" i="6"/>
  <c r="Z17" i="6"/>
  <c r="AH17" i="6"/>
  <c r="AA18" i="6"/>
  <c r="AA21" i="6"/>
  <c r="AE22" i="6"/>
  <c r="AO22" i="6"/>
  <c r="AQ25" i="6"/>
  <c r="AI25" i="6"/>
  <c r="AR25" i="6"/>
  <c r="AO33" i="6"/>
  <c r="AA35" i="6"/>
  <c r="AM35" i="6"/>
  <c r="AU36" i="6"/>
  <c r="AM36" i="6"/>
  <c r="AJ36" i="6"/>
  <c r="AH38" i="6"/>
  <c r="AR38" i="6"/>
  <c r="AT41" i="6"/>
  <c r="AF43" i="6"/>
  <c r="AP43" i="6"/>
  <c r="AB45" i="6"/>
  <c r="AL45" i="6"/>
  <c r="AP31" i="6"/>
  <c r="Z39" i="6"/>
  <c r="Z24" i="6"/>
  <c r="AG31" i="6"/>
  <c r="Z40" i="6"/>
  <c r="C47" i="6"/>
  <c r="AN19" i="4"/>
  <c r="AP19" i="4"/>
  <c r="AU19" i="4"/>
  <c r="AM19" i="4"/>
  <c r="AR19" i="4"/>
  <c r="AJ19" i="4"/>
  <c r="AB19" i="4"/>
  <c r="AQ19" i="4"/>
  <c r="AI19" i="4"/>
  <c r="AW19" i="4"/>
  <c r="AO19" i="4"/>
  <c r="AG19" i="4"/>
  <c r="AT19" i="4"/>
  <c r="AC19" i="4"/>
  <c r="AD19" i="4"/>
  <c r="AF19" i="4"/>
  <c r="AH19" i="4"/>
  <c r="AU20" i="4"/>
  <c r="AM20" i="4"/>
  <c r="AE20" i="4"/>
  <c r="AR20" i="4"/>
  <c r="AJ20" i="4"/>
  <c r="AB20" i="4"/>
  <c r="AQ20" i="4"/>
  <c r="AI20" i="4"/>
  <c r="AW20" i="4"/>
  <c r="AO20" i="4"/>
  <c r="AG20" i="4"/>
  <c r="AD20" i="4"/>
  <c r="AT20" i="4"/>
  <c r="AK19" i="4"/>
  <c r="AV19" i="4"/>
  <c r="AL19" i="4"/>
  <c r="AH20" i="4"/>
  <c r="AM23" i="4"/>
  <c r="AU23" i="4"/>
  <c r="AE24" i="4"/>
  <c r="AM24" i="4"/>
  <c r="AU24" i="4"/>
  <c r="AE25" i="4"/>
  <c r="AM25" i="4"/>
  <c r="AU25" i="4"/>
  <c r="AC31" i="4"/>
  <c r="AK31" i="4"/>
  <c r="AS31" i="4"/>
  <c r="AC32" i="4"/>
  <c r="AK32" i="4"/>
  <c r="AS32" i="4"/>
  <c r="AB34" i="4"/>
  <c r="AJ34" i="4"/>
  <c r="AR34" i="4"/>
  <c r="AB35" i="4"/>
  <c r="AR36" i="4"/>
  <c r="AB37" i="4"/>
  <c r="AJ37" i="4"/>
  <c r="AH16" i="4"/>
  <c r="AP16" i="4"/>
  <c r="AH17" i="4"/>
  <c r="AP17" i="4"/>
  <c r="AH18" i="4"/>
  <c r="AP18" i="4"/>
  <c r="AF21" i="4"/>
  <c r="AF22" i="4"/>
  <c r="AN22" i="4"/>
  <c r="AV22" i="4"/>
  <c r="AF23" i="4"/>
  <c r="AN23" i="4"/>
  <c r="AV23" i="4"/>
  <c r="AF24" i="4"/>
  <c r="AN24" i="4"/>
  <c r="AV24" i="4"/>
  <c r="AF25" i="4"/>
  <c r="AN25" i="4"/>
  <c r="AV25" i="4"/>
  <c r="AD31" i="4"/>
  <c r="AL31" i="4"/>
  <c r="AT31" i="4"/>
  <c r="AD32" i="4"/>
  <c r="AL32" i="4"/>
  <c r="AT32" i="4"/>
  <c r="AC34" i="4"/>
  <c r="AK34" i="4"/>
  <c r="AS34" i="4"/>
  <c r="AC35" i="4"/>
  <c r="AK35" i="4"/>
  <c r="AS35" i="4"/>
  <c r="AC36" i="4"/>
  <c r="AK36" i="4"/>
  <c r="AS36" i="4"/>
  <c r="AP22" i="4"/>
  <c r="AP23" i="4"/>
  <c r="AH25" i="4"/>
  <c r="AP25" i="4"/>
  <c r="AF31" i="4"/>
  <c r="AN31" i="4"/>
  <c r="AV31" i="4"/>
  <c r="AF32" i="4"/>
  <c r="AN32" i="4"/>
  <c r="AV32" i="4"/>
  <c r="AV33" i="4"/>
  <c r="AE34" i="4"/>
  <c r="AM34" i="4"/>
  <c r="AU34" i="4"/>
  <c r="AE35" i="4"/>
  <c r="AM36" i="4"/>
  <c r="AU36" i="4"/>
  <c r="AE37" i="4"/>
  <c r="AH23" i="4"/>
  <c r="AH24" i="4"/>
  <c r="AP24" i="4"/>
  <c r="AC16" i="4"/>
  <c r="AK16" i="4"/>
  <c r="AS16" i="4"/>
  <c r="AK17" i="4"/>
  <c r="AS17" i="4"/>
  <c r="AC18" i="4"/>
  <c r="AK18" i="4"/>
  <c r="AS18" i="4"/>
  <c r="AQ21" i="4"/>
  <c r="AI22" i="4"/>
  <c r="AQ22" i="4"/>
  <c r="AQ23" i="4"/>
  <c r="AI24" i="4"/>
  <c r="AQ24" i="4"/>
  <c r="AI25" i="4"/>
  <c r="AQ25" i="4"/>
  <c r="AH26" i="4"/>
  <c r="AP26" i="4"/>
  <c r="AP27" i="4"/>
  <c r="AH28" i="4"/>
  <c r="AP28" i="4"/>
  <c r="AH29" i="4"/>
  <c r="AP29" i="4"/>
  <c r="AG31" i="4"/>
  <c r="AO31" i="4"/>
  <c r="AW31" i="4"/>
  <c r="AG32" i="4"/>
  <c r="AO32" i="4"/>
  <c r="AW32" i="4"/>
  <c r="AF34" i="4"/>
  <c r="AN34" i="4"/>
  <c r="AV34" i="4"/>
  <c r="AV35" i="4"/>
  <c r="AN37" i="4"/>
  <c r="AV37" i="4"/>
  <c r="AH31" i="4"/>
  <c r="AP31" i="4"/>
  <c r="AH32" i="4"/>
  <c r="AP32" i="4"/>
  <c r="AG34" i="4"/>
  <c r="AO34" i="4"/>
  <c r="AW34" i="4"/>
  <c r="AG35" i="4"/>
  <c r="AO35" i="4"/>
  <c r="AG37" i="4"/>
  <c r="AH34" i="4"/>
  <c r="AP34" i="4"/>
  <c r="AH35" i="4"/>
  <c r="AP35" i="4"/>
  <c r="AH37" i="4"/>
  <c r="AP37" i="4"/>
  <c r="AF16" i="4"/>
  <c r="AN16" i="4"/>
  <c r="AF17" i="4"/>
  <c r="AN17" i="4"/>
  <c r="AF18" i="4"/>
  <c r="AN18" i="4"/>
  <c r="AL21" i="4"/>
  <c r="AD22" i="4"/>
  <c r="AL22" i="4"/>
  <c r="AD23" i="4"/>
  <c r="AL23" i="4"/>
  <c r="AD24" i="4"/>
  <c r="AL24" i="4"/>
  <c r="AD25" i="4"/>
  <c r="AL25" i="4"/>
  <c r="AC26" i="4"/>
  <c r="AK26" i="4"/>
  <c r="AC27" i="4"/>
  <c r="AC28" i="4"/>
  <c r="AK28" i="4"/>
  <c r="AC29" i="4"/>
  <c r="AK29" i="4"/>
  <c r="AC30" i="4"/>
  <c r="AK30" i="4"/>
  <c r="AB31" i="4"/>
  <c r="AJ31" i="4"/>
  <c r="AB32" i="4"/>
  <c r="AJ32" i="4"/>
  <c r="AI34" i="4"/>
  <c r="AI35" i="4"/>
  <c r="AH16" i="3"/>
  <c r="AF17" i="3"/>
  <c r="AB19" i="3"/>
  <c r="AH20" i="3"/>
  <c r="AF21" i="3"/>
  <c r="AD22" i="3"/>
  <c r="AG20" i="3"/>
  <c r="AG17" i="3"/>
  <c r="AH17" i="3"/>
  <c r="AF18" i="3"/>
  <c r="AD19" i="3"/>
  <c r="AB20" i="3"/>
  <c r="AH21" i="3"/>
  <c r="AF22" i="3"/>
  <c r="AC16" i="3"/>
  <c r="AG18" i="3"/>
  <c r="AC20" i="3"/>
  <c r="AG22" i="3"/>
  <c r="AD16" i="3"/>
  <c r="AB17" i="3"/>
  <c r="AH18" i="3"/>
  <c r="AF19" i="3"/>
  <c r="AD20" i="3"/>
  <c r="AB21" i="3"/>
  <c r="AE16" i="3"/>
  <c r="AG19" i="3"/>
  <c r="AE20" i="3"/>
  <c r="AC21" i="3"/>
  <c r="BY85" i="11" l="1"/>
  <c r="AY91" i="11" a="1"/>
  <c r="AY91" i="11" s="1"/>
  <c r="DM6" i="11"/>
  <c r="J20" i="8" s="1"/>
  <c r="DN6" i="11"/>
  <c r="L20" i="8" s="1"/>
  <c r="Z20" i="8" s="1"/>
  <c r="Z32" i="10"/>
  <c r="M32" i="10" s="1"/>
  <c r="R40" i="6" s="1"/>
  <c r="AH40" i="6" s="1"/>
  <c r="AH31" i="6"/>
  <c r="AE21" i="6"/>
  <c r="AD42" i="6"/>
  <c r="AL43" i="6"/>
  <c r="AF21" i="6"/>
  <c r="AJ18" i="6"/>
  <c r="Z20" i="10"/>
  <c r="M20" i="10" s="1"/>
  <c r="R28" i="6" s="1"/>
  <c r="AN35" i="4"/>
  <c r="AR35" i="4"/>
  <c r="Z31" i="6"/>
  <c r="AB25" i="6"/>
  <c r="AS21" i="6"/>
  <c r="AT35" i="6"/>
  <c r="AH18" i="6"/>
  <c r="AT43" i="6"/>
  <c r="AG35" i="6"/>
  <c r="AU18" i="6"/>
  <c r="AL42" i="6"/>
  <c r="AT27" i="6"/>
  <c r="AG29" i="6"/>
  <c r="AH27" i="6"/>
  <c r="Z33" i="10"/>
  <c r="AF35" i="4"/>
  <c r="AM35" i="4"/>
  <c r="AJ35" i="4"/>
  <c r="AA46" i="6"/>
  <c r="AS37" i="6"/>
  <c r="AJ25" i="6"/>
  <c r="AJ21" i="6"/>
  <c r="AC35" i="6"/>
  <c r="AT46" i="6"/>
  <c r="AE38" i="6"/>
  <c r="C18" i="6"/>
  <c r="AP21" i="6"/>
  <c r="AL28" i="6"/>
  <c r="C38" i="6"/>
  <c r="AE41" i="6"/>
  <c r="AC43" i="6"/>
  <c r="AE26" i="6"/>
  <c r="AM18" i="6"/>
  <c r="AK42" i="6"/>
  <c r="AS27" i="6"/>
  <c r="Z37" i="6"/>
  <c r="AR28" i="6"/>
  <c r="AT21" i="6"/>
  <c r="AP18" i="6"/>
  <c r="AE18" i="6"/>
  <c r="AA25" i="6"/>
  <c r="AI18" i="6"/>
  <c r="AG27" i="6"/>
  <c r="AU20" i="6"/>
  <c r="AI20" i="6"/>
  <c r="AM27" i="6"/>
  <c r="AU37" i="6"/>
  <c r="AG20" i="6"/>
  <c r="AJ48" i="6"/>
  <c r="G87" i="10"/>
  <c r="K26" i="4" s="1"/>
  <c r="BL5" i="11" a="1"/>
  <c r="BL5" i="11" s="1"/>
  <c r="R27" i="7"/>
  <c r="AS44" i="6"/>
  <c r="AR44" i="6"/>
  <c r="AK44" i="6"/>
  <c r="AH44" i="6"/>
  <c r="AA44" i="6"/>
  <c r="AQ44" i="6"/>
  <c r="AG44" i="6"/>
  <c r="AL44" i="6"/>
  <c r="AD44" i="6"/>
  <c r="C44" i="6"/>
  <c r="AI44" i="6"/>
  <c r="AT44" i="6"/>
  <c r="AB44" i="6"/>
  <c r="AF44" i="6"/>
  <c r="AU44" i="6"/>
  <c r="AN44" i="6"/>
  <c r="AP44" i="6"/>
  <c r="AM44" i="6"/>
  <c r="AE44" i="6"/>
  <c r="Z44" i="6"/>
  <c r="AC44" i="6"/>
  <c r="AO44" i="6"/>
  <c r="R10" i="10"/>
  <c r="Y35" i="10"/>
  <c r="L35" i="10" s="1"/>
  <c r="Q43" i="6" s="1"/>
  <c r="AR23" i="6"/>
  <c r="AL23" i="6"/>
  <c r="AU23" i="6"/>
  <c r="AD23" i="6"/>
  <c r="AE23" i="6"/>
  <c r="AQ23" i="6"/>
  <c r="Z23" i="6"/>
  <c r="AJ23" i="6"/>
  <c r="AN23" i="6"/>
  <c r="AM23" i="6"/>
  <c r="AI23" i="6"/>
  <c r="AS23" i="6"/>
  <c r="AG23" i="6"/>
  <c r="C23" i="6"/>
  <c r="AB23" i="6"/>
  <c r="AK23" i="6"/>
  <c r="AF23" i="6"/>
  <c r="AA23" i="6"/>
  <c r="AT23" i="6"/>
  <c r="AP23" i="6"/>
  <c r="G84" i="10"/>
  <c r="K23" i="4" s="1"/>
  <c r="BI5" i="11" a="1"/>
  <c r="BI5" i="11" s="1"/>
  <c r="R24" i="7"/>
  <c r="AS42" i="6"/>
  <c r="G93" i="10"/>
  <c r="K32" i="4" s="1"/>
  <c r="R33" i="7"/>
  <c r="BR5" i="11" a="1"/>
  <c r="BR5" i="11" s="1"/>
  <c r="AT21" i="4"/>
  <c r="AO21" i="4"/>
  <c r="AM21" i="4"/>
  <c r="AJ21" i="4"/>
  <c r="AE21" i="4"/>
  <c r="AW21" i="4"/>
  <c r="AS21" i="4"/>
  <c r="AU21" i="4"/>
  <c r="AR21" i="4"/>
  <c r="AK21" i="4"/>
  <c r="AC21" i="4"/>
  <c r="AB21" i="4"/>
  <c r="AH21" i="4"/>
  <c r="AR33" i="4"/>
  <c r="AI33" i="4"/>
  <c r="AQ33" i="4"/>
  <c r="AE33" i="4"/>
  <c r="AU33" i="4"/>
  <c r="AM33" i="4"/>
  <c r="AW33" i="4"/>
  <c r="AH33" i="4"/>
  <c r="AC33" i="4"/>
  <c r="AP33" i="4"/>
  <c r="R50" i="10"/>
  <c r="AP48" i="6"/>
  <c r="AR48" i="6"/>
  <c r="AG48" i="6"/>
  <c r="AN48" i="6"/>
  <c r="AC48" i="6"/>
  <c r="AM48" i="6"/>
  <c r="AB48" i="6"/>
  <c r="AK48" i="6"/>
  <c r="AI48" i="6"/>
  <c r="AT48" i="6"/>
  <c r="AE48" i="6"/>
  <c r="C48" i="6"/>
  <c r="AL48" i="6"/>
  <c r="AF48" i="6"/>
  <c r="AA48" i="6"/>
  <c r="AD48" i="6"/>
  <c r="AU48" i="6"/>
  <c r="AS48" i="6"/>
  <c r="AQ48" i="6"/>
  <c r="AO48" i="6"/>
  <c r="AH48" i="6"/>
  <c r="AQ37" i="4"/>
  <c r="AD37" i="4"/>
  <c r="AT37" i="4"/>
  <c r="AL37" i="4"/>
  <c r="AS37" i="4"/>
  <c r="AU37" i="4"/>
  <c r="AI37" i="4"/>
  <c r="AF37" i="4"/>
  <c r="AP22" i="6"/>
  <c r="AH22" i="6"/>
  <c r="AD22" i="6"/>
  <c r="AQ22" i="6"/>
  <c r="AM22" i="6"/>
  <c r="C22" i="6"/>
  <c r="AB22" i="6"/>
  <c r="AK22" i="6"/>
  <c r="AO19" i="6"/>
  <c r="AJ19" i="6"/>
  <c r="AI19" i="6"/>
  <c r="AD19" i="6"/>
  <c r="AR19" i="6"/>
  <c r="AA19" i="6"/>
  <c r="AG19" i="6"/>
  <c r="C19" i="6"/>
  <c r="AB19" i="6"/>
  <c r="AT19" i="6"/>
  <c r="AP19" i="6"/>
  <c r="AM19" i="6"/>
  <c r="AE19" i="6"/>
  <c r="AN19" i="6"/>
  <c r="AF19" i="6"/>
  <c r="AO31" i="6"/>
  <c r="AR31" i="6"/>
  <c r="AF31" i="6"/>
  <c r="AQ31" i="6"/>
  <c r="AM31" i="6"/>
  <c r="AA31" i="6"/>
  <c r="AL31" i="6"/>
  <c r="AJ31" i="6"/>
  <c r="AI31" i="6"/>
  <c r="AC31" i="6"/>
  <c r="AD31" i="6"/>
  <c r="AT31" i="6"/>
  <c r="AS31" i="6"/>
  <c r="AU31" i="6"/>
  <c r="AN31" i="6"/>
  <c r="AK31" i="6"/>
  <c r="AB31" i="6"/>
  <c r="G80" i="10"/>
  <c r="K19" i="4" s="1"/>
  <c r="BE5" i="11" a="1"/>
  <c r="BE5" i="11" s="1"/>
  <c r="R20" i="7"/>
  <c r="G85" i="10"/>
  <c r="K24" i="4" s="1"/>
  <c r="BJ5" i="11" a="1"/>
  <c r="BJ5" i="11" s="1"/>
  <c r="R25" i="7"/>
  <c r="AO39" i="6"/>
  <c r="AU39" i="6"/>
  <c r="AK39" i="6"/>
  <c r="AA39" i="6"/>
  <c r="AT39" i="6"/>
  <c r="AJ39" i="6"/>
  <c r="AL39" i="6"/>
  <c r="AI39" i="6"/>
  <c r="AS39" i="6"/>
  <c r="AE39" i="6"/>
  <c r="AC39" i="6"/>
  <c r="AR39" i="6"/>
  <c r="AB39" i="6"/>
  <c r="AQ39" i="6"/>
  <c r="AN39" i="6"/>
  <c r="AM39" i="6"/>
  <c r="AF39" i="6"/>
  <c r="AD39" i="6"/>
  <c r="C39" i="6"/>
  <c r="AO47" i="6"/>
  <c r="AU47" i="6"/>
  <c r="AK47" i="6"/>
  <c r="AA47" i="6"/>
  <c r="AM47" i="6"/>
  <c r="AB47" i="6"/>
  <c r="AL47" i="6"/>
  <c r="AN47" i="6"/>
  <c r="AF47" i="6"/>
  <c r="AS47" i="6"/>
  <c r="AR47" i="6"/>
  <c r="AI47" i="6"/>
  <c r="AC47" i="6"/>
  <c r="AT47" i="6"/>
  <c r="AQ47" i="6"/>
  <c r="AE47" i="6"/>
  <c r="AD47" i="6"/>
  <c r="Z47" i="6"/>
  <c r="AH47" i="6"/>
  <c r="AO33" i="4"/>
  <c r="AI21" i="4"/>
  <c r="AN33" i="4"/>
  <c r="AL33" i="4"/>
  <c r="AK33" i="4"/>
  <c r="AN34" i="6"/>
  <c r="AL34" i="6"/>
  <c r="AB42" i="6"/>
  <c r="AQ36" i="4"/>
  <c r="AT36" i="4"/>
  <c r="AL36" i="4"/>
  <c r="AD36" i="4"/>
  <c r="AN36" i="4"/>
  <c r="AG36" i="4"/>
  <c r="AB36" i="4"/>
  <c r="AO36" i="4"/>
  <c r="AH36" i="4"/>
  <c r="G90" i="10"/>
  <c r="K29" i="4" s="1"/>
  <c r="BO5" i="11" a="1"/>
  <c r="BO5" i="11" s="1"/>
  <c r="R30" i="7"/>
  <c r="BP5" i="11" a="1"/>
  <c r="BP5" i="11" s="1"/>
  <c r="R31" i="7"/>
  <c r="AO36" i="6"/>
  <c r="AA36" i="6"/>
  <c r="AN36" i="6"/>
  <c r="C36" i="6"/>
  <c r="AG36" i="6"/>
  <c r="AS36" i="6"/>
  <c r="AC36" i="6"/>
  <c r="AQ36" i="6"/>
  <c r="AR36" i="6"/>
  <c r="AH36" i="6"/>
  <c r="AP36" i="6"/>
  <c r="AK36" i="6"/>
  <c r="AI36" i="6"/>
  <c r="AB36" i="6"/>
  <c r="AT36" i="6"/>
  <c r="AL36" i="6"/>
  <c r="AI36" i="4"/>
  <c r="AF36" i="4"/>
  <c r="AG33" i="4"/>
  <c r="AE36" i="4"/>
  <c r="AF33" i="4"/>
  <c r="AD33" i="4"/>
  <c r="AJ36" i="4"/>
  <c r="Z48" i="6"/>
  <c r="Z36" i="6"/>
  <c r="AD34" i="6"/>
  <c r="AK34" i="6"/>
  <c r="AD20" i="6"/>
  <c r="AJ27" i="6"/>
  <c r="AJ29" i="6"/>
  <c r="AT37" i="6"/>
  <c r="AO34" i="6"/>
  <c r="AI27" i="6"/>
  <c r="G89" i="10"/>
  <c r="K28" i="4" s="1"/>
  <c r="R29" i="7"/>
  <c r="BN5" i="11" a="1"/>
  <c r="BN5" i="11" s="1"/>
  <c r="G82" i="10"/>
  <c r="K21" i="4" s="1"/>
  <c r="BG5" i="11" a="1"/>
  <c r="BG5" i="11" s="1"/>
  <c r="R22" i="7"/>
  <c r="AO37" i="4"/>
  <c r="AG47" i="6"/>
  <c r="AG42" i="6"/>
  <c r="AE36" i="6"/>
  <c r="AQ27" i="6"/>
  <c r="AS34" i="6"/>
  <c r="AO28" i="6"/>
  <c r="AE28" i="6"/>
  <c r="AL20" i="6"/>
  <c r="AO37" i="6"/>
  <c r="Z29" i="6"/>
  <c r="AJ20" i="6"/>
  <c r="AL27" i="6"/>
  <c r="AC19" i="6"/>
  <c r="AS27" i="4"/>
  <c r="AT27" i="4"/>
  <c r="AG27" i="4"/>
  <c r="AL27" i="4"/>
  <c r="AV27" i="4"/>
  <c r="AI27" i="4"/>
  <c r="AF27" i="4"/>
  <c r="AU27" i="4"/>
  <c r="AO27" i="4"/>
  <c r="AJ27" i="4"/>
  <c r="AE27" i="4"/>
  <c r="AN27" i="4"/>
  <c r="AD27" i="4"/>
  <c r="AW27" i="4"/>
  <c r="AB27" i="4"/>
  <c r="AR27" i="4"/>
  <c r="AQ27" i="4"/>
  <c r="AK27" i="4"/>
  <c r="AH27" i="4"/>
  <c r="G79" i="10"/>
  <c r="K18" i="4" s="1"/>
  <c r="R19" i="7"/>
  <c r="BD5" i="11" a="1"/>
  <c r="BD5" i="11" s="1"/>
  <c r="AU41" i="6"/>
  <c r="AL41" i="6"/>
  <c r="AP41" i="6"/>
  <c r="AS41" i="6"/>
  <c r="C41" i="6"/>
  <c r="AD41" i="6"/>
  <c r="Z41" i="6"/>
  <c r="AQ18" i="6"/>
  <c r="AS18" i="6"/>
  <c r="AK18" i="6"/>
  <c r="AC18" i="6"/>
  <c r="AG18" i="6"/>
  <c r="AF18" i="6"/>
  <c r="AO18" i="6"/>
  <c r="AB18" i="6"/>
  <c r="AT18" i="6"/>
  <c r="R14" i="10"/>
  <c r="H24" i="10"/>
  <c r="M32" i="6" s="1"/>
  <c r="AI21" i="6"/>
  <c r="AC21" i="6"/>
  <c r="AL21" i="6"/>
  <c r="AD21" i="6"/>
  <c r="AU21" i="6"/>
  <c r="AB21" i="6"/>
  <c r="AN21" i="6"/>
  <c r="C21" i="6"/>
  <c r="AM21" i="6"/>
  <c r="AT42" i="6"/>
  <c r="AU42" i="6"/>
  <c r="C42" i="6"/>
  <c r="AI42" i="6"/>
  <c r="AR42" i="6"/>
  <c r="AQ42" i="6"/>
  <c r="AJ42" i="6"/>
  <c r="AE42" i="6"/>
  <c r="AF42" i="6"/>
  <c r="AT34" i="6"/>
  <c r="AI34" i="6"/>
  <c r="AG34" i="6"/>
  <c r="AU34" i="6"/>
  <c r="AP34" i="6"/>
  <c r="C34" i="6"/>
  <c r="AM34" i="6"/>
  <c r="AQ34" i="6"/>
  <c r="AA34" i="6"/>
  <c r="AF34" i="6"/>
  <c r="AC34" i="6"/>
  <c r="Z34" i="6"/>
  <c r="M24" i="3"/>
  <c r="M39" i="4"/>
  <c r="AJ33" i="4"/>
  <c r="AD21" i="4"/>
  <c r="AW36" i="4"/>
  <c r="AP21" i="4"/>
  <c r="AV21" i="4"/>
  <c r="AP47" i="6"/>
  <c r="AJ34" i="6"/>
  <c r="AN29" i="6"/>
  <c r="Z42" i="6"/>
  <c r="BB5" i="11" a="1"/>
  <c r="BB5" i="11" s="1"/>
  <c r="R17" i="7"/>
  <c r="R36" i="7"/>
  <c r="BU5" i="11" a="1"/>
  <c r="BU5" i="11" s="1"/>
  <c r="AQ46" i="6"/>
  <c r="AC46" i="6"/>
  <c r="AS46" i="6"/>
  <c r="AR46" i="6"/>
  <c r="AH46" i="6"/>
  <c r="AD46" i="6"/>
  <c r="AM46" i="6"/>
  <c r="AP46" i="6"/>
  <c r="AI46" i="6"/>
  <c r="AF46" i="6"/>
  <c r="AK46" i="6"/>
  <c r="AU46" i="6"/>
  <c r="AB46" i="6"/>
  <c r="AE46" i="6"/>
  <c r="AO46" i="6"/>
  <c r="AU27" i="6"/>
  <c r="AD27" i="6"/>
  <c r="Z27" i="6"/>
  <c r="AU35" i="6"/>
  <c r="AO35" i="6"/>
  <c r="AE35" i="6"/>
  <c r="AL35" i="6"/>
  <c r="AH35" i="6"/>
  <c r="AD35" i="6"/>
  <c r="AD37" i="6"/>
  <c r="AR37" i="6"/>
  <c r="AC37" i="6"/>
  <c r="AB37" i="6"/>
  <c r="AQ37" i="6"/>
  <c r="AL37" i="6"/>
  <c r="AH37" i="6"/>
  <c r="AK37" i="6"/>
  <c r="AA37" i="6"/>
  <c r="AP37" i="6"/>
  <c r="AM37" i="6"/>
  <c r="C37" i="6"/>
  <c r="AI37" i="6"/>
  <c r="AE37" i="6"/>
  <c r="AP24" i="6"/>
  <c r="AM24" i="6"/>
  <c r="AD24" i="6"/>
  <c r="AO24" i="6"/>
  <c r="AE24" i="6"/>
  <c r="AN24" i="6"/>
  <c r="AB24" i="6"/>
  <c r="AL24" i="6"/>
  <c r="AJ24" i="6"/>
  <c r="AK24" i="6"/>
  <c r="C24" i="6"/>
  <c r="AG24" i="6"/>
  <c r="AT24" i="6"/>
  <c r="AA24" i="6"/>
  <c r="AS24" i="6"/>
  <c r="AU24" i="6"/>
  <c r="AR24" i="6"/>
  <c r="AQ24" i="6"/>
  <c r="AI24" i="6"/>
  <c r="AF24" i="6"/>
  <c r="AK28" i="6"/>
  <c r="AI28" i="6"/>
  <c r="AF28" i="6"/>
  <c r="AP28" i="6"/>
  <c r="C28" i="6"/>
  <c r="AS28" i="6"/>
  <c r="AQ28" i="6"/>
  <c r="AA28" i="6"/>
  <c r="AJ28" i="6"/>
  <c r="AN28" i="6"/>
  <c r="AS20" i="6"/>
  <c r="AE20" i="6"/>
  <c r="Z20" i="6"/>
  <c r="AN20" i="6"/>
  <c r="C20" i="6"/>
  <c r="AQ20" i="6"/>
  <c r="AH20" i="6"/>
  <c r="AP20" i="6"/>
  <c r="AM20" i="6"/>
  <c r="AF20" i="6"/>
  <c r="AA20" i="6"/>
  <c r="AO20" i="6"/>
  <c r="AB33" i="4"/>
  <c r="AP36" i="4"/>
  <c r="AM37" i="4"/>
  <c r="AC37" i="4"/>
  <c r="AN21" i="4"/>
  <c r="AR37" i="4"/>
  <c r="AP39" i="6"/>
  <c r="AD36" i="6"/>
  <c r="Z35" i="6"/>
  <c r="Z46" i="6"/>
  <c r="AP42" i="6"/>
  <c r="AR34" i="6"/>
  <c r="AF27" i="6"/>
  <c r="AQ19" i="6"/>
  <c r="AD28" i="6"/>
  <c r="AN42" i="6"/>
  <c r="AH34" i="6"/>
  <c r="AS22" i="6"/>
  <c r="AC42" i="6"/>
  <c r="AR22" i="6"/>
  <c r="AK27" i="6"/>
  <c r="AH42" i="6"/>
  <c r="AN37" i="6"/>
  <c r="AG28" i="6"/>
  <c r="G96" i="10"/>
  <c r="K35" i="4" s="1"/>
  <c r="R35" i="7"/>
  <c r="BT5" i="11" a="1"/>
  <c r="BT5" i="11" s="1"/>
  <c r="G92" i="10"/>
  <c r="K31" i="4" s="1"/>
  <c r="BQ5" i="11" a="1"/>
  <c r="BQ5" i="11" s="1"/>
  <c r="R32" i="7"/>
  <c r="AT25" i="6"/>
  <c r="AU25" i="6"/>
  <c r="C25" i="6"/>
  <c r="AS25" i="6"/>
  <c r="AN25" i="6"/>
  <c r="AK25" i="6"/>
  <c r="AD25" i="6"/>
  <c r="AO25" i="6"/>
  <c r="AE25" i="6"/>
  <c r="AG25" i="6"/>
  <c r="AC25" i="6"/>
  <c r="Z25" i="6"/>
  <c r="AH25" i="6"/>
  <c r="AM25" i="6"/>
  <c r="AL25" i="6"/>
  <c r="AU33" i="6"/>
  <c r="AD33" i="6"/>
  <c r="AG33" i="6"/>
  <c r="AN33" i="6"/>
  <c r="AS33" i="6"/>
  <c r="AT33" i="6"/>
  <c r="AL33" i="6"/>
  <c r="AF33" i="6"/>
  <c r="AQ33" i="6"/>
  <c r="AC33" i="6"/>
  <c r="AM26" i="6"/>
  <c r="AI26" i="6"/>
  <c r="AQ26" i="6"/>
  <c r="AP26" i="6"/>
  <c r="AN26" i="6"/>
  <c r="AG26" i="6"/>
  <c r="C26" i="6"/>
  <c r="AD26" i="6"/>
  <c r="AU26" i="6"/>
  <c r="AT26" i="6"/>
  <c r="AH26" i="6"/>
  <c r="AF26" i="6"/>
  <c r="AA26" i="6"/>
  <c r="Z26" i="6"/>
  <c r="AL26" i="6"/>
  <c r="AP32" i="6"/>
  <c r="AM32" i="6"/>
  <c r="AD32" i="6"/>
  <c r="AU32" i="6"/>
  <c r="AL32" i="6"/>
  <c r="AC32" i="6"/>
  <c r="AS32" i="6"/>
  <c r="AG32" i="6"/>
  <c r="AR32" i="6"/>
  <c r="AF32" i="6"/>
  <c r="AO32" i="6"/>
  <c r="AB32" i="6"/>
  <c r="C32" i="6"/>
  <c r="AQ32" i="6"/>
  <c r="AK32" i="6"/>
  <c r="AA32" i="6"/>
  <c r="AN32" i="6"/>
  <c r="AJ32" i="6"/>
  <c r="AT32" i="6"/>
  <c r="AI32" i="6"/>
  <c r="AH32" i="6"/>
  <c r="Y24" i="10"/>
  <c r="L24" i="10" s="1"/>
  <c r="Q32" i="6" s="1"/>
  <c r="AA42" i="6"/>
  <c r="AQ29" i="6"/>
  <c r="AI29" i="6"/>
  <c r="AH29" i="6"/>
  <c r="AR29" i="6"/>
  <c r="AP29" i="6"/>
  <c r="AO29" i="6"/>
  <c r="AK29" i="6"/>
  <c r="C29" i="6"/>
  <c r="AL29" i="6"/>
  <c r="AC29" i="6"/>
  <c r="AS29" i="6"/>
  <c r="AB29" i="6"/>
  <c r="AA29" i="6"/>
  <c r="AT29" i="6"/>
  <c r="AU29" i="6"/>
  <c r="AQ35" i="4"/>
  <c r="AL35" i="4"/>
  <c r="AT35" i="4"/>
  <c r="AD35" i="4"/>
  <c r="G83" i="10"/>
  <c r="K22" i="4" s="1"/>
  <c r="BH5" i="11" a="1"/>
  <c r="BH5" i="11" s="1"/>
  <c r="R23" i="7"/>
  <c r="G86" i="10"/>
  <c r="K25" i="4" s="1"/>
  <c r="R26" i="7"/>
  <c r="BK5" i="11" a="1"/>
  <c r="BK5" i="11" s="1"/>
  <c r="G94" i="10"/>
  <c r="K33" i="4" s="1"/>
  <c r="BS5" i="11" a="1"/>
  <c r="BS5" i="11" s="1"/>
  <c r="R34" i="7"/>
  <c r="AS45" i="6"/>
  <c r="AG45" i="6"/>
  <c r="AD45" i="6"/>
  <c r="AP45" i="6"/>
  <c r="AQ45" i="6"/>
  <c r="AP40" i="6"/>
  <c r="AQ40" i="6"/>
  <c r="AG40" i="6"/>
  <c r="AO40" i="6"/>
  <c r="AF40" i="6"/>
  <c r="AR40" i="6"/>
  <c r="AD40" i="6"/>
  <c r="AN40" i="6"/>
  <c r="AC40" i="6"/>
  <c r="AL40" i="6"/>
  <c r="AA40" i="6"/>
  <c r="AK40" i="6"/>
  <c r="AI40" i="6"/>
  <c r="AU40" i="6"/>
  <c r="AS40" i="6"/>
  <c r="C40" i="6"/>
  <c r="AM40" i="6"/>
  <c r="AJ40" i="6"/>
  <c r="AE40" i="6"/>
  <c r="AB40" i="6"/>
  <c r="AT40" i="6"/>
  <c r="K39" i="4"/>
  <c r="K24" i="3"/>
  <c r="G98" i="10"/>
  <c r="K37" i="4" s="1"/>
  <c r="BW5" i="11" a="1"/>
  <c r="BW5" i="11" s="1"/>
  <c r="R38" i="7"/>
  <c r="AS30" i="4"/>
  <c r="AW30" i="4"/>
  <c r="AM30" i="4"/>
  <c r="AB30" i="4"/>
  <c r="AQ30" i="4"/>
  <c r="AE30" i="4"/>
  <c r="AN30" i="4"/>
  <c r="AL30" i="4"/>
  <c r="AJ30" i="4"/>
  <c r="AG30" i="4"/>
  <c r="AI30" i="4"/>
  <c r="AV30" i="4"/>
  <c r="AF30" i="4"/>
  <c r="AU30" i="4"/>
  <c r="AD30" i="4"/>
  <c r="AT30" i="4"/>
  <c r="AR30" i="4"/>
  <c r="AO30" i="4"/>
  <c r="R37" i="7"/>
  <c r="BV5" i="11" a="1"/>
  <c r="BV5" i="11" s="1"/>
  <c r="G81" i="10"/>
  <c r="K20" i="4" s="1"/>
  <c r="BF5" i="11" a="1"/>
  <c r="BF5" i="11" s="1"/>
  <c r="R21" i="7"/>
  <c r="G78" i="10"/>
  <c r="K17" i="4" s="1"/>
  <c r="BC5" i="11" a="1"/>
  <c r="BC5" i="11" s="1"/>
  <c r="R18" i="7"/>
  <c r="G88" i="10"/>
  <c r="K27" i="4" s="1"/>
  <c r="R28" i="7"/>
  <c r="BM5" i="11" a="1"/>
  <c r="BM5" i="11" s="1"/>
  <c r="AQ43" i="6"/>
  <c r="AR43" i="6"/>
  <c r="C43" i="6"/>
  <c r="AO43" i="6"/>
  <c r="AA43" i="6"/>
  <c r="AN43" i="6"/>
  <c r="AB43" i="6"/>
  <c r="AE43" i="6"/>
  <c r="AU43" i="6"/>
  <c r="AM43" i="6"/>
  <c r="AH43" i="6"/>
  <c r="DJ3" i="11"/>
  <c r="AY745" i="11" a="1"/>
  <c r="AY745" i="11" s="1"/>
  <c r="BY745" i="11"/>
  <c r="AT23" i="4"/>
  <c r="AR23" i="4"/>
  <c r="AE23" i="4"/>
  <c r="AW23" i="4"/>
  <c r="AB23" i="4"/>
  <c r="AS23" i="4"/>
  <c r="AK23" i="4"/>
  <c r="AO23" i="4"/>
  <c r="AJ23" i="4"/>
  <c r="AG23" i="4"/>
  <c r="AC23" i="4"/>
  <c r="AL20" i="4"/>
  <c r="AK20" i="4"/>
  <c r="AV20" i="4"/>
  <c r="AS20" i="4"/>
  <c r="AP20" i="4"/>
  <c r="AN20" i="4"/>
  <c r="AC20" i="4"/>
  <c r="AS28" i="4"/>
  <c r="AM28" i="4"/>
  <c r="AB28" i="4"/>
  <c r="AV28" i="4"/>
  <c r="AI28" i="4"/>
  <c r="AT28" i="4"/>
  <c r="AF28" i="4"/>
  <c r="AR28" i="4"/>
  <c r="AE28" i="4"/>
  <c r="AG28" i="4"/>
  <c r="AW28" i="4"/>
  <c r="AD28" i="4"/>
  <c r="AU28" i="4"/>
  <c r="AQ28" i="4"/>
  <c r="AO28" i="4"/>
  <c r="AL28" i="4"/>
  <c r="AJ28" i="4"/>
  <c r="AT22" i="4"/>
  <c r="AO22" i="4"/>
  <c r="AS22" i="4"/>
  <c r="AB22" i="4"/>
  <c r="AM22" i="4"/>
  <c r="AK22" i="4"/>
  <c r="AW22" i="4"/>
  <c r="AU22" i="4"/>
  <c r="AR22" i="4"/>
  <c r="AJ22" i="4"/>
  <c r="AG22" i="4"/>
  <c r="AE22" i="4"/>
  <c r="AC22" i="4"/>
  <c r="AT25" i="4"/>
  <c r="AR25" i="4"/>
  <c r="AJ25" i="4"/>
  <c r="AC25" i="4"/>
  <c r="AB25" i="4"/>
  <c r="AW25" i="4"/>
  <c r="AS25" i="4"/>
  <c r="AO25" i="4"/>
  <c r="AG25" i="4"/>
  <c r="AS26" i="4"/>
  <c r="AN26" i="4"/>
  <c r="AB26" i="4"/>
  <c r="AO26" i="4"/>
  <c r="AW26" i="4"/>
  <c r="AJ26" i="4"/>
  <c r="AV26" i="4"/>
  <c r="AI26" i="4"/>
  <c r="AU26" i="4"/>
  <c r="AD26" i="4"/>
  <c r="AR26" i="4"/>
  <c r="AT26" i="4"/>
  <c r="AQ26" i="4"/>
  <c r="AM26" i="4"/>
  <c r="AG26" i="4"/>
  <c r="AF26" i="4"/>
  <c r="AE26" i="4"/>
  <c r="AS30" i="6"/>
  <c r="AE30" i="6"/>
  <c r="AB30" i="6"/>
  <c r="AL30" i="6"/>
  <c r="AQ30" i="6"/>
  <c r="AT24" i="4"/>
  <c r="AC24" i="4"/>
  <c r="AS24" i="4"/>
  <c r="AO24" i="4"/>
  <c r="AK24" i="4"/>
  <c r="AW24" i="4"/>
  <c r="AR24" i="4"/>
  <c r="AG24" i="4"/>
  <c r="AB24" i="4"/>
  <c r="AS29" i="4"/>
  <c r="AT29" i="4"/>
  <c r="AG29" i="4"/>
  <c r="AU29" i="4"/>
  <c r="AF29" i="4"/>
  <c r="AQ29" i="4"/>
  <c r="AD29" i="4"/>
  <c r="AN29" i="4"/>
  <c r="AB29" i="4"/>
  <c r="AV29" i="4"/>
  <c r="AM29" i="4"/>
  <c r="AR29" i="4"/>
  <c r="AL29" i="4"/>
  <c r="AJ29" i="4"/>
  <c r="AI29" i="4"/>
  <c r="AE29" i="4"/>
  <c r="AW29" i="4"/>
  <c r="AS16" i="6"/>
  <c r="AT16" i="6"/>
  <c r="AI16" i="6"/>
  <c r="AR16" i="6"/>
  <c r="AG16" i="6"/>
  <c r="AF16" i="6"/>
  <c r="AQ16" i="6"/>
  <c r="AD16" i="6"/>
  <c r="AE16" i="6"/>
  <c r="AU16" i="6"/>
  <c r="AA16" i="6"/>
  <c r="AN16" i="6"/>
  <c r="AM16" i="6"/>
  <c r="AJ16" i="6"/>
  <c r="AB16" i="6"/>
  <c r="C16" i="6"/>
  <c r="AO16" i="6"/>
  <c r="AL16" i="6"/>
  <c r="AQ34" i="4"/>
  <c r="AL34" i="4"/>
  <c r="AD34" i="4"/>
  <c r="AM32" i="4"/>
  <c r="AQ32" i="4"/>
  <c r="AI32" i="4"/>
  <c r="AU32" i="4"/>
  <c r="AE32" i="4"/>
  <c r="AY842" i="11" a="1"/>
  <c r="AY842" i="11" s="1"/>
  <c r="BY842" i="11"/>
  <c r="Z51" i="10"/>
  <c r="M51" i="10" s="1"/>
  <c r="AV18" i="4"/>
  <c r="AO18" i="4"/>
  <c r="AU18" i="4"/>
  <c r="AG18" i="4"/>
  <c r="AR18" i="4"/>
  <c r="AB18" i="4"/>
  <c r="AQ18" i="4"/>
  <c r="AE18" i="4"/>
  <c r="AW18" i="4"/>
  <c r="AT18" i="4"/>
  <c r="AM18" i="4"/>
  <c r="AL18" i="4"/>
  <c r="AJ18" i="4"/>
  <c r="AI18" i="4"/>
  <c r="AP17" i="6"/>
  <c r="AK17" i="6"/>
  <c r="AJ17" i="6"/>
  <c r="AC17" i="6"/>
  <c r="C17" i="6"/>
  <c r="AS17" i="6"/>
  <c r="AO17" i="6"/>
  <c r="AG17" i="6"/>
  <c r="AB17" i="6"/>
  <c r="AR17" i="6"/>
  <c r="AM17" i="6"/>
  <c r="AE17" i="6"/>
  <c r="AU17" i="6"/>
  <c r="AR31" i="4"/>
  <c r="AM31" i="4"/>
  <c r="AU31" i="4"/>
  <c r="AI31" i="4"/>
  <c r="AE31" i="4"/>
  <c r="DN18" i="11"/>
  <c r="L32" i="8" s="1"/>
  <c r="Z32" i="8" s="1"/>
  <c r="DM18" i="11"/>
  <c r="J32" i="8" s="1"/>
  <c r="AZ34" i="11" a="1"/>
  <c r="AZ34" i="11" s="1"/>
  <c r="CA34" i="11" a="1"/>
  <c r="CA34" i="11" s="1"/>
  <c r="DN38" i="11"/>
  <c r="DM38" i="11"/>
  <c r="DM29" i="11"/>
  <c r="J43" i="8" s="1"/>
  <c r="DN29" i="11"/>
  <c r="L43" i="8" s="1"/>
  <c r="Z43" i="8" s="1"/>
  <c r="DM61" i="11"/>
  <c r="DN61" i="11"/>
  <c r="DN44" i="11"/>
  <c r="DM44" i="11"/>
  <c r="CA72" i="11" a="1"/>
  <c r="CA72" i="11" s="1"/>
  <c r="AZ72" i="11" a="1"/>
  <c r="AZ72" i="11" s="1"/>
  <c r="AZ50" i="11" a="1"/>
  <c r="AZ50" i="11" s="1"/>
  <c r="CA50" i="11" a="1"/>
  <c r="CA50" i="11" s="1"/>
  <c r="CA101" i="11" a="1"/>
  <c r="CA101" i="11" s="1"/>
  <c r="AZ101" i="11" a="1"/>
  <c r="AZ101" i="11" s="1"/>
  <c r="BY16" i="11"/>
  <c r="AY16" i="11" a="1"/>
  <c r="AY16" i="11" s="1"/>
  <c r="AZ821" i="11" a="1"/>
  <c r="AZ821" i="11" s="1"/>
  <c r="CA821" i="11" a="1"/>
  <c r="CA821" i="11" s="1"/>
  <c r="BY509" i="11"/>
  <c r="AY509" i="11" a="1"/>
  <c r="AY509" i="11" s="1"/>
  <c r="CA388" i="11" a="1"/>
  <c r="CA388" i="11" s="1"/>
  <c r="AZ388" i="11" a="1"/>
  <c r="AZ388" i="11" s="1"/>
  <c r="AY218" i="11" a="1"/>
  <c r="AY218" i="11" s="1"/>
  <c r="BY218" i="11"/>
  <c r="AY161" i="11" a="1"/>
  <c r="AY161" i="11" s="1"/>
  <c r="BY161" i="11"/>
  <c r="DN15" i="11"/>
  <c r="L29" i="8" s="1"/>
  <c r="Z29" i="8" s="1"/>
  <c r="DM15" i="11"/>
  <c r="J29" i="8" s="1"/>
  <c r="DN39" i="11"/>
  <c r="DM39" i="11"/>
  <c r="DN19" i="11"/>
  <c r="L33" i="8" s="1"/>
  <c r="Z33" i="8" s="1"/>
  <c r="DM19" i="11"/>
  <c r="J33" i="8" s="1"/>
  <c r="DN42" i="11"/>
  <c r="DM42" i="11"/>
  <c r="DM33" i="11"/>
  <c r="J47" i="8" s="1"/>
  <c r="DN33" i="11"/>
  <c r="L47" i="8" s="1"/>
  <c r="Z47" i="8" s="1"/>
  <c r="DM65" i="11"/>
  <c r="DN65" i="11"/>
  <c r="DN48" i="11"/>
  <c r="DM48" i="11"/>
  <c r="CA28" i="11" a="1"/>
  <c r="CA28" i="11" s="1"/>
  <c r="AZ28" i="11" a="1"/>
  <c r="AZ28" i="11" s="1"/>
  <c r="AZ91" i="11" a="1"/>
  <c r="AZ91" i="11" s="1"/>
  <c r="CA91" i="11" a="1"/>
  <c r="CA91" i="11" s="1"/>
  <c r="DN35" i="11"/>
  <c r="L49" i="8" s="1"/>
  <c r="Z49" i="8" s="1"/>
  <c r="DM35" i="11"/>
  <c r="J49" i="8" s="1"/>
  <c r="AY946" i="11" a="1"/>
  <c r="AY946" i="11" s="1"/>
  <c r="AZ946" i="11" s="1" a="1"/>
  <c r="AZ946" i="11" s="1"/>
  <c r="BY946" i="11"/>
  <c r="CA885" i="11" a="1"/>
  <c r="CA885" i="11" s="1"/>
  <c r="AZ885" i="11" a="1"/>
  <c r="AZ885" i="11" s="1"/>
  <c r="AZ715" i="11" a="1"/>
  <c r="AZ715" i="11" s="1"/>
  <c r="CA715" i="11" a="1"/>
  <c r="CA715" i="11" s="1"/>
  <c r="AZ366" i="11" a="1"/>
  <c r="AZ366" i="11" s="1"/>
  <c r="CA366" i="11" a="1"/>
  <c r="CA366" i="11" s="1"/>
  <c r="AZ186" i="11" a="1"/>
  <c r="AZ186" i="11" s="1"/>
  <c r="CA186" i="11" a="1"/>
  <c r="CA186" i="11" s="1"/>
  <c r="AZ195" i="11" a="1"/>
  <c r="AZ195" i="11" s="1"/>
  <c r="CA195" i="11" a="1"/>
  <c r="CA195" i="11" s="1"/>
  <c r="AZ811" i="11" a="1"/>
  <c r="AZ811" i="11" s="1"/>
  <c r="CA811" i="11" a="1"/>
  <c r="CA811" i="11" s="1"/>
  <c r="CA396" i="11" a="1"/>
  <c r="CA396" i="11" s="1"/>
  <c r="AZ396" i="11" a="1"/>
  <c r="AZ396" i="11" s="1"/>
  <c r="BY115" i="11"/>
  <c r="AY115" i="11" a="1"/>
  <c r="AY115" i="11" s="1"/>
  <c r="DN43" i="11"/>
  <c r="DM43" i="11"/>
  <c r="DN21" i="11"/>
  <c r="L35" i="8" s="1"/>
  <c r="Z35" i="8" s="1"/>
  <c r="DM21" i="11"/>
  <c r="J35" i="8" s="1"/>
  <c r="DN46" i="11"/>
  <c r="DM46" i="11"/>
  <c r="DM37" i="11"/>
  <c r="DN37" i="11"/>
  <c r="DN24" i="11"/>
  <c r="L38" i="8" s="1"/>
  <c r="Z38" i="8" s="1"/>
  <c r="DM24" i="11"/>
  <c r="J38" i="8" s="1"/>
  <c r="DN52" i="11"/>
  <c r="DM52" i="11"/>
  <c r="CA44" i="11" a="1"/>
  <c r="CA44" i="11" s="1"/>
  <c r="AZ44" i="11" a="1"/>
  <c r="AZ44" i="11" s="1"/>
  <c r="CA97" i="11" a="1"/>
  <c r="CA97" i="11" s="1"/>
  <c r="AZ97" i="11" a="1"/>
  <c r="AZ97" i="11" s="1"/>
  <c r="CA872" i="11" a="1"/>
  <c r="CA872" i="11" s="1"/>
  <c r="AZ872" i="11" a="1"/>
  <c r="AZ872" i="11" s="1"/>
  <c r="BY788" i="11"/>
  <c r="AY788" i="11" a="1"/>
  <c r="AY788" i="11" s="1"/>
  <c r="AZ397" i="11" a="1"/>
  <c r="AZ397" i="11" s="1"/>
  <c r="CA397" i="11" a="1"/>
  <c r="CA397" i="11" s="1"/>
  <c r="BY231" i="11"/>
  <c r="AY231" i="11" a="1"/>
  <c r="AY231" i="11" s="1"/>
  <c r="BY837" i="11"/>
  <c r="AY837" i="11" a="1"/>
  <c r="AY837" i="11" s="1"/>
  <c r="CA528" i="11" a="1"/>
  <c r="CA528" i="11" s="1"/>
  <c r="AZ528" i="11" a="1"/>
  <c r="AZ528" i="11" s="1"/>
  <c r="CA359" i="11" a="1"/>
  <c r="CA359" i="11" s="1"/>
  <c r="AZ359" i="11" a="1"/>
  <c r="AZ359" i="11" s="1"/>
  <c r="CA392" i="11" a="1"/>
  <c r="CA392" i="11" s="1"/>
  <c r="AZ392" i="11" a="1"/>
  <c r="AZ392" i="11" s="1"/>
  <c r="AZ204" i="11" a="1"/>
  <c r="AZ204" i="11" s="1"/>
  <c r="CA204" i="11" a="1"/>
  <c r="CA204" i="11" s="1"/>
  <c r="DN55" i="11"/>
  <c r="DM55" i="11"/>
  <c r="AY884" i="11" a="1"/>
  <c r="AY884" i="11" s="1"/>
  <c r="BY884" i="11"/>
  <c r="AY707" i="11" a="1"/>
  <c r="AY707" i="11" s="1"/>
  <c r="BY707" i="11"/>
  <c r="AY663" i="11" a="1"/>
  <c r="AY663" i="11" s="1"/>
  <c r="BY663" i="11"/>
  <c r="BY547" i="11"/>
  <c r="AY547" i="11" a="1"/>
  <c r="AY547" i="11" s="1"/>
  <c r="CA571" i="11" a="1"/>
  <c r="CA571" i="11" s="1"/>
  <c r="AZ571" i="11" a="1"/>
  <c r="AZ571" i="11" s="1"/>
  <c r="CA339" i="11" a="1"/>
  <c r="CA339" i="11" s="1"/>
  <c r="AZ339" i="11" a="1"/>
  <c r="AZ339" i="11" s="1"/>
  <c r="CA437" i="11" a="1"/>
  <c r="CA437" i="11" s="1"/>
  <c r="AZ437" i="11" a="1"/>
  <c r="AZ437" i="11" s="1"/>
  <c r="CA405" i="11" a="1"/>
  <c r="CA405" i="11" s="1"/>
  <c r="AZ405" i="11" a="1"/>
  <c r="AZ405" i="11" s="1"/>
  <c r="CA373" i="11" a="1"/>
  <c r="CA373" i="11" s="1"/>
  <c r="AZ373" i="11" a="1"/>
  <c r="AZ373" i="11" s="1"/>
  <c r="AZ352" i="11" a="1"/>
  <c r="AZ352" i="11" s="1"/>
  <c r="CA352" i="11" a="1"/>
  <c r="CA352" i="11" s="1"/>
  <c r="AZ310" i="11" a="1"/>
  <c r="AZ310" i="11" s="1"/>
  <c r="CA310" i="11" a="1"/>
  <c r="CA310" i="11" s="1"/>
  <c r="BY124" i="11"/>
  <c r="AY124" i="11" a="1"/>
  <c r="AY124" i="11" s="1"/>
  <c r="CA843" i="11" a="1"/>
  <c r="CA843" i="11" s="1"/>
  <c r="AZ843" i="11" a="1"/>
  <c r="AZ843" i="11" s="1"/>
  <c r="AZ617" i="11" a="1"/>
  <c r="AZ617" i="11" s="1"/>
  <c r="CA617" i="11" a="1"/>
  <c r="CA617" i="11" s="1"/>
  <c r="CA580" i="11" a="1"/>
  <c r="CA580" i="11" s="1"/>
  <c r="AZ580" i="11" a="1"/>
  <c r="AZ580" i="11" s="1"/>
  <c r="AZ332" i="11" a="1"/>
  <c r="AZ332" i="11" s="1"/>
  <c r="CA332" i="11" a="1"/>
  <c r="CA332" i="11" s="1"/>
  <c r="AZ285" i="11" a="1"/>
  <c r="AZ285" i="11" s="1"/>
  <c r="CA285" i="11" a="1"/>
  <c r="CA285" i="11" s="1"/>
  <c r="AZ189" i="11" a="1"/>
  <c r="AZ189" i="11" s="1"/>
  <c r="CA189" i="11" a="1"/>
  <c r="CA189" i="11" s="1"/>
  <c r="BY864" i="11"/>
  <c r="AY864" i="11" a="1"/>
  <c r="AY864" i="11" s="1"/>
  <c r="AZ744" i="11" a="1"/>
  <c r="AZ744" i="11" s="1"/>
  <c r="CA744" i="11" a="1"/>
  <c r="CA744" i="11" s="1"/>
  <c r="BY497" i="11"/>
  <c r="AY497" i="11" a="1"/>
  <c r="AY497" i="11" s="1"/>
  <c r="BY345" i="11"/>
  <c r="AY345" i="11" a="1"/>
  <c r="AY345" i="11" s="1"/>
  <c r="CA421" i="11" a="1"/>
  <c r="CA421" i="11" s="1"/>
  <c r="AZ421" i="11" a="1"/>
  <c r="AZ421" i="11" s="1"/>
  <c r="AZ266" i="11" a="1"/>
  <c r="AZ266" i="11" s="1"/>
  <c r="CA266" i="11" a="1"/>
  <c r="CA266" i="11" s="1"/>
  <c r="CA278" i="11" a="1"/>
  <c r="CA278" i="11" s="1"/>
  <c r="AZ278" i="11" a="1"/>
  <c r="AZ278" i="11" s="1"/>
  <c r="AZ171" i="11" a="1"/>
  <c r="AZ171" i="11" s="1"/>
  <c r="CA171" i="11" a="1"/>
  <c r="CA171" i="11" s="1"/>
  <c r="CA142" i="11" a="1"/>
  <c r="CA142" i="11" s="1"/>
  <c r="AZ142" i="11" a="1"/>
  <c r="AZ142" i="11" s="1"/>
  <c r="DN16" i="11"/>
  <c r="L30" i="8" s="1"/>
  <c r="Z30" i="8" s="1"/>
  <c r="DM16" i="11"/>
  <c r="J30" i="8" s="1"/>
  <c r="CA863" i="11" a="1"/>
  <c r="CA863" i="11" s="1"/>
  <c r="AZ863" i="11" a="1"/>
  <c r="AZ863" i="11" s="1"/>
  <c r="CA718" i="11" a="1"/>
  <c r="CA718" i="11" s="1"/>
  <c r="AZ718" i="11" a="1"/>
  <c r="AZ718" i="11" s="1"/>
  <c r="AZ613" i="11" a="1"/>
  <c r="AZ613" i="11" s="1"/>
  <c r="CA613" i="11" a="1"/>
  <c r="CA613" i="11" s="1"/>
  <c r="CA601" i="11" a="1"/>
  <c r="CA601" i="11" s="1"/>
  <c r="AZ601" i="11" a="1"/>
  <c r="AZ601" i="11" s="1"/>
  <c r="CA491" i="11" a="1"/>
  <c r="CA491" i="11" s="1"/>
  <c r="AZ491" i="11" a="1"/>
  <c r="AZ491" i="11" s="1"/>
  <c r="CA376" i="11" a="1"/>
  <c r="CA376" i="11" s="1"/>
  <c r="AZ376" i="11" a="1"/>
  <c r="AZ376" i="11" s="1"/>
  <c r="CA372" i="11" a="1"/>
  <c r="CA372" i="11" s="1"/>
  <c r="AZ372" i="11" a="1"/>
  <c r="AZ372" i="11" s="1"/>
  <c r="AZ271" i="11" a="1"/>
  <c r="AZ271" i="11" s="1"/>
  <c r="CA271" i="11" a="1"/>
  <c r="CA271" i="11" s="1"/>
  <c r="BY208" i="11"/>
  <c r="AY208" i="11" a="1"/>
  <c r="AY208" i="11" s="1"/>
  <c r="CA170" i="11" a="1"/>
  <c r="CA170" i="11" s="1"/>
  <c r="AZ170" i="11" a="1"/>
  <c r="AZ170" i="11" s="1"/>
  <c r="AZ143" i="11" a="1"/>
  <c r="AZ143" i="11" s="1"/>
  <c r="CA143" i="11" a="1"/>
  <c r="CA143" i="11" s="1"/>
  <c r="DN17" i="11"/>
  <c r="L31" i="8" s="1"/>
  <c r="Z31" i="8" s="1"/>
  <c r="DM17" i="11"/>
  <c r="J31" i="8" s="1"/>
  <c r="DN47" i="11"/>
  <c r="DM47" i="11"/>
  <c r="DN50" i="11"/>
  <c r="DM50" i="11"/>
  <c r="DM41" i="11"/>
  <c r="DN41" i="11"/>
  <c r="DN23" i="11"/>
  <c r="L37" i="8" s="1"/>
  <c r="Z37" i="8" s="1"/>
  <c r="DM23" i="11"/>
  <c r="J37" i="8" s="1"/>
  <c r="DN56" i="11"/>
  <c r="DM56" i="11"/>
  <c r="CA43" i="11" a="1"/>
  <c r="CA43" i="11" s="1"/>
  <c r="AZ43" i="11" a="1"/>
  <c r="AZ43" i="11" s="1"/>
  <c r="DN22" i="11"/>
  <c r="L36" i="8" s="1"/>
  <c r="Z36" i="8" s="1"/>
  <c r="DM22" i="11"/>
  <c r="J36" i="8" s="1"/>
  <c r="DN51" i="11"/>
  <c r="DM51" i="11"/>
  <c r="DN20" i="11"/>
  <c r="L34" i="8" s="1"/>
  <c r="Z34" i="8" s="1"/>
  <c r="DM20" i="11"/>
  <c r="J34" i="8" s="1"/>
  <c r="DN54" i="11"/>
  <c r="DM54" i="11"/>
  <c r="DM45" i="11"/>
  <c r="DN45" i="11"/>
  <c r="DN28" i="11"/>
  <c r="L42" i="8" s="1"/>
  <c r="Z42" i="8" s="1"/>
  <c r="DM28" i="11"/>
  <c r="J42" i="8" s="1"/>
  <c r="DN60" i="11"/>
  <c r="DM60" i="11"/>
  <c r="CA80" i="11" a="1"/>
  <c r="CA80" i="11" s="1"/>
  <c r="AZ80" i="11" a="1"/>
  <c r="AZ80" i="11" s="1"/>
  <c r="AZ90" i="11" a="1"/>
  <c r="AZ90" i="11" s="1"/>
  <c r="CA90" i="11" a="1"/>
  <c r="CA90" i="11" s="1"/>
  <c r="DN58" i="11"/>
  <c r="DM58" i="11"/>
  <c r="DN64" i="11"/>
  <c r="DM64" i="11"/>
  <c r="CA17" i="11" a="1"/>
  <c r="CA17" i="11" s="1"/>
  <c r="AZ17" i="11" a="1"/>
  <c r="AZ17" i="11" s="1"/>
  <c r="CA85" i="11" a="1"/>
  <c r="CA85" i="11" s="1"/>
  <c r="AZ85" i="11" a="1"/>
  <c r="AZ85" i="11" s="1"/>
  <c r="DN59" i="11"/>
  <c r="DM59" i="11"/>
  <c r="DN62" i="11"/>
  <c r="DM62" i="11"/>
  <c r="DM53" i="11"/>
  <c r="DN53" i="11"/>
  <c r="DN36" i="11"/>
  <c r="DM36" i="11"/>
  <c r="CA76" i="11" a="1"/>
  <c r="CA76" i="11" s="1"/>
  <c r="AZ76" i="11" a="1"/>
  <c r="AZ76" i="11" s="1"/>
  <c r="AZ70" i="11" a="1"/>
  <c r="AZ70" i="11" s="1"/>
  <c r="CA70" i="11" a="1"/>
  <c r="CA70" i="11" s="1"/>
  <c r="AZ116" i="11" a="1"/>
  <c r="AZ116" i="11" s="1"/>
  <c r="CA116" i="11" a="1"/>
  <c r="CA116" i="11" s="1"/>
  <c r="AY937" i="11" a="1"/>
  <c r="AY937" i="11" s="1"/>
  <c r="AZ937" i="11" s="1" a="1"/>
  <c r="AZ937" i="11" s="1"/>
  <c r="BY937" i="11"/>
  <c r="CA389" i="11" a="1"/>
  <c r="CA389" i="11" s="1"/>
  <c r="AZ389" i="11" a="1"/>
  <c r="AZ389" i="11" s="1"/>
  <c r="CA110" i="11" a="1"/>
  <c r="CA110" i="11" s="1"/>
  <c r="AZ110" i="11" a="1"/>
  <c r="AZ110" i="11" s="1"/>
  <c r="CA216" i="11" a="1"/>
  <c r="CA216" i="11" s="1"/>
  <c r="AZ216" i="11" a="1"/>
  <c r="AZ216" i="11" s="1"/>
  <c r="BY880" i="11"/>
  <c r="AY880" i="11" a="1"/>
  <c r="AY880" i="11" s="1"/>
  <c r="CA393" i="11" a="1"/>
  <c r="CA393" i="11" s="1"/>
  <c r="AZ393" i="11" a="1"/>
  <c r="AZ393" i="11" s="1"/>
  <c r="CA179" i="11" a="1"/>
  <c r="CA179" i="11" s="1"/>
  <c r="AZ179" i="11" a="1"/>
  <c r="AZ179" i="11" s="1"/>
  <c r="DN26" i="11"/>
  <c r="L40" i="8" s="1"/>
  <c r="Z40" i="8" s="1"/>
  <c r="DM26" i="11"/>
  <c r="J40" i="8" s="1"/>
  <c r="DM49" i="11"/>
  <c r="DN49" i="11"/>
  <c r="DN32" i="11"/>
  <c r="L46" i="8" s="1"/>
  <c r="Z46" i="8" s="1"/>
  <c r="DM32" i="11"/>
  <c r="J46" i="8" s="1"/>
  <c r="AY964" i="11" a="1"/>
  <c r="AY964" i="11" s="1"/>
  <c r="AZ964" i="11" s="1" a="1"/>
  <c r="AZ964" i="11" s="1"/>
  <c r="BY964" i="11"/>
  <c r="AY829" i="11" a="1"/>
  <c r="AY829" i="11" s="1"/>
  <c r="BY829" i="11"/>
  <c r="AY754" i="11" a="1"/>
  <c r="AY754" i="11" s="1"/>
  <c r="BY754" i="11"/>
  <c r="CA703" i="11" a="1"/>
  <c r="CA703" i="11" s="1"/>
  <c r="AZ703" i="11" a="1"/>
  <c r="AZ703" i="11" s="1"/>
  <c r="CA711" i="11" a="1"/>
  <c r="CA711" i="11" s="1"/>
  <c r="AZ711" i="11" a="1"/>
  <c r="AZ711" i="11" s="1"/>
  <c r="AZ622" i="11" a="1"/>
  <c r="AZ622" i="11" s="1"/>
  <c r="CA622" i="11" a="1"/>
  <c r="CA622" i="11" s="1"/>
  <c r="CA588" i="11" a="1"/>
  <c r="CA588" i="11" s="1"/>
  <c r="AZ588" i="11" a="1"/>
  <c r="AZ588" i="11" s="1"/>
  <c r="AZ600" i="11" a="1"/>
  <c r="AZ600" i="11" s="1"/>
  <c r="CA600" i="11" a="1"/>
  <c r="CA600" i="11" s="1"/>
  <c r="BY492" i="11"/>
  <c r="AY492" i="11" a="1"/>
  <c r="AY492" i="11" s="1"/>
  <c r="CA377" i="11" a="1"/>
  <c r="CA377" i="11" s="1"/>
  <c r="AZ377" i="11" a="1"/>
  <c r="AZ377" i="11" s="1"/>
  <c r="AZ333" i="11" a="1"/>
  <c r="AZ333" i="11" s="1"/>
  <c r="CA333" i="11" a="1"/>
  <c r="CA333" i="11" s="1"/>
  <c r="BY209" i="11"/>
  <c r="AY209" i="11" a="1"/>
  <c r="AY209" i="11" s="1"/>
  <c r="CA305" i="11" a="1"/>
  <c r="CA305" i="11" s="1"/>
  <c r="AZ305" i="11" a="1"/>
  <c r="AZ305" i="11" s="1"/>
  <c r="AZ247" i="11" a="1"/>
  <c r="AZ247" i="11" s="1"/>
  <c r="CA247" i="11" a="1"/>
  <c r="CA247" i="11" s="1"/>
  <c r="CA131" i="11" a="1"/>
  <c r="CA131" i="11" s="1"/>
  <c r="AZ131" i="11" a="1"/>
  <c r="AZ131" i="11" s="1"/>
  <c r="AY149" i="11" a="1"/>
  <c r="AY149" i="11" s="1"/>
  <c r="BY149" i="11"/>
  <c r="AZ198" i="11" a="1"/>
  <c r="AZ198" i="11" s="1"/>
  <c r="CA198" i="11" a="1"/>
  <c r="CA198" i="11" s="1"/>
  <c r="AZ62" i="11" a="1"/>
  <c r="AZ62" i="11" s="1"/>
  <c r="CA62" i="11" a="1"/>
  <c r="CA62" i="11" s="1"/>
  <c r="CA105" i="11" a="1"/>
  <c r="CA105" i="11" s="1"/>
  <c r="AZ105" i="11" a="1"/>
  <c r="AZ105" i="11" s="1"/>
  <c r="DN27" i="11"/>
  <c r="L41" i="8" s="1"/>
  <c r="Z41" i="8" s="1"/>
  <c r="DM27" i="11"/>
  <c r="J41" i="8" s="1"/>
  <c r="DN30" i="11"/>
  <c r="L44" i="8" s="1"/>
  <c r="Z44" i="8" s="1"/>
  <c r="DM30" i="11"/>
  <c r="J44" i="8" s="1"/>
  <c r="CA879" i="11" a="1"/>
  <c r="CA879" i="11" s="1"/>
  <c r="AZ879" i="11" a="1"/>
  <c r="AZ879" i="11" s="1"/>
  <c r="CA847" i="11" a="1"/>
  <c r="CA847" i="11" s="1"/>
  <c r="AZ847" i="11" a="1"/>
  <c r="AZ847" i="11" s="1"/>
  <c r="CA825" i="11" a="1"/>
  <c r="CA825" i="11" s="1"/>
  <c r="AZ825" i="11" a="1"/>
  <c r="AZ825" i="11" s="1"/>
  <c r="AZ383" i="11" a="1"/>
  <c r="AZ383" i="11" s="1"/>
  <c r="CA383" i="11" a="1"/>
  <c r="CA383" i="11" s="1"/>
  <c r="AZ320" i="11" a="1"/>
  <c r="AZ320" i="11" s="1"/>
  <c r="CA320" i="11" a="1"/>
  <c r="CA320" i="11" s="1"/>
  <c r="AZ276" i="11" a="1"/>
  <c r="AZ276" i="11" s="1"/>
  <c r="CA276" i="11" a="1"/>
  <c r="CA276" i="11" s="1"/>
  <c r="AZ184" i="11" a="1"/>
  <c r="AZ184" i="11" s="1"/>
  <c r="CA184" i="11" a="1"/>
  <c r="CA184" i="11" s="1"/>
  <c r="AY154" i="11" a="1"/>
  <c r="AY154" i="11" s="1"/>
  <c r="BY154" i="11"/>
  <c r="AZ221" i="11" a="1"/>
  <c r="AZ221" i="11" s="1"/>
  <c r="CA221" i="11" a="1"/>
  <c r="CA221" i="11" s="1"/>
  <c r="DN31" i="11"/>
  <c r="L45" i="8" s="1"/>
  <c r="Z45" i="8" s="1"/>
  <c r="DM31" i="11"/>
  <c r="J45" i="8" s="1"/>
  <c r="DN63" i="11"/>
  <c r="DM63" i="11"/>
  <c r="DN34" i="11"/>
  <c r="L48" i="8" s="1"/>
  <c r="Z48" i="8" s="1"/>
  <c r="DM34" i="11"/>
  <c r="J48" i="8" s="1"/>
  <c r="DM25" i="11"/>
  <c r="J39" i="8" s="1"/>
  <c r="DN25" i="11"/>
  <c r="L39" i="8" s="1"/>
  <c r="Z39" i="8" s="1"/>
  <c r="DM57" i="11"/>
  <c r="DN57" i="11"/>
  <c r="DN40" i="11"/>
  <c r="DM40" i="11"/>
  <c r="CA56" i="11" a="1"/>
  <c r="CA56" i="11" s="1"/>
  <c r="AZ56" i="11" a="1"/>
  <c r="AZ56" i="11" s="1"/>
  <c r="CA22" i="11" a="1"/>
  <c r="CA22" i="11" s="1"/>
  <c r="AZ22" i="11" a="1"/>
  <c r="AZ22" i="11" s="1"/>
  <c r="M21" i="10"/>
  <c r="R29" i="6" s="1"/>
  <c r="AD29" i="6" s="1"/>
  <c r="R52" i="10"/>
  <c r="R21" i="10"/>
  <c r="R66" i="10"/>
  <c r="R72" i="10"/>
  <c r="R47" i="10"/>
  <c r="Y57" i="10"/>
  <c r="L57" i="10" s="1"/>
  <c r="Z57" i="10"/>
  <c r="Y56" i="10"/>
  <c r="L56" i="10" s="1"/>
  <c r="Z56" i="10"/>
  <c r="Y43" i="10"/>
  <c r="L43" i="10" s="1"/>
  <c r="Z43" i="10"/>
  <c r="Z46" i="10"/>
  <c r="Y46" i="10"/>
  <c r="L46" i="10" s="1"/>
  <c r="Y36" i="10"/>
  <c r="L36" i="10" s="1"/>
  <c r="Q44" i="6" s="1"/>
  <c r="Z36" i="10"/>
  <c r="R19" i="10"/>
  <c r="H50" i="10"/>
  <c r="R60" i="10"/>
  <c r="R64" i="10"/>
  <c r="R20" i="10"/>
  <c r="R16" i="10"/>
  <c r="R33" i="10"/>
  <c r="R48" i="10"/>
  <c r="R23" i="10"/>
  <c r="Z71" i="10"/>
  <c r="W108" i="10"/>
  <c r="Y22" i="3" s="1"/>
  <c r="W104" i="10"/>
  <c r="Y18" i="3" s="1"/>
  <c r="W107" i="10"/>
  <c r="Y21" i="3" s="1"/>
  <c r="W103" i="10"/>
  <c r="Y17" i="3" s="1"/>
  <c r="X102" i="10"/>
  <c r="K102" i="10" s="1"/>
  <c r="O16" i="3" s="1"/>
  <c r="W106" i="10"/>
  <c r="Y20" i="3" s="1"/>
  <c r="W102" i="10"/>
  <c r="Y16" i="3" s="1"/>
  <c r="W105" i="10"/>
  <c r="Y19" i="3" s="1"/>
  <c r="I102" i="10"/>
  <c r="M16" i="3" s="1"/>
  <c r="R62" i="10"/>
  <c r="R42" i="10"/>
  <c r="R40" i="10"/>
  <c r="M30" i="10"/>
  <c r="R38" i="6" s="1"/>
  <c r="AG38" i="6" s="1"/>
  <c r="Z18" i="10"/>
  <c r="Y18" i="10"/>
  <c r="L18" i="10" s="1"/>
  <c r="Q26" i="6" s="1"/>
  <c r="R29" i="10"/>
  <c r="R18" i="10"/>
  <c r="J43" i="10"/>
  <c r="R44" i="10"/>
  <c r="R26" i="10"/>
  <c r="Z19" i="10"/>
  <c r="Y19" i="10"/>
  <c r="L19" i="10" s="1"/>
  <c r="Q27" i="6" s="1"/>
  <c r="R12" i="10"/>
  <c r="X108" i="10"/>
  <c r="K108" i="10" s="1"/>
  <c r="O22" i="3" s="1"/>
  <c r="I108" i="10"/>
  <c r="M22" i="3" s="1"/>
  <c r="R70" i="10"/>
  <c r="R46" i="10"/>
  <c r="R28" i="10"/>
  <c r="U105" i="10"/>
  <c r="X19" i="3" s="1"/>
  <c r="G102" i="10"/>
  <c r="K16" i="3" s="1"/>
  <c r="U108" i="10"/>
  <c r="X22" i="3" s="1"/>
  <c r="U104" i="10"/>
  <c r="X18" i="3" s="1"/>
  <c r="U107" i="10"/>
  <c r="X21" i="3" s="1"/>
  <c r="U103" i="10"/>
  <c r="X17" i="3" s="1"/>
  <c r="U106" i="10"/>
  <c r="X20" i="3" s="1"/>
  <c r="U102" i="10"/>
  <c r="X16" i="3" s="1"/>
  <c r="Z8" i="10"/>
  <c r="Q54" i="10" s="1"/>
  <c r="Y8" i="10"/>
  <c r="L8" i="10" s="1"/>
  <c r="Q16" i="6" s="1"/>
  <c r="R49" i="10"/>
  <c r="R53" i="10"/>
  <c r="R45" i="10"/>
  <c r="R25" i="10"/>
  <c r="J8" i="10"/>
  <c r="O16" i="6" s="1"/>
  <c r="R8" i="10"/>
  <c r="X106" i="10"/>
  <c r="K106" i="10" s="1"/>
  <c r="O20" i="3" s="1"/>
  <c r="I106" i="10"/>
  <c r="M20" i="3" s="1"/>
  <c r="Z29" i="10"/>
  <c r="Y29" i="10"/>
  <c r="L29" i="10" s="1"/>
  <c r="Q37" i="6" s="1"/>
  <c r="J29" i="10"/>
  <c r="O37" i="6" s="1"/>
  <c r="R71" i="10"/>
  <c r="R9" i="10"/>
  <c r="Z72" i="10"/>
  <c r="Y72" i="10"/>
  <c r="L72" i="10" s="1"/>
  <c r="I104" i="10"/>
  <c r="M18" i="3" s="1"/>
  <c r="X104" i="10"/>
  <c r="K104" i="10" s="1"/>
  <c r="O18" i="3" s="1"/>
  <c r="Y52" i="10"/>
  <c r="L52" i="10" s="1"/>
  <c r="Z52" i="10"/>
  <c r="Y63" i="10"/>
  <c r="L63" i="10" s="1"/>
  <c r="Z63" i="10"/>
  <c r="Y50" i="10"/>
  <c r="L50" i="10" s="1"/>
  <c r="R51" i="10"/>
  <c r="Z35" i="10"/>
  <c r="K21" i="10"/>
  <c r="P29" i="6" s="1"/>
  <c r="M25" i="10"/>
  <c r="R33" i="6" s="1"/>
  <c r="AE33" i="6" s="1"/>
  <c r="I105" i="10"/>
  <c r="M19" i="3" s="1"/>
  <c r="X105" i="10"/>
  <c r="K105" i="10" s="1"/>
  <c r="O19" i="3" s="1"/>
  <c r="M15" i="10"/>
  <c r="R23" i="6" s="1"/>
  <c r="AC23" i="6" s="1"/>
  <c r="K25" i="10"/>
  <c r="P33" i="6" s="1"/>
  <c r="H35" i="10"/>
  <c r="M43" i="6" s="1"/>
  <c r="J57" i="10"/>
  <c r="M16" i="10"/>
  <c r="R24" i="6" s="1"/>
  <c r="AC24" i="6" s="1"/>
  <c r="R34" i="10"/>
  <c r="R63" i="10"/>
  <c r="M33" i="10"/>
  <c r="R41" i="6" s="1"/>
  <c r="AH41" i="6" s="1"/>
  <c r="R24" i="10"/>
  <c r="R36" i="10"/>
  <c r="R17" i="10"/>
  <c r="R11" i="10"/>
  <c r="Z48" i="10"/>
  <c r="Y48" i="10"/>
  <c r="L48" i="10" s="1"/>
  <c r="R57" i="10"/>
  <c r="Z27" i="10"/>
  <c r="Y27" i="10"/>
  <c r="L27" i="10" s="1"/>
  <c r="Q35" i="6" s="1"/>
  <c r="R37" i="10"/>
  <c r="R22" i="10"/>
  <c r="U98" i="10"/>
  <c r="U90" i="10"/>
  <c r="U95" i="10"/>
  <c r="U92" i="10"/>
  <c r="U97" i="10"/>
  <c r="U94" i="10"/>
  <c r="U78" i="10"/>
  <c r="U93" i="10"/>
  <c r="U91" i="10"/>
  <c r="U83" i="10"/>
  <c r="U77" i="10"/>
  <c r="U88" i="10"/>
  <c r="U79" i="10"/>
  <c r="U96" i="10"/>
  <c r="U86" i="10"/>
  <c r="U80" i="10"/>
  <c r="U81" i="10"/>
  <c r="U85" i="10"/>
  <c r="G77" i="10"/>
  <c r="K16" i="4" s="1"/>
  <c r="U82" i="10"/>
  <c r="U89" i="10"/>
  <c r="U84" i="10"/>
  <c r="U87" i="10"/>
  <c r="M68" i="10"/>
  <c r="J63" i="10"/>
  <c r="M47" i="10"/>
  <c r="Z26" i="10"/>
  <c r="Y26" i="10"/>
  <c r="L26" i="10" s="1"/>
  <c r="Q34" i="6" s="1"/>
  <c r="R30" i="10"/>
  <c r="R58" i="10"/>
  <c r="R32" i="10"/>
  <c r="R15" i="10"/>
  <c r="X103" i="10"/>
  <c r="K103" i="10" s="1"/>
  <c r="O17" i="3" s="1"/>
  <c r="I103" i="10"/>
  <c r="M17" i="3" s="1"/>
  <c r="R55" i="10"/>
  <c r="R54" i="10"/>
  <c r="R38" i="10"/>
  <c r="M39" i="10"/>
  <c r="R47" i="6" s="1"/>
  <c r="AJ47" i="6" s="1"/>
  <c r="M49" i="10"/>
  <c r="J48" i="10"/>
  <c r="J56" i="10"/>
  <c r="R31" i="10"/>
  <c r="R68" i="10"/>
  <c r="R27" i="10"/>
  <c r="R13" i="10"/>
  <c r="Z60" i="10"/>
  <c r="Y60" i="10"/>
  <c r="L60" i="10" s="1"/>
  <c r="R61" i="10"/>
  <c r="R65" i="10"/>
  <c r="Z50" i="10"/>
  <c r="X107" i="10"/>
  <c r="K107" i="10" s="1"/>
  <c r="O21" i="3" s="1"/>
  <c r="I107" i="10"/>
  <c r="M21" i="3" s="1"/>
  <c r="R67" i="10"/>
  <c r="R41" i="10"/>
  <c r="R43" i="10"/>
  <c r="R56" i="10"/>
  <c r="Y55" i="10"/>
  <c r="L55" i="10" s="1"/>
  <c r="Z55" i="10"/>
  <c r="R59" i="10"/>
  <c r="Z37" i="10"/>
  <c r="Y37" i="10"/>
  <c r="L37" i="10" s="1"/>
  <c r="Q45" i="6" s="1"/>
  <c r="Y44" i="10"/>
  <c r="L44" i="10" s="1"/>
  <c r="Z44" i="10"/>
  <c r="R35" i="10"/>
  <c r="J36" i="10"/>
  <c r="O44" i="6" s="1"/>
  <c r="M23" i="10"/>
  <c r="R31" i="6" s="1"/>
  <c r="AE31" i="6" s="1"/>
  <c r="J46" i="10"/>
  <c r="M58" i="10"/>
  <c r="M31" i="10"/>
  <c r="R39" i="6" s="1"/>
  <c r="AH39" i="6" s="1"/>
  <c r="R39" i="10"/>
  <c r="R69" i="10"/>
  <c r="Z24" i="10"/>
  <c r="Y36" i="5" l="1"/>
  <c r="S37" i="7"/>
  <c r="Y37" i="7" s="1"/>
  <c r="Y36" i="4"/>
  <c r="S35" i="7"/>
  <c r="Y35" i="7" s="1"/>
  <c r="Y34" i="4"/>
  <c r="Y34" i="5"/>
  <c r="S25" i="7"/>
  <c r="Y25" i="7" s="1"/>
  <c r="Y24" i="4"/>
  <c r="Y24" i="5"/>
  <c r="S21" i="7"/>
  <c r="Y21" i="7" s="1"/>
  <c r="Y20" i="5"/>
  <c r="Y20" i="4"/>
  <c r="BC12" i="11"/>
  <c r="BC11" i="11"/>
  <c r="BC10" i="11"/>
  <c r="BC970" i="11"/>
  <c r="BC961" i="11"/>
  <c r="BC954" i="11"/>
  <c r="BC936" i="11"/>
  <c r="BC925" i="11"/>
  <c r="BC916" i="11"/>
  <c r="BC913" i="11"/>
  <c r="BC904" i="11"/>
  <c r="BC897" i="11"/>
  <c r="BC886" i="11"/>
  <c r="BC869" i="11"/>
  <c r="BC866" i="11"/>
  <c r="BC848" i="11"/>
  <c r="BC850" i="11"/>
  <c r="BC830" i="11"/>
  <c r="BC824" i="11"/>
  <c r="BC816" i="11"/>
  <c r="BC810" i="11"/>
  <c r="BC800" i="11"/>
  <c r="BC818" i="11"/>
  <c r="BC780" i="11"/>
  <c r="BC779" i="11"/>
  <c r="BC767" i="11"/>
  <c r="BC746" i="11"/>
  <c r="BC772" i="11"/>
  <c r="BC739" i="11"/>
  <c r="BC741" i="11"/>
  <c r="BC734" i="11"/>
  <c r="BC692" i="11"/>
  <c r="BC679" i="11"/>
  <c r="BC702" i="11"/>
  <c r="BC689" i="11"/>
  <c r="BC673" i="11"/>
  <c r="BC647" i="11"/>
  <c r="BC713" i="11"/>
  <c r="BC659" i="11"/>
  <c r="BC633" i="11"/>
  <c r="BC606" i="11"/>
  <c r="BC610" i="11"/>
  <c r="BC631" i="11"/>
  <c r="BC626" i="11"/>
  <c r="BC572" i="11"/>
  <c r="BC567" i="11"/>
  <c r="BC587" i="11"/>
  <c r="BC595" i="11"/>
  <c r="BC582" i="11"/>
  <c r="BC573" i="11"/>
  <c r="BC534" i="11"/>
  <c r="BC541" i="11"/>
  <c r="BC548" i="11"/>
  <c r="BC520" i="11"/>
  <c r="BC539" i="11"/>
  <c r="BC554" i="11"/>
  <c r="BC470" i="11"/>
  <c r="BC457" i="11"/>
  <c r="BC485" i="11"/>
  <c r="BC501" i="11"/>
  <c r="BC502" i="11"/>
  <c r="BC430" i="11"/>
  <c r="BC458" i="11"/>
  <c r="BC967" i="11"/>
  <c r="BC958" i="11"/>
  <c r="BC942" i="11"/>
  <c r="BC939" i="11"/>
  <c r="BC922" i="11"/>
  <c r="BC927" i="11"/>
  <c r="BC909" i="11"/>
  <c r="BC914" i="11"/>
  <c r="BC894" i="11"/>
  <c r="BC903" i="11"/>
  <c r="BC876" i="11"/>
  <c r="BC853" i="11"/>
  <c r="BC852" i="11"/>
  <c r="BC865" i="11"/>
  <c r="BC849" i="11"/>
  <c r="BC838" i="11"/>
  <c r="BC831" i="11"/>
  <c r="BC797" i="11"/>
  <c r="BC807" i="11"/>
  <c r="BC802" i="11"/>
  <c r="BC775" i="11"/>
  <c r="BC787" i="11"/>
  <c r="BC768" i="11"/>
  <c r="BC777" i="11"/>
  <c r="BC764" i="11"/>
  <c r="BC733" i="11"/>
  <c r="BC731" i="11"/>
  <c r="BC712" i="11"/>
  <c r="BC720" i="11"/>
  <c r="BC719" i="11"/>
  <c r="BC678" i="11"/>
  <c r="BC649" i="11"/>
  <c r="BC661" i="11"/>
  <c r="BC677" i="11"/>
  <c r="BC686" i="11"/>
  <c r="BC680" i="11"/>
  <c r="BC616" i="11"/>
  <c r="BC636" i="11"/>
  <c r="BC645" i="11"/>
  <c r="BC618" i="11"/>
  <c r="BC598" i="11"/>
  <c r="BC593" i="11"/>
  <c r="BC592" i="11"/>
  <c r="BC570" i="11"/>
  <c r="BC565" i="11"/>
  <c r="BC583" i="11"/>
  <c r="BC564" i="11"/>
  <c r="BC546" i="11"/>
  <c r="BC521" i="11"/>
  <c r="BC525" i="11"/>
  <c r="BC503" i="11"/>
  <c r="BC510" i="11"/>
  <c r="BC526" i="11"/>
  <c r="BC498" i="11"/>
  <c r="BC469" i="11"/>
  <c r="BC496" i="11"/>
  <c r="BC488" i="11"/>
  <c r="BC450" i="11"/>
  <c r="BC418" i="11"/>
  <c r="BC463" i="11"/>
  <c r="BC8" i="11"/>
  <c r="BC966" i="11"/>
  <c r="BC951" i="11"/>
  <c r="BC945" i="11"/>
  <c r="BC938" i="11"/>
  <c r="BC921" i="11"/>
  <c r="BC934" i="11"/>
  <c r="BC908" i="11"/>
  <c r="BC902" i="11"/>
  <c r="BC893" i="11"/>
  <c r="BC888" i="11"/>
  <c r="BC867" i="11"/>
  <c r="BC840" i="11"/>
  <c r="BC856" i="11"/>
  <c r="BC855" i="11"/>
  <c r="BC841" i="11"/>
  <c r="BC812" i="11"/>
  <c r="BC823" i="11"/>
  <c r="BC793" i="11"/>
  <c r="BC803" i="11"/>
  <c r="BC798" i="11"/>
  <c r="BC771" i="11"/>
  <c r="BC782" i="11"/>
  <c r="BC763" i="11"/>
  <c r="BC781" i="11"/>
  <c r="BC760" i="11"/>
  <c r="BC750" i="11"/>
  <c r="BC972" i="11"/>
  <c r="BC959" i="11"/>
  <c r="BC940" i="11"/>
  <c r="BC920" i="11"/>
  <c r="BC912" i="11"/>
  <c r="BC899" i="11"/>
  <c r="BC881" i="11"/>
  <c r="BC871" i="11"/>
  <c r="BC877" i="11"/>
  <c r="BC826" i="11"/>
  <c r="BC828" i="11"/>
  <c r="BC801" i="11"/>
  <c r="BC791" i="11"/>
  <c r="BC766" i="11"/>
  <c r="BC747" i="11"/>
  <c r="BC757" i="11"/>
  <c r="BC737" i="11"/>
  <c r="BC735" i="11"/>
  <c r="BC728" i="11"/>
  <c r="BC721" i="11"/>
  <c r="BC670" i="11"/>
  <c r="BC669" i="11"/>
  <c r="BC672" i="11"/>
  <c r="BC671" i="11"/>
  <c r="BC629" i="11"/>
  <c r="BC632" i="11"/>
  <c r="BC639" i="11"/>
  <c r="BC614" i="11"/>
  <c r="BC584" i="11"/>
  <c r="BC607" i="11"/>
  <c r="BC591" i="11"/>
  <c r="BC568" i="11"/>
  <c r="BC542" i="11"/>
  <c r="BC537" i="11"/>
  <c r="BC512" i="11"/>
  <c r="BC515" i="11"/>
  <c r="BC553" i="11"/>
  <c r="BC486" i="11"/>
  <c r="BC536" i="11"/>
  <c r="BC490" i="11"/>
  <c r="BC446" i="11"/>
  <c r="BC406" i="11"/>
  <c r="BC433" i="11"/>
  <c r="BC460" i="11"/>
  <c r="BC483" i="11"/>
  <c r="BC427" i="11"/>
  <c r="BC487" i="11"/>
  <c r="BC331" i="11"/>
  <c r="BC340" i="11"/>
  <c r="BC344" i="11"/>
  <c r="BC358" i="11"/>
  <c r="BC375" i="11"/>
  <c r="BC387" i="11"/>
  <c r="BC382" i="11"/>
  <c r="BC319" i="11"/>
  <c r="BC321" i="11"/>
  <c r="BC227" i="11"/>
  <c r="BC265" i="11"/>
  <c r="BC290" i="11"/>
  <c r="BC226" i="11"/>
  <c r="BC264" i="11"/>
  <c r="BC303" i="11"/>
  <c r="BC225" i="11"/>
  <c r="BC263" i="11"/>
  <c r="BC292" i="11"/>
  <c r="BC220" i="11"/>
  <c r="BC214" i="11"/>
  <c r="BC117" i="11"/>
  <c r="BC138" i="11"/>
  <c r="BC187" i="11"/>
  <c r="BC159" i="11"/>
  <c r="BC254" i="11"/>
  <c r="BC128" i="11"/>
  <c r="BC158" i="11"/>
  <c r="BC176" i="11"/>
  <c r="BC166" i="11"/>
  <c r="BC113" i="11"/>
  <c r="BC77" i="11"/>
  <c r="BC39" i="11"/>
  <c r="BC112" i="11"/>
  <c r="BC60" i="11"/>
  <c r="BC104" i="11"/>
  <c r="BC83" i="11"/>
  <c r="BC53" i="11"/>
  <c r="BC15" i="11"/>
  <c r="BC82" i="11"/>
  <c r="BC38" i="11"/>
  <c r="BC971" i="11"/>
  <c r="BC950" i="11"/>
  <c r="BC953" i="11"/>
  <c r="BC918" i="11"/>
  <c r="BC911" i="11"/>
  <c r="BC898" i="11"/>
  <c r="BC887" i="11"/>
  <c r="BC862" i="11"/>
  <c r="BC861" i="11"/>
  <c r="BC834" i="11"/>
  <c r="BC820" i="11"/>
  <c r="BC789" i="11"/>
  <c r="BC817" i="11"/>
  <c r="BC792" i="11"/>
  <c r="BC742" i="11"/>
  <c r="BC753" i="11"/>
  <c r="BC749" i="11"/>
  <c r="BC726" i="11"/>
  <c r="BC722" i="11"/>
  <c r="BC714" i="11"/>
  <c r="BC693" i="11"/>
  <c r="BC665" i="11"/>
  <c r="BC668" i="11"/>
  <c r="BC667" i="11"/>
  <c r="BC625" i="11"/>
  <c r="BC628" i="11"/>
  <c r="BC635" i="11"/>
  <c r="BC602" i="11"/>
  <c r="BC609" i="11"/>
  <c r="BC604" i="11"/>
  <c r="BC608" i="11"/>
  <c r="BC561" i="11"/>
  <c r="BC538" i="11"/>
  <c r="BC533" i="11"/>
  <c r="BC508" i="11"/>
  <c r="BC511" i="11"/>
  <c r="BC529" i="11"/>
  <c r="BC482" i="11"/>
  <c r="BC523" i="11"/>
  <c r="BC489" i="11"/>
  <c r="BC442" i="11"/>
  <c r="BC475" i="11"/>
  <c r="BC429" i="11"/>
  <c r="BC452" i="11"/>
  <c r="BC454" i="11"/>
  <c r="BC423" i="11"/>
  <c r="BC420" i="11"/>
  <c r="BC322" i="11"/>
  <c r="BC326" i="11"/>
  <c r="BC334" i="11"/>
  <c r="BC353" i="11"/>
  <c r="BC371" i="11"/>
  <c r="BC362" i="11"/>
  <c r="BC378" i="11"/>
  <c r="BC306" i="11"/>
  <c r="BC302" i="11"/>
  <c r="BC223" i="11"/>
  <c r="BC261" i="11"/>
  <c r="BC286" i="11"/>
  <c r="BC222" i="11"/>
  <c r="BC260" i="11"/>
  <c r="BC298" i="11"/>
  <c r="BC217" i="11"/>
  <c r="BC259" i="11"/>
  <c r="BC288" i="11"/>
  <c r="BC212" i="11"/>
  <c r="BC210" i="11"/>
  <c r="BC232" i="11"/>
  <c r="BC134" i="11"/>
  <c r="BC178" i="11"/>
  <c r="BC155" i="11"/>
  <c r="BC213" i="11"/>
  <c r="BC258" i="11"/>
  <c r="BC145" i="11"/>
  <c r="BC167" i="11"/>
  <c r="BC157" i="11"/>
  <c r="BC114" i="11"/>
  <c r="BC73" i="11"/>
  <c r="BC35" i="11"/>
  <c r="BC100" i="11"/>
  <c r="BC52" i="11"/>
  <c r="BC23" i="11"/>
  <c r="BC79" i="11"/>
  <c r="BC49" i="11"/>
  <c r="BC107" i="11"/>
  <c r="BC78" i="11"/>
  <c r="BC30" i="11"/>
  <c r="BC968" i="11"/>
  <c r="BC965" i="11"/>
  <c r="BC952" i="11"/>
  <c r="BC947" i="11"/>
  <c r="BC933" i="11"/>
  <c r="BC905" i="11"/>
  <c r="BC892" i="11"/>
  <c r="BC868" i="11"/>
  <c r="BC874" i="11"/>
  <c r="BC870" i="11"/>
  <c r="BC827" i="11"/>
  <c r="BC819" i="11"/>
  <c r="BC796" i="11"/>
  <c r="BC790" i="11"/>
  <c r="BC770" i="11"/>
  <c r="BC751" i="11"/>
  <c r="BC756" i="11"/>
  <c r="BC738" i="11"/>
  <c r="BC708" i="11"/>
  <c r="BC687" i="11"/>
  <c r="BC698" i="11"/>
  <c r="BC709" i="11"/>
  <c r="BC656" i="11"/>
  <c r="BC690" i="11"/>
  <c r="BC662" i="11"/>
  <c r="BC620" i="11"/>
  <c r="BC666" i="11"/>
  <c r="BC646" i="11"/>
  <c r="BC589" i="11"/>
  <c r="BC621" i="11"/>
  <c r="BC566" i="11"/>
  <c r="BC544" i="11"/>
  <c r="BC556" i="11"/>
  <c r="BC569" i="11"/>
  <c r="BC500" i="11"/>
  <c r="BC516" i="11"/>
  <c r="BC493" i="11"/>
  <c r="BC494" i="11"/>
  <c r="BC519" i="11"/>
  <c r="BC472" i="11"/>
  <c r="BC476" i="11"/>
  <c r="BC426" i="11"/>
  <c r="BC459" i="11"/>
  <c r="BC413" i="11"/>
  <c r="BC440" i="11"/>
  <c r="BC443" i="11"/>
  <c r="BC411" i="11"/>
  <c r="BC369" i="11"/>
  <c r="BC368" i="11"/>
  <c r="BC404" i="11"/>
  <c r="BC416" i="11"/>
  <c r="BC325" i="11"/>
  <c r="BC316" i="11"/>
  <c r="BC347" i="11"/>
  <c r="BC356" i="11"/>
  <c r="BC386" i="11"/>
  <c r="BC287" i="11"/>
  <c r="BC211" i="11"/>
  <c r="BC249" i="11"/>
  <c r="BC248" i="11"/>
  <c r="BC308" i="11"/>
  <c r="BC234" i="11"/>
  <c r="BC272" i="11"/>
  <c r="BC314" i="11"/>
  <c r="BC233" i="11"/>
  <c r="BC242" i="11"/>
  <c r="BC283" i="11"/>
  <c r="BC193" i="11"/>
  <c r="BC165" i="11"/>
  <c r="BC207" i="11"/>
  <c r="BC250" i="11"/>
  <c r="BC141" i="11"/>
  <c r="BC177" i="11"/>
  <c r="BC190" i="11"/>
  <c r="BC123" i="11"/>
  <c r="BC127" i="11"/>
  <c r="BC139" i="11"/>
  <c r="BC106" i="11"/>
  <c r="BC59" i="11"/>
  <c r="BC21" i="11"/>
  <c r="BC88" i="11"/>
  <c r="BC36" i="11"/>
  <c r="BC103" i="11"/>
  <c r="BC67" i="11"/>
  <c r="BC37" i="11"/>
  <c r="BC102" i="11"/>
  <c r="BC58" i="11"/>
  <c r="BC962" i="11"/>
  <c r="BC941" i="11"/>
  <c r="BC924" i="11"/>
  <c r="BC926" i="11"/>
  <c r="BC915" i="11"/>
  <c r="BC890" i="11"/>
  <c r="BC882" i="11"/>
  <c r="BC844" i="11"/>
  <c r="BC857" i="11"/>
  <c r="BC813" i="11"/>
  <c r="BC814" i="11"/>
  <c r="BC799" i="11"/>
  <c r="BC776" i="11"/>
  <c r="BC773" i="11"/>
  <c r="BC758" i="11"/>
  <c r="BC730" i="11"/>
  <c r="BC743" i="11"/>
  <c r="BC700" i="11"/>
  <c r="BC725" i="11"/>
  <c r="BC676" i="11"/>
  <c r="BC697" i="11"/>
  <c r="BC701" i="11"/>
  <c r="BC684" i="11"/>
  <c r="BC641" i="11"/>
  <c r="BC654" i="11"/>
  <c r="BC619" i="11"/>
  <c r="BC642" i="11"/>
  <c r="BC634" i="11"/>
  <c r="BC630" i="11"/>
  <c r="BC603" i="11"/>
  <c r="BC581" i="11"/>
  <c r="BC560" i="11"/>
  <c r="BC559" i="11"/>
  <c r="BC535" i="11"/>
  <c r="BC499" i="11"/>
  <c r="BC522" i="11"/>
  <c r="BC466" i="11"/>
  <c r="BC465" i="11"/>
  <c r="BC464" i="11"/>
  <c r="BC471" i="11"/>
  <c r="BC414" i="11"/>
  <c r="BC445" i="11"/>
  <c r="BC401" i="11"/>
  <c r="BC432" i="11"/>
  <c r="BC435" i="11"/>
  <c r="BC403" i="11"/>
  <c r="BC341" i="11"/>
  <c r="BC354" i="11"/>
  <c r="BC384" i="11"/>
  <c r="BC367" i="11"/>
  <c r="BC479" i="11"/>
  <c r="BC395" i="11"/>
  <c r="BC324" i="11"/>
  <c r="BC342" i="11"/>
  <c r="BC361" i="11"/>
  <c r="BC245" i="11"/>
  <c r="BC282" i="11"/>
  <c r="BC300" i="11"/>
  <c r="BC239" i="11"/>
  <c r="BC277" i="11"/>
  <c r="BC311" i="11"/>
  <c r="BC238" i="11"/>
  <c r="BC280" i="11"/>
  <c r="BC301" i="11"/>
  <c r="BC228" i="11"/>
  <c r="BC275" i="11"/>
  <c r="BC130" i="11"/>
  <c r="BC152" i="11"/>
  <c r="BC196" i="11"/>
  <c r="BC182" i="11"/>
  <c r="BC133" i="11"/>
  <c r="BC163" i="11"/>
  <c r="BC181" i="11"/>
  <c r="BC206" i="11"/>
  <c r="BC180" i="11"/>
  <c r="BC122" i="11"/>
  <c r="BC89" i="11"/>
  <c r="BC51" i="11"/>
  <c r="BC129" i="11"/>
  <c r="BC68" i="11"/>
  <c r="BC19" i="11"/>
  <c r="BC95" i="11"/>
  <c r="BC61" i="11"/>
  <c r="BC29" i="11"/>
  <c r="BC94" i="11"/>
  <c r="BC960" i="11"/>
  <c r="BC944" i="11"/>
  <c r="BC923" i="11"/>
  <c r="BC935" i="11"/>
  <c r="BC900" i="11"/>
  <c r="BC889" i="11"/>
  <c r="BC875" i="11"/>
  <c r="BC860" i="11"/>
  <c r="BC839" i="11"/>
  <c r="BC808" i="11"/>
  <c r="BC806" i="11"/>
  <c r="BC795" i="11"/>
  <c r="BC786" i="11"/>
  <c r="BC769" i="11"/>
  <c r="BC761" i="11"/>
  <c r="BC729" i="11"/>
  <c r="BC740" i="11"/>
  <c r="BC696" i="11"/>
  <c r="BC724" i="11"/>
  <c r="BC674" i="11"/>
  <c r="BC685" i="11"/>
  <c r="BC695" i="11"/>
  <c r="BC675" i="11"/>
  <c r="BC637" i="11"/>
  <c r="BC640" i="11"/>
  <c r="BC643" i="11"/>
  <c r="BC638" i="11"/>
  <c r="BC597" i="11"/>
  <c r="BC612" i="11"/>
  <c r="BC599" i="11"/>
  <c r="BC586" i="11"/>
  <c r="BC551" i="11"/>
  <c r="BC550" i="11"/>
  <c r="BC531" i="11"/>
  <c r="BC495" i="11"/>
  <c r="BC518" i="11"/>
  <c r="BC462" i="11"/>
  <c r="BC456" i="11"/>
  <c r="BC527" i="11"/>
  <c r="BC467" i="11"/>
  <c r="BC410" i="11"/>
  <c r="BC441" i="11"/>
  <c r="BC400" i="11"/>
  <c r="BC428" i="11"/>
  <c r="BC431" i="11"/>
  <c r="BC505" i="11"/>
  <c r="BC335" i="11"/>
  <c r="BC349" i="11"/>
  <c r="BC380" i="11"/>
  <c r="BC363" i="11"/>
  <c r="BC379" i="11"/>
  <c r="BC391" i="11"/>
  <c r="BC398" i="11"/>
  <c r="BC337" i="11"/>
  <c r="BC323" i="11"/>
  <c r="BC236" i="11"/>
  <c r="BC274" i="11"/>
  <c r="BC294" i="11"/>
  <c r="BC235" i="11"/>
  <c r="BC268" i="11"/>
  <c r="BC304" i="11"/>
  <c r="BC229" i="11"/>
  <c r="BC267" i="11"/>
  <c r="BC297" i="11"/>
  <c r="BC224" i="11"/>
  <c r="BC262" i="11"/>
  <c r="BC126" i="11"/>
  <c r="BC147" i="11"/>
  <c r="BC192" i="11"/>
  <c r="BC173" i="11"/>
  <c r="BC120" i="11"/>
  <c r="BC132" i="11"/>
  <c r="BC172" i="11"/>
  <c r="BC194" i="11"/>
  <c r="BC175" i="11"/>
  <c r="BC118" i="11"/>
  <c r="BC81" i="11"/>
  <c r="BC47" i="11"/>
  <c r="BC20" i="11"/>
  <c r="BC64" i="11"/>
  <c r="BC160" i="11"/>
  <c r="BC87" i="11"/>
  <c r="BC57" i="11"/>
  <c r="BC24" i="11"/>
  <c r="BC86" i="11"/>
  <c r="BC42" i="11"/>
  <c r="BC957" i="11"/>
  <c r="BC929" i="11"/>
  <c r="BC873" i="11"/>
  <c r="BC833" i="11"/>
  <c r="BC804" i="11"/>
  <c r="BC755" i="11"/>
  <c r="BC727" i="11"/>
  <c r="BC694" i="11"/>
  <c r="BC660" i="11"/>
  <c r="BC624" i="11"/>
  <c r="BC576" i="11"/>
  <c r="BC558" i="11"/>
  <c r="BC517" i="11"/>
  <c r="BC545" i="11"/>
  <c r="BC477" i="11"/>
  <c r="BC455" i="11"/>
  <c r="BC436" i="11"/>
  <c r="BC381" i="11"/>
  <c r="BC330" i="11"/>
  <c r="BC412" i="11"/>
  <c r="BC390" i="11"/>
  <c r="BC257" i="11"/>
  <c r="BC281" i="11"/>
  <c r="BC317" i="11"/>
  <c r="BC336" i="11"/>
  <c r="BC156" i="11"/>
  <c r="BC146" i="11"/>
  <c r="BC140" i="11"/>
  <c r="BC135" i="11"/>
  <c r="BC27" i="11"/>
  <c r="BC18" i="11"/>
  <c r="BC33" i="11"/>
  <c r="BC26" i="11"/>
  <c r="BC956" i="11"/>
  <c r="BC907" i="11"/>
  <c r="BC878" i="11"/>
  <c r="BC845" i="11"/>
  <c r="BC805" i="11"/>
  <c r="BC762" i="11"/>
  <c r="BC717" i="11"/>
  <c r="BC657" i="11"/>
  <c r="BC688" i="11"/>
  <c r="BC615" i="11"/>
  <c r="BC579" i="11"/>
  <c r="BC540" i="11"/>
  <c r="BC504" i="11"/>
  <c r="BC513" i="11"/>
  <c r="BC468" i="11"/>
  <c r="BC453" i="11"/>
  <c r="BC451" i="11"/>
  <c r="BC360" i="11"/>
  <c r="BC424" i="11"/>
  <c r="BC357" i="11"/>
  <c r="BC365" i="11"/>
  <c r="BC253" i="11"/>
  <c r="BC256" i="11"/>
  <c r="BC299" i="11"/>
  <c r="BC296" i="11"/>
  <c r="BC125" i="11"/>
  <c r="BC137" i="11"/>
  <c r="BC136" i="11"/>
  <c r="BC111" i="11"/>
  <c r="BC151" i="11"/>
  <c r="BC121" i="11"/>
  <c r="BC25" i="11"/>
  <c r="BC13" i="11"/>
  <c r="BC949" i="11"/>
  <c r="BC906" i="11"/>
  <c r="BC859" i="11"/>
  <c r="BC822" i="11"/>
  <c r="BC794" i="11"/>
  <c r="BC748" i="11"/>
  <c r="BC704" i="11"/>
  <c r="BC653" i="11"/>
  <c r="BC705" i="11"/>
  <c r="BC655" i="11"/>
  <c r="BC575" i="11"/>
  <c r="BC557" i="11"/>
  <c r="BC549" i="11"/>
  <c r="BC506" i="11"/>
  <c r="BC484" i="11"/>
  <c r="BC449" i="11"/>
  <c r="BC447" i="11"/>
  <c r="BC318" i="11"/>
  <c r="BC402" i="11"/>
  <c r="BC351" i="11"/>
  <c r="BC295" i="11"/>
  <c r="BC240" i="11"/>
  <c r="BC252" i="11"/>
  <c r="BC255" i="11"/>
  <c r="BC279" i="11"/>
  <c r="BC241" i="11"/>
  <c r="BC202" i="11"/>
  <c r="BC119" i="11"/>
  <c r="BC108" i="11"/>
  <c r="BC96" i="11"/>
  <c r="BC99" i="11"/>
  <c r="BC14" i="11"/>
  <c r="BC943" i="11"/>
  <c r="BC931" i="11"/>
  <c r="BC836" i="11"/>
  <c r="BC832" i="11"/>
  <c r="BC783" i="11"/>
  <c r="BC765" i="11"/>
  <c r="BC716" i="11"/>
  <c r="BC699" i="11"/>
  <c r="BC682" i="11"/>
  <c r="BC627" i="11"/>
  <c r="BC596" i="11"/>
  <c r="BC552" i="11"/>
  <c r="BC543" i="11"/>
  <c r="BC474" i="11"/>
  <c r="BC480" i="11"/>
  <c r="BC425" i="11"/>
  <c r="BC439" i="11"/>
  <c r="BC385" i="11"/>
  <c r="BC348" i="11"/>
  <c r="BC328" i="11"/>
  <c r="BC291" i="11"/>
  <c r="BC273" i="11"/>
  <c r="BC230" i="11"/>
  <c r="BC251" i="11"/>
  <c r="BC203" i="11"/>
  <c r="BC201" i="11"/>
  <c r="BC191" i="11"/>
  <c r="BC162" i="11"/>
  <c r="BC93" i="11"/>
  <c r="BC92" i="11"/>
  <c r="BC75" i="11"/>
  <c r="BC98" i="11"/>
  <c r="BC948" i="11"/>
  <c r="BC896" i="11"/>
  <c r="BC858" i="11"/>
  <c r="BC835" i="11"/>
  <c r="BC785" i="11"/>
  <c r="BC752" i="11"/>
  <c r="BC691" i="11"/>
  <c r="BC648" i="11"/>
  <c r="BC650" i="11"/>
  <c r="BC623" i="11"/>
  <c r="BC578" i="11"/>
  <c r="BC577" i="11"/>
  <c r="BC524" i="11"/>
  <c r="BC478" i="11"/>
  <c r="BC590" i="11"/>
  <c r="BC417" i="11"/>
  <c r="BC419" i="11"/>
  <c r="BC364" i="11"/>
  <c r="BC329" i="11"/>
  <c r="BC374" i="11"/>
  <c r="BC270" i="11"/>
  <c r="BC930" i="11"/>
  <c r="BC895" i="11"/>
  <c r="BC851" i="11"/>
  <c r="BC815" i="11"/>
  <c r="BC774" i="11"/>
  <c r="BC732" i="11"/>
  <c r="BC683" i="11"/>
  <c r="BC681" i="11"/>
  <c r="BC651" i="11"/>
  <c r="BC658" i="11"/>
  <c r="BC574" i="11"/>
  <c r="BC530" i="11"/>
  <c r="BC507" i="11"/>
  <c r="BC461" i="11"/>
  <c r="BC438" i="11"/>
  <c r="BC409" i="11"/>
  <c r="BC415" i="11"/>
  <c r="BC313" i="11"/>
  <c r="BC312" i="11"/>
  <c r="BC370" i="11"/>
  <c r="BC219" i="11"/>
  <c r="BC244" i="11"/>
  <c r="BC289" i="11"/>
  <c r="BC284" i="11"/>
  <c r="BC188" i="11"/>
  <c r="BC164" i="11"/>
  <c r="BC205" i="11"/>
  <c r="BC109" i="11"/>
  <c r="BC63" i="11"/>
  <c r="BC48" i="11"/>
  <c r="BC65" i="11"/>
  <c r="BC66" i="11"/>
  <c r="BC969" i="11"/>
  <c r="BC917" i="11"/>
  <c r="BC891" i="11"/>
  <c r="BC846" i="11"/>
  <c r="BC784" i="11"/>
  <c r="BC778" i="11"/>
  <c r="BC723" i="11"/>
  <c r="BC710" i="11"/>
  <c r="BC652" i="11"/>
  <c r="BC644" i="11"/>
  <c r="BC594" i="11"/>
  <c r="BC605" i="11"/>
  <c r="BC555" i="11"/>
  <c r="BC532" i="11"/>
  <c r="BC473" i="11"/>
  <c r="BC434" i="11"/>
  <c r="BC448" i="11"/>
  <c r="BC407" i="11"/>
  <c r="BC309" i="11"/>
  <c r="BC343" i="11"/>
  <c r="BC346" i="11"/>
  <c r="BC215" i="11"/>
  <c r="BC350" i="11"/>
  <c r="BC243" i="11"/>
  <c r="BC246" i="11"/>
  <c r="BC183" i="11"/>
  <c r="BC200" i="11"/>
  <c r="BC199" i="11"/>
  <c r="BC153" i="11"/>
  <c r="BC55" i="11"/>
  <c r="BC40" i="11"/>
  <c r="BC45" i="11"/>
  <c r="BC54" i="11"/>
  <c r="BC963" i="11"/>
  <c r="BC932" i="11"/>
  <c r="BC883" i="11"/>
  <c r="BC854" i="11"/>
  <c r="BC809" i="11"/>
  <c r="BC759" i="11"/>
  <c r="BC736" i="11"/>
  <c r="BC706" i="11"/>
  <c r="BC664" i="11"/>
  <c r="BC611" i="11"/>
  <c r="BC585" i="11"/>
  <c r="BC562" i="11"/>
  <c r="BC563" i="11"/>
  <c r="BC514" i="11"/>
  <c r="BC481" i="11"/>
  <c r="BC422" i="11"/>
  <c r="BC444" i="11"/>
  <c r="BC408" i="11"/>
  <c r="BC399" i="11"/>
  <c r="BC338" i="11"/>
  <c r="BC394" i="11"/>
  <c r="BC307" i="11"/>
  <c r="BC327" i="11"/>
  <c r="BC355" i="11"/>
  <c r="BC237" i="11"/>
  <c r="BC174" i="11"/>
  <c r="BC150" i="11"/>
  <c r="BC185" i="11"/>
  <c r="BC148" i="11"/>
  <c r="BC31" i="11"/>
  <c r="BC32" i="11"/>
  <c r="BC41" i="11"/>
  <c r="BC46" i="11"/>
  <c r="BC197" i="11"/>
  <c r="BC169" i="11"/>
  <c r="BC168" i="11"/>
  <c r="BC144" i="11"/>
  <c r="BC69" i="11"/>
  <c r="BC269" i="11"/>
  <c r="BC84" i="11"/>
  <c r="BC293" i="11"/>
  <c r="BC71" i="11"/>
  <c r="BC315" i="11"/>
  <c r="BC74" i="11"/>
  <c r="BC9" i="11"/>
  <c r="BP969" i="11"/>
  <c r="BP960" i="11"/>
  <c r="BP949" i="11"/>
  <c r="BP942" i="11"/>
  <c r="BP933" i="11"/>
  <c r="BP924" i="11"/>
  <c r="BP915" i="11"/>
  <c r="BP906" i="11"/>
  <c r="BP896" i="11"/>
  <c r="BP882" i="11"/>
  <c r="BP878" i="11"/>
  <c r="BP877" i="11"/>
  <c r="BP850" i="11"/>
  <c r="BP848" i="11"/>
  <c r="BP851" i="11"/>
  <c r="BP836" i="11"/>
  <c r="BP828" i="11"/>
  <c r="BP820" i="11"/>
  <c r="BP807" i="11"/>
  <c r="BP795" i="11"/>
  <c r="BP781" i="11"/>
  <c r="BP780" i="11"/>
  <c r="BP761" i="11"/>
  <c r="BP760" i="11"/>
  <c r="BP765" i="11"/>
  <c r="BP751" i="11"/>
  <c r="BP734" i="11"/>
  <c r="BP738" i="11"/>
  <c r="BP724" i="11"/>
  <c r="BP705" i="11"/>
  <c r="BP708" i="11"/>
  <c r="BP683" i="11"/>
  <c r="BP650" i="11"/>
  <c r="BP690" i="11"/>
  <c r="BP692" i="11"/>
  <c r="BP668" i="11"/>
  <c r="BP634" i="11"/>
  <c r="BP641" i="11"/>
  <c r="BP640" i="11"/>
  <c r="BP669" i="11"/>
  <c r="BP619" i="11"/>
  <c r="BP618" i="11"/>
  <c r="BP602" i="11"/>
  <c r="BP589" i="11"/>
  <c r="BP568" i="11"/>
  <c r="BP563" i="11"/>
  <c r="BP548" i="11"/>
  <c r="BP535" i="11"/>
  <c r="BP541" i="11"/>
  <c r="BP501" i="11"/>
  <c r="BP500" i="11"/>
  <c r="BP507" i="11"/>
  <c r="BP515" i="11"/>
  <c r="BP480" i="11"/>
  <c r="BP502" i="11"/>
  <c r="BP453" i="11"/>
  <c r="BP461" i="11"/>
  <c r="BP462" i="11"/>
  <c r="BP427" i="11"/>
  <c r="BP398" i="11"/>
  <c r="BP426" i="11"/>
  <c r="BP533" i="11"/>
  <c r="BP440" i="11"/>
  <c r="BP401" i="11"/>
  <c r="BP328" i="11"/>
  <c r="BP374" i="11"/>
  <c r="BP456" i="11"/>
  <c r="BP355" i="11"/>
  <c r="BP335" i="11"/>
  <c r="BP364" i="11"/>
  <c r="BP433" i="11"/>
  <c r="BP321" i="11"/>
  <c r="BP363" i="11"/>
  <c r="BP412" i="11"/>
  <c r="BP259" i="11"/>
  <c r="BP246" i="11"/>
  <c r="BP275" i="11"/>
  <c r="BP301" i="11"/>
  <c r="BP343" i="11"/>
  <c r="BP240" i="11"/>
  <c r="BP269" i="11"/>
  <c r="BP281" i="11"/>
  <c r="BP230" i="11"/>
  <c r="BP207" i="11"/>
  <c r="BP140" i="11"/>
  <c r="BP176" i="11"/>
  <c r="BP166" i="11"/>
  <c r="BP126" i="11"/>
  <c r="BP152" i="11"/>
  <c r="BP223" i="11"/>
  <c r="BP169" i="11"/>
  <c r="BP173" i="11"/>
  <c r="BP120" i="11"/>
  <c r="BP163" i="11"/>
  <c r="BP99" i="11"/>
  <c r="BP65" i="11"/>
  <c r="BP33" i="11"/>
  <c r="BP102" i="11"/>
  <c r="BP58" i="11"/>
  <c r="BP118" i="11"/>
  <c r="BP69" i="11"/>
  <c r="BP31" i="11"/>
  <c r="BP100" i="11"/>
  <c r="BP52" i="11"/>
  <c r="BP23" i="11"/>
  <c r="BP968" i="11"/>
  <c r="BP957" i="11"/>
  <c r="BP951" i="11"/>
  <c r="BP941" i="11"/>
  <c r="BP932" i="11"/>
  <c r="BP923" i="11"/>
  <c r="BP914" i="11"/>
  <c r="BP905" i="11"/>
  <c r="BP895" i="11"/>
  <c r="BP904" i="11"/>
  <c r="BP866" i="11"/>
  <c r="BP868" i="11"/>
  <c r="BP846" i="11"/>
  <c r="BP844" i="11"/>
  <c r="BP838" i="11"/>
  <c r="BP834" i="11"/>
  <c r="BP813" i="11"/>
  <c r="BP816" i="11"/>
  <c r="BP800" i="11"/>
  <c r="BP791" i="11"/>
  <c r="BP777" i="11"/>
  <c r="BP776" i="11"/>
  <c r="BP757" i="11"/>
  <c r="BP770" i="11"/>
  <c r="BP750" i="11"/>
  <c r="BP756" i="11"/>
  <c r="BP725" i="11"/>
  <c r="BP729" i="11"/>
  <c r="BP689" i="11"/>
  <c r="BP701" i="11"/>
  <c r="BP704" i="11"/>
  <c r="BP679" i="11"/>
  <c r="BP684" i="11"/>
  <c r="BP680" i="11"/>
  <c r="BP682" i="11"/>
  <c r="BP664" i="11"/>
  <c r="BP630" i="11"/>
  <c r="BP637" i="11"/>
  <c r="BP636" i="11"/>
  <c r="BP646" i="11"/>
  <c r="BP606" i="11"/>
  <c r="BP590" i="11"/>
  <c r="BP598" i="11"/>
  <c r="BP627" i="11"/>
  <c r="BP555" i="11"/>
  <c r="BP554" i="11"/>
  <c r="BP576" i="11"/>
  <c r="BP531" i="11"/>
  <c r="BP514" i="11"/>
  <c r="BP565" i="11"/>
  <c r="BP496" i="11"/>
  <c r="BP503" i="11"/>
  <c r="BP511" i="11"/>
  <c r="BP476" i="11"/>
  <c r="BP494" i="11"/>
  <c r="BP498" i="11"/>
  <c r="BP457" i="11"/>
  <c r="BP455" i="11"/>
  <c r="BP423" i="11"/>
  <c r="BP468" i="11"/>
  <c r="BP422" i="11"/>
  <c r="BP474" i="11"/>
  <c r="BP436" i="11"/>
  <c r="BP395" i="11"/>
  <c r="BP324" i="11"/>
  <c r="BP370" i="11"/>
  <c r="BP408" i="11"/>
  <c r="BP350" i="11"/>
  <c r="BP331" i="11"/>
  <c r="BP354" i="11"/>
  <c r="BP429" i="11"/>
  <c r="BP317" i="11"/>
  <c r="BP358" i="11"/>
  <c r="BP379" i="11"/>
  <c r="BP255" i="11"/>
  <c r="BP242" i="11"/>
  <c r="BP262" i="11"/>
  <c r="BP295" i="11"/>
  <c r="BP282" i="11"/>
  <c r="BP323" i="11"/>
  <c r="BP248" i="11"/>
  <c r="BP277" i="11"/>
  <c r="BP205" i="11"/>
  <c r="BP199" i="11"/>
  <c r="BP136" i="11"/>
  <c r="BP167" i="11"/>
  <c r="BP237" i="11"/>
  <c r="BP117" i="11"/>
  <c r="BP147" i="11"/>
  <c r="BP206" i="11"/>
  <c r="BP164" i="11"/>
  <c r="BP159" i="11"/>
  <c r="BP229" i="11"/>
  <c r="BP132" i="11"/>
  <c r="BP95" i="11"/>
  <c r="BP61" i="11"/>
  <c r="BP29" i="11"/>
  <c r="BP98" i="11"/>
  <c r="BP54" i="11"/>
  <c r="BP112" i="11"/>
  <c r="BP63" i="11"/>
  <c r="BP27" i="11"/>
  <c r="BP967" i="11"/>
  <c r="BP958" i="11"/>
  <c r="BP959" i="11"/>
  <c r="BP940" i="11"/>
  <c r="BP931" i="11"/>
  <c r="BP922" i="11"/>
  <c r="BP913" i="11"/>
  <c r="BP903" i="11"/>
  <c r="BP894" i="11"/>
  <c r="BP902" i="11"/>
  <c r="BP862" i="11"/>
  <c r="BP860" i="11"/>
  <c r="BP854" i="11"/>
  <c r="BP867" i="11"/>
  <c r="BP823" i="11"/>
  <c r="BP819" i="11"/>
  <c r="BP809" i="11"/>
  <c r="BP814" i="11"/>
  <c r="BP796" i="11"/>
  <c r="BP786" i="11"/>
  <c r="BP802" i="11"/>
  <c r="BP767" i="11"/>
  <c r="BP753" i="11"/>
  <c r="BP747" i="11"/>
  <c r="BP762" i="11"/>
  <c r="BP746" i="11"/>
  <c r="BP737" i="11"/>
  <c r="BP714" i="11"/>
  <c r="BP685" i="11"/>
  <c r="BP697" i="11"/>
  <c r="BP700" i="11"/>
  <c r="BP671" i="11"/>
  <c r="BP674" i="11"/>
  <c r="BP657" i="11"/>
  <c r="BP656" i="11"/>
  <c r="BP665" i="11"/>
  <c r="BP626" i="11"/>
  <c r="BP633" i="11"/>
  <c r="BP632" i="11"/>
  <c r="BP655" i="11"/>
  <c r="BP603" i="11"/>
  <c r="BP586" i="11"/>
  <c r="BP594" i="11"/>
  <c r="BP604" i="11"/>
  <c r="BP546" i="11"/>
  <c r="BP549" i="11"/>
  <c r="BP569" i="11"/>
  <c r="BP527" i="11"/>
  <c r="BP510" i="11"/>
  <c r="BP513" i="11"/>
  <c r="BP579" i="11"/>
  <c r="BP499" i="11"/>
  <c r="BP538" i="11"/>
  <c r="BP459" i="11"/>
  <c r="BP489" i="11"/>
  <c r="BP512" i="11"/>
  <c r="BP473" i="11"/>
  <c r="BP451" i="11"/>
  <c r="BP419" i="11"/>
  <c r="BP450" i="11"/>
  <c r="BP418" i="11"/>
  <c r="BP464" i="11"/>
  <c r="BP432" i="11"/>
  <c r="BP391" i="11"/>
  <c r="BP315" i="11"/>
  <c r="BP356" i="11"/>
  <c r="BP399" i="11"/>
  <c r="BP336" i="11"/>
  <c r="BP322" i="11"/>
  <c r="BP349" i="11"/>
  <c r="BP425" i="11"/>
  <c r="BP449" i="11"/>
  <c r="BP353" i="11"/>
  <c r="BP375" i="11"/>
  <c r="BP251" i="11"/>
  <c r="BP338" i="11"/>
  <c r="BP258" i="11"/>
  <c r="BP966" i="11"/>
  <c r="BP956" i="11"/>
  <c r="BP948" i="11"/>
  <c r="BP939" i="11"/>
  <c r="BP930" i="11"/>
  <c r="BP921" i="11"/>
  <c r="BP912" i="11"/>
  <c r="BP887" i="11"/>
  <c r="BP893" i="11"/>
  <c r="BP900" i="11"/>
  <c r="BP874" i="11"/>
  <c r="BP876" i="11"/>
  <c r="BP841" i="11"/>
  <c r="BP852" i="11"/>
  <c r="BP831" i="11"/>
  <c r="BP815" i="11"/>
  <c r="BP804" i="11"/>
  <c r="BP806" i="11"/>
  <c r="BP792" i="11"/>
  <c r="BP790" i="11"/>
  <c r="BP798" i="11"/>
  <c r="BP783" i="11"/>
  <c r="BP965" i="11"/>
  <c r="BP954" i="11"/>
  <c r="BP947" i="11"/>
  <c r="BP938" i="11"/>
  <c r="BP927" i="11"/>
  <c r="BP920" i="11"/>
  <c r="BP911" i="11"/>
  <c r="BP883" i="11"/>
  <c r="BP892" i="11"/>
  <c r="BP889" i="11"/>
  <c r="BP870" i="11"/>
  <c r="BP859" i="11"/>
  <c r="BP849" i="11"/>
  <c r="BP839" i="11"/>
  <c r="BP827" i="11"/>
  <c r="BP835" i="11"/>
  <c r="BP817" i="11"/>
  <c r="BP801" i="11"/>
  <c r="BP810" i="11"/>
  <c r="BP782" i="11"/>
  <c r="BP794" i="11"/>
  <c r="BP775" i="11"/>
  <c r="BP785" i="11"/>
  <c r="BP787" i="11"/>
  <c r="BP774" i="11"/>
  <c r="BP726" i="11"/>
  <c r="BP728" i="11"/>
  <c r="BP706" i="11"/>
  <c r="BP677" i="11"/>
  <c r="BP731" i="11"/>
  <c r="BP716" i="11"/>
  <c r="BP659" i="11"/>
  <c r="BP666" i="11"/>
  <c r="BP649" i="11"/>
  <c r="BP647" i="11"/>
  <c r="BP660" i="11"/>
  <c r="BP676" i="11"/>
  <c r="BP625" i="11"/>
  <c r="BP624" i="11"/>
  <c r="BP587" i="11"/>
  <c r="BP595" i="11"/>
  <c r="BP577" i="11"/>
  <c r="BP643" i="11"/>
  <c r="BP593" i="11"/>
  <c r="BP596" i="11"/>
  <c r="BP558" i="11"/>
  <c r="BP557" i="11"/>
  <c r="BP575" i="11"/>
  <c r="BP540" i="11"/>
  <c r="BP526" i="11"/>
  <c r="BP534" i="11"/>
  <c r="BP550" i="11"/>
  <c r="BP519" i="11"/>
  <c r="BP529" i="11"/>
  <c r="BP483" i="11"/>
  <c r="BP490" i="11"/>
  <c r="BP485" i="11"/>
  <c r="BP443" i="11"/>
  <c r="BP532" i="11"/>
  <c r="BP442" i="11"/>
  <c r="BP410" i="11"/>
  <c r="BP400" i="11"/>
  <c r="BP424" i="11"/>
  <c r="BP362" i="11"/>
  <c r="BP413" i="11"/>
  <c r="BP342" i="11"/>
  <c r="BP390" i="11"/>
  <c r="BP381" i="11"/>
  <c r="BP409" i="11"/>
  <c r="BP326" i="11"/>
  <c r="BP380" i="11"/>
  <c r="BP441" i="11"/>
  <c r="BP329" i="11"/>
  <c r="BP314" i="11"/>
  <c r="BP297" i="11"/>
  <c r="BP303" i="11"/>
  <c r="BP250" i="11"/>
  <c r="BP270" i="11"/>
  <c r="BP261" i="11"/>
  <c r="BP294" i="11"/>
  <c r="BP235" i="11"/>
  <c r="BP260" i="11"/>
  <c r="BP293" i="11"/>
  <c r="BP181" i="11"/>
  <c r="BP228" i="11"/>
  <c r="BP127" i="11"/>
  <c r="BP197" i="11"/>
  <c r="BP183" i="11"/>
  <c r="BP125" i="11"/>
  <c r="BP196" i="11"/>
  <c r="BP129" i="11"/>
  <c r="BP146" i="11"/>
  <c r="BP210" i="11"/>
  <c r="BP139" i="11"/>
  <c r="BP79" i="11"/>
  <c r="BP49" i="11"/>
  <c r="BP121" i="11"/>
  <c r="BP82" i="11"/>
  <c r="BP38" i="11"/>
  <c r="BP89" i="11"/>
  <c r="BP51" i="11"/>
  <c r="BP153" i="11"/>
  <c r="BP84" i="11"/>
  <c r="BP32" i="11"/>
  <c r="BP13" i="11"/>
  <c r="BP972" i="11"/>
  <c r="BP963" i="11"/>
  <c r="BP953" i="11"/>
  <c r="BP945" i="11"/>
  <c r="BP936" i="11"/>
  <c r="BP926" i="11"/>
  <c r="BP918" i="11"/>
  <c r="BP909" i="11"/>
  <c r="BP899" i="11"/>
  <c r="BP891" i="11"/>
  <c r="BP888" i="11"/>
  <c r="BP881" i="11"/>
  <c r="BP855" i="11"/>
  <c r="BP853" i="11"/>
  <c r="BP861" i="11"/>
  <c r="BP830" i="11"/>
  <c r="BP971" i="11"/>
  <c r="BP962" i="11"/>
  <c r="BP952" i="11"/>
  <c r="BP944" i="11"/>
  <c r="BP935" i="11"/>
  <c r="BP929" i="11"/>
  <c r="BP917" i="11"/>
  <c r="BP908" i="11"/>
  <c r="BP898" i="11"/>
  <c r="BP890" i="11"/>
  <c r="BP875" i="11"/>
  <c r="BP873" i="11"/>
  <c r="BP865" i="11"/>
  <c r="BP840" i="11"/>
  <c r="BP858" i="11"/>
  <c r="BP833" i="11"/>
  <c r="BP818" i="11"/>
  <c r="BP812" i="11"/>
  <c r="BP793" i="11"/>
  <c r="BP803" i="11"/>
  <c r="BP773" i="11"/>
  <c r="BP772" i="11"/>
  <c r="BP766" i="11"/>
  <c r="BP743" i="11"/>
  <c r="BP759" i="11"/>
  <c r="BP736" i="11"/>
  <c r="BP741" i="11"/>
  <c r="BP699" i="11"/>
  <c r="BP698" i="11"/>
  <c r="BP713" i="11"/>
  <c r="BP717" i="11"/>
  <c r="BP722" i="11"/>
  <c r="BP675" i="11"/>
  <c r="BP658" i="11"/>
  <c r="BP694" i="11"/>
  <c r="BP678" i="11"/>
  <c r="BP642" i="11"/>
  <c r="BP612" i="11"/>
  <c r="BP620" i="11"/>
  <c r="BP610" i="11"/>
  <c r="BP574" i="11"/>
  <c r="BP582" i="11"/>
  <c r="BP614" i="11"/>
  <c r="BP611" i="11"/>
  <c r="BP605" i="11"/>
  <c r="BP566" i="11"/>
  <c r="BP567" i="11"/>
  <c r="BP543" i="11"/>
  <c r="BP970" i="11"/>
  <c r="BP961" i="11"/>
  <c r="BP950" i="11"/>
  <c r="BP943" i="11"/>
  <c r="BP934" i="11"/>
  <c r="BP925" i="11"/>
  <c r="BP916" i="11"/>
  <c r="BP907" i="11"/>
  <c r="BP897" i="11"/>
  <c r="BP886" i="11"/>
  <c r="BP871" i="11"/>
  <c r="BP869" i="11"/>
  <c r="BP856" i="11"/>
  <c r="BP857" i="11"/>
  <c r="BP845" i="11"/>
  <c r="BP832" i="11"/>
  <c r="BP805" i="11"/>
  <c r="BP824" i="11"/>
  <c r="BP789" i="11"/>
  <c r="BP799" i="11"/>
  <c r="BP769" i="11"/>
  <c r="BP768" i="11"/>
  <c r="BP779" i="11"/>
  <c r="BP764" i="11"/>
  <c r="BP755" i="11"/>
  <c r="BP727" i="11"/>
  <c r="BP740" i="11"/>
  <c r="BP695" i="11"/>
  <c r="BP732" i="11"/>
  <c r="BP709" i="11"/>
  <c r="BP712" i="11"/>
  <c r="BP696" i="11"/>
  <c r="BP654" i="11"/>
  <c r="BP719" i="11"/>
  <c r="BP686" i="11"/>
  <c r="BP672" i="11"/>
  <c r="BP638" i="11"/>
  <c r="BP645" i="11"/>
  <c r="BP651" i="11"/>
  <c r="BP673" i="11"/>
  <c r="BP570" i="11"/>
  <c r="BP631" i="11"/>
  <c r="BP609" i="11"/>
  <c r="BP607" i="11"/>
  <c r="BP635" i="11"/>
  <c r="BP564" i="11"/>
  <c r="BP553" i="11"/>
  <c r="BP539" i="11"/>
  <c r="BP545" i="11"/>
  <c r="BP505" i="11"/>
  <c r="BP504" i="11"/>
  <c r="BP516" i="11"/>
  <c r="BP525" i="11"/>
  <c r="BP484" i="11"/>
  <c r="BP463" i="11"/>
  <c r="BP458" i="11"/>
  <c r="BP478" i="11"/>
  <c r="BP472" i="11"/>
  <c r="BP431" i="11"/>
  <c r="BP466" i="11"/>
  <c r="BP430" i="11"/>
  <c r="BP551" i="11"/>
  <c r="BP444" i="11"/>
  <c r="BP417" i="11"/>
  <c r="BP347" i="11"/>
  <c r="BP378" i="11"/>
  <c r="BP306" i="11"/>
  <c r="BP361" i="11"/>
  <c r="BP341" i="11"/>
  <c r="BP368" i="11"/>
  <c r="BP465" i="11"/>
  <c r="BP330" i="11"/>
  <c r="BP367" i="11"/>
  <c r="BP299" i="11"/>
  <c r="BP263" i="11"/>
  <c r="BP784" i="11"/>
  <c r="BP735" i="11"/>
  <c r="BP693" i="11"/>
  <c r="BP653" i="11"/>
  <c r="BP629" i="11"/>
  <c r="BP581" i="11"/>
  <c r="BP562" i="11"/>
  <c r="BP522" i="11"/>
  <c r="BP495" i="11"/>
  <c r="BP467" i="11"/>
  <c r="BP481" i="11"/>
  <c r="BP446" i="11"/>
  <c r="BP448" i="11"/>
  <c r="BP407" i="11"/>
  <c r="BP327" i="11"/>
  <c r="BP309" i="11"/>
  <c r="BP325" i="11"/>
  <c r="BP284" i="11"/>
  <c r="BP307" i="11"/>
  <c r="BP257" i="11"/>
  <c r="BP244" i="11"/>
  <c r="BP252" i="11"/>
  <c r="BP185" i="11"/>
  <c r="BP194" i="11"/>
  <c r="BP193" i="11"/>
  <c r="BP138" i="11"/>
  <c r="BP187" i="11"/>
  <c r="BP150" i="11"/>
  <c r="BP168" i="11"/>
  <c r="BP75" i="11"/>
  <c r="BP24" i="11"/>
  <c r="BP74" i="11"/>
  <c r="BP93" i="11"/>
  <c r="BP35" i="11"/>
  <c r="BP88" i="11"/>
  <c r="BP157" i="11"/>
  <c r="BP771" i="11"/>
  <c r="BP730" i="11"/>
  <c r="BP723" i="11"/>
  <c r="BP644" i="11"/>
  <c r="BP616" i="11"/>
  <c r="BP573" i="11"/>
  <c r="BP572" i="11"/>
  <c r="BP518" i="11"/>
  <c r="BP544" i="11"/>
  <c r="BP487" i="11"/>
  <c r="BP477" i="11"/>
  <c r="BP438" i="11"/>
  <c r="BP428" i="11"/>
  <c r="BP382" i="11"/>
  <c r="BP369" i="11"/>
  <c r="BP384" i="11"/>
  <c r="BP312" i="11"/>
  <c r="BP316" i="11"/>
  <c r="BP291" i="11"/>
  <c r="BP253" i="11"/>
  <c r="BP239" i="11"/>
  <c r="BP234" i="11"/>
  <c r="BP172" i="11"/>
  <c r="BP162" i="11"/>
  <c r="BP188" i="11"/>
  <c r="BP134" i="11"/>
  <c r="BP178" i="11"/>
  <c r="BP141" i="11"/>
  <c r="BP128" i="11"/>
  <c r="BP71" i="11"/>
  <c r="BP122" i="11"/>
  <c r="BP66" i="11"/>
  <c r="BP81" i="11"/>
  <c r="BP21" i="11"/>
  <c r="BP68" i="11"/>
  <c r="BP114" i="11"/>
  <c r="BP739" i="11"/>
  <c r="BP733" i="11"/>
  <c r="BP720" i="11"/>
  <c r="BP652" i="11"/>
  <c r="BP628" i="11"/>
  <c r="BP585" i="11"/>
  <c r="BP561" i="11"/>
  <c r="BP530" i="11"/>
  <c r="BP537" i="11"/>
  <c r="BP479" i="11"/>
  <c r="BP447" i="11"/>
  <c r="BP434" i="11"/>
  <c r="BP420" i="11"/>
  <c r="BP346" i="11"/>
  <c r="BP360" i="11"/>
  <c r="BP344" i="11"/>
  <c r="BP371" i="11"/>
  <c r="BP296" i="11"/>
  <c r="BP287" i="11"/>
  <c r="BP249" i="11"/>
  <c r="BP226" i="11"/>
  <c r="BP300" i="11"/>
  <c r="BP797" i="11"/>
  <c r="BP763" i="11"/>
  <c r="BP702" i="11"/>
  <c r="BP688" i="11"/>
  <c r="BP648" i="11"/>
  <c r="BP578" i="11"/>
  <c r="BP584" i="11"/>
  <c r="BP556" i="11"/>
  <c r="BP536" i="11"/>
  <c r="BP488" i="11"/>
  <c r="BP486" i="11"/>
  <c r="BP415" i="11"/>
  <c r="BP402" i="11"/>
  <c r="BP357" i="11"/>
  <c r="BP394" i="11"/>
  <c r="BP385" i="11"/>
  <c r="BP411" i="11"/>
  <c r="BP233" i="11"/>
  <c r="BP254" i="11"/>
  <c r="BP227" i="11"/>
  <c r="BP290" i="11"/>
  <c r="BP268" i="11"/>
  <c r="BP272" i="11"/>
  <c r="BP119" i="11"/>
  <c r="BP175" i="11"/>
  <c r="BP174" i="11"/>
  <c r="BP203" i="11"/>
  <c r="BP200" i="11"/>
  <c r="BP214" i="11"/>
  <c r="BP103" i="11"/>
  <c r="BP45" i="11"/>
  <c r="BP94" i="11"/>
  <c r="BP26" i="11"/>
  <c r="BP55" i="11"/>
  <c r="BP10" i="11"/>
  <c r="BP40" i="11"/>
  <c r="BP9" i="11"/>
  <c r="BP742" i="11"/>
  <c r="BP667" i="11"/>
  <c r="BP623" i="11"/>
  <c r="BP583" i="11"/>
  <c r="BP493" i="11"/>
  <c r="BP435" i="11"/>
  <c r="BP387" i="11"/>
  <c r="BP404" i="11"/>
  <c r="BP267" i="11"/>
  <c r="BP236" i="11"/>
  <c r="BP302" i="11"/>
  <c r="BP145" i="11"/>
  <c r="BP217" i="11"/>
  <c r="BP224" i="11"/>
  <c r="BP137" i="11"/>
  <c r="BP87" i="11"/>
  <c r="BP104" i="11"/>
  <c r="BP107" i="11"/>
  <c r="BP20" i="11"/>
  <c r="BP18" i="11"/>
  <c r="BP758" i="11"/>
  <c r="BP670" i="11"/>
  <c r="BP599" i="11"/>
  <c r="BP560" i="11"/>
  <c r="BP454" i="11"/>
  <c r="BP470" i="11"/>
  <c r="BP351" i="11"/>
  <c r="BP340" i="11"/>
  <c r="BP292" i="11"/>
  <c r="BP274" i="11"/>
  <c r="BP264" i="11"/>
  <c r="BP123" i="11"/>
  <c r="BP130" i="11"/>
  <c r="BP201" i="11"/>
  <c r="BP133" i="11"/>
  <c r="BP83" i="11"/>
  <c r="BP25" i="11"/>
  <c r="BP77" i="11"/>
  <c r="BP96" i="11"/>
  <c r="BP14" i="11"/>
  <c r="BP749" i="11"/>
  <c r="BP662" i="11"/>
  <c r="BP591" i="11"/>
  <c r="BP542" i="11"/>
  <c r="BP471" i="11"/>
  <c r="BP469" i="11"/>
  <c r="BP311" i="11"/>
  <c r="BP313" i="11"/>
  <c r="BP288" i="11"/>
  <c r="BP265" i="11"/>
  <c r="BP256" i="11"/>
  <c r="BP219" i="11"/>
  <c r="BP108" i="11"/>
  <c r="BP192" i="11"/>
  <c r="BP215" i="11"/>
  <c r="BP67" i="11"/>
  <c r="BP86" i="11"/>
  <c r="BP73" i="11"/>
  <c r="BP92" i="11"/>
  <c r="BP12" i="11"/>
  <c r="BP822" i="11"/>
  <c r="BP752" i="11"/>
  <c r="BP687" i="11"/>
  <c r="BP639" i="11"/>
  <c r="BP521" i="11"/>
  <c r="BP475" i="11"/>
  <c r="BP414" i="11"/>
  <c r="BP337" i="11"/>
  <c r="BP334" i="11"/>
  <c r="BP283" i="11"/>
  <c r="BP308" i="11"/>
  <c r="BP298" i="11"/>
  <c r="BP202" i="11"/>
  <c r="BP211" i="11"/>
  <c r="BP160" i="11"/>
  <c r="BP191" i="11"/>
  <c r="BP57" i="11"/>
  <c r="BP78" i="11"/>
  <c r="BP59" i="11"/>
  <c r="BP64" i="11"/>
  <c r="BP8" i="11"/>
  <c r="BP826" i="11"/>
  <c r="BP710" i="11"/>
  <c r="BP661" i="11"/>
  <c r="BP597" i="11"/>
  <c r="BP517" i="11"/>
  <c r="BP506" i="11"/>
  <c r="BP406" i="11"/>
  <c r="BP319" i="11"/>
  <c r="BP445" i="11"/>
  <c r="BP279" i="11"/>
  <c r="BP304" i="11"/>
  <c r="BP289" i="11"/>
  <c r="BP144" i="11"/>
  <c r="BP165" i="11"/>
  <c r="BP151" i="11"/>
  <c r="BP177" i="11"/>
  <c r="BP53" i="11"/>
  <c r="BP46" i="11"/>
  <c r="BP47" i="11"/>
  <c r="BP60" i="11"/>
  <c r="BP15" i="11"/>
  <c r="BP808" i="11"/>
  <c r="BP681" i="11"/>
  <c r="BP608" i="11"/>
  <c r="BP559" i="11"/>
  <c r="BP524" i="11"/>
  <c r="BP482" i="11"/>
  <c r="BP460" i="11"/>
  <c r="BP386" i="11"/>
  <c r="BP403" i="11"/>
  <c r="BP241" i="11"/>
  <c r="BP286" i="11"/>
  <c r="BP220" i="11"/>
  <c r="BP213" i="11"/>
  <c r="BP156" i="11"/>
  <c r="BP212" i="11"/>
  <c r="BP106" i="11"/>
  <c r="BP41" i="11"/>
  <c r="BP42" i="11"/>
  <c r="BP39" i="11"/>
  <c r="BP48" i="11"/>
  <c r="BP778" i="11"/>
  <c r="BP721" i="11"/>
  <c r="BP621" i="11"/>
  <c r="BP592" i="11"/>
  <c r="BP520" i="11"/>
  <c r="BP508" i="11"/>
  <c r="BP452" i="11"/>
  <c r="BP365" i="11"/>
  <c r="BP348" i="11"/>
  <c r="BP232" i="11"/>
  <c r="BP273" i="11"/>
  <c r="BP190" i="11"/>
  <c r="BP180" i="11"/>
  <c r="BP243" i="11"/>
  <c r="BP182" i="11"/>
  <c r="BP135" i="11"/>
  <c r="BP37" i="11"/>
  <c r="BP30" i="11"/>
  <c r="BP11" i="11"/>
  <c r="BP36" i="11"/>
  <c r="BP439" i="11"/>
  <c r="BP238" i="11"/>
  <c r="BP416" i="11"/>
  <c r="BP155" i="11"/>
  <c r="BP318" i="11"/>
  <c r="BP111" i="11"/>
  <c r="BP280" i="11"/>
  <c r="BP19" i="11"/>
  <c r="BP245" i="11"/>
  <c r="BP222" i="11"/>
  <c r="BP691" i="11"/>
  <c r="BP225" i="11"/>
  <c r="BP109" i="11"/>
  <c r="BP148" i="11"/>
  <c r="BP748" i="11"/>
  <c r="BP615" i="11"/>
  <c r="BP552" i="11"/>
  <c r="BP523" i="11"/>
  <c r="BP158" i="11"/>
  <c r="BP113" i="11"/>
  <c r="BE10" i="11"/>
  <c r="BE8" i="11"/>
  <c r="BE9" i="11"/>
  <c r="BE971" i="11"/>
  <c r="BE953" i="11"/>
  <c r="BE963" i="11"/>
  <c r="BE935" i="11"/>
  <c r="BE936" i="11"/>
  <c r="BE923" i="11"/>
  <c r="BE914" i="11"/>
  <c r="BE908" i="11"/>
  <c r="BE887" i="11"/>
  <c r="BE894" i="11"/>
  <c r="BE876" i="11"/>
  <c r="BE883" i="11"/>
  <c r="BE839" i="11"/>
  <c r="BE854" i="11"/>
  <c r="BE869" i="11"/>
  <c r="BE828" i="11"/>
  <c r="BE831" i="11"/>
  <c r="BE809" i="11"/>
  <c r="BE799" i="11"/>
  <c r="BE816" i="11"/>
  <c r="BE786" i="11"/>
  <c r="BE778" i="11"/>
  <c r="BE768" i="11"/>
  <c r="BE753" i="11"/>
  <c r="BE780" i="11"/>
  <c r="BE739" i="11"/>
  <c r="BE722" i="11"/>
  <c r="BE727" i="11"/>
  <c r="BE699" i="11"/>
  <c r="BE714" i="11"/>
  <c r="BE705" i="11"/>
  <c r="BE669" i="11"/>
  <c r="BE694" i="11"/>
  <c r="BE688" i="11"/>
  <c r="BE659" i="11"/>
  <c r="BE670" i="11"/>
  <c r="BE628" i="11"/>
  <c r="BE605" i="11"/>
  <c r="BE609" i="11"/>
  <c r="BE661" i="11"/>
  <c r="BE625" i="11"/>
  <c r="BE633" i="11"/>
  <c r="BE587" i="11"/>
  <c r="BE595" i="11"/>
  <c r="BE573" i="11"/>
  <c r="BE589" i="11"/>
  <c r="BE572" i="11"/>
  <c r="BE559" i="11"/>
  <c r="BE545" i="11"/>
  <c r="BE524" i="11"/>
  <c r="BE490" i="11"/>
  <c r="BE494" i="11"/>
  <c r="BE553" i="11"/>
  <c r="BE512" i="11"/>
  <c r="BE485" i="11"/>
  <c r="BE518" i="11"/>
  <c r="BE471" i="11"/>
  <c r="BE504" i="11"/>
  <c r="BE445" i="11"/>
  <c r="BE459" i="11"/>
  <c r="BE424" i="11"/>
  <c r="BE447" i="11"/>
  <c r="BE450" i="11"/>
  <c r="BE418" i="11"/>
  <c r="BE453" i="11"/>
  <c r="BE317" i="11"/>
  <c r="BE348" i="11"/>
  <c r="BE343" i="11"/>
  <c r="BE362" i="11"/>
  <c r="BE403" i="11"/>
  <c r="BE337" i="11"/>
  <c r="BE361" i="11"/>
  <c r="BE369" i="11"/>
  <c r="BE385" i="11"/>
  <c r="BE273" i="11"/>
  <c r="BE214" i="11"/>
  <c r="BE340" i="11"/>
  <c r="BE229" i="11"/>
  <c r="BE251" i="11"/>
  <c r="BE284" i="11"/>
  <c r="BE316" i="11"/>
  <c r="BE254" i="11"/>
  <c r="BE291" i="11"/>
  <c r="BE215" i="11"/>
  <c r="BE196" i="11"/>
  <c r="BE129" i="11"/>
  <c r="BE146" i="11"/>
  <c r="BE177" i="11"/>
  <c r="BE181" i="11"/>
  <c r="BE114" i="11"/>
  <c r="BE253" i="11"/>
  <c r="BE139" i="11"/>
  <c r="BE126" i="11"/>
  <c r="BE174" i="11"/>
  <c r="BE121" i="11"/>
  <c r="BE96" i="11"/>
  <c r="BE48" i="11"/>
  <c r="BE104" i="11"/>
  <c r="BE71" i="11"/>
  <c r="BE41" i="11"/>
  <c r="BE107" i="11"/>
  <c r="BE78" i="11"/>
  <c r="BE30" i="11"/>
  <c r="BE81" i="11"/>
  <c r="BE47" i="11"/>
  <c r="BE957" i="11"/>
  <c r="BE960" i="11"/>
  <c r="BE941" i="11"/>
  <c r="BE943" i="11"/>
  <c r="BE921" i="11"/>
  <c r="BE940" i="11"/>
  <c r="BE906" i="11"/>
  <c r="BE897" i="11"/>
  <c r="BE882" i="11"/>
  <c r="BE862" i="11"/>
  <c r="BE972" i="11"/>
  <c r="BE952" i="11"/>
  <c r="BE959" i="11"/>
  <c r="BE932" i="11"/>
  <c r="BE950" i="11"/>
  <c r="BE917" i="11"/>
  <c r="BE911" i="11"/>
  <c r="BE904" i="11"/>
  <c r="BE893" i="11"/>
  <c r="BE881" i="11"/>
  <c r="BE870" i="11"/>
  <c r="BE851" i="11"/>
  <c r="BE836" i="11"/>
  <c r="BE835" i="11"/>
  <c r="BE834" i="11"/>
  <c r="BE804" i="11"/>
  <c r="BE820" i="11"/>
  <c r="BE801" i="11"/>
  <c r="BE774" i="11"/>
  <c r="BE781" i="11"/>
  <c r="BE761" i="11"/>
  <c r="BE752" i="11"/>
  <c r="BE729" i="11"/>
  <c r="BE740" i="11"/>
  <c r="BE716" i="11"/>
  <c r="BE686" i="11"/>
  <c r="BE723" i="11"/>
  <c r="BE685" i="11"/>
  <c r="BE698" i="11"/>
  <c r="BE655" i="11"/>
  <c r="BE696" i="11"/>
  <c r="BE658" i="11"/>
  <c r="BE653" i="11"/>
  <c r="BE627" i="11"/>
  <c r="BE630" i="11"/>
  <c r="BE649" i="11"/>
  <c r="BE611" i="11"/>
  <c r="BE574" i="11"/>
  <c r="BE629" i="11"/>
  <c r="BE602" i="11"/>
  <c r="BE552" i="11"/>
  <c r="BE555" i="11"/>
  <c r="BE549" i="11"/>
  <c r="BE520" i="11"/>
  <c r="BE527" i="11"/>
  <c r="BE510" i="11"/>
  <c r="BE542" i="11"/>
  <c r="BE456" i="11"/>
  <c r="BE468" i="11"/>
  <c r="BE500" i="11"/>
  <c r="BE474" i="11"/>
  <c r="BE433" i="11"/>
  <c r="BE444" i="11"/>
  <c r="BE408" i="11"/>
  <c r="BE427" i="11"/>
  <c r="BE426" i="11"/>
  <c r="BE458" i="11"/>
  <c r="BE308" i="11"/>
  <c r="BE325" i="11"/>
  <c r="BE411" i="11"/>
  <c r="BE328" i="11"/>
  <c r="BE356" i="11"/>
  <c r="BE386" i="11"/>
  <c r="BE381" i="11"/>
  <c r="BE368" i="11"/>
  <c r="BE248" i="11"/>
  <c r="BE268" i="11"/>
  <c r="BE289" i="11"/>
  <c r="BE263" i="11"/>
  <c r="BE292" i="11"/>
  <c r="BE326" i="11"/>
  <c r="BE250" i="11"/>
  <c r="BE270" i="11"/>
  <c r="BE282" i="11"/>
  <c r="BE169" i="11"/>
  <c r="BE159" i="11"/>
  <c r="BE202" i="11"/>
  <c r="BE185" i="11"/>
  <c r="BE249" i="11"/>
  <c r="BE180" i="11"/>
  <c r="BE257" i="11"/>
  <c r="BE212" i="11"/>
  <c r="BE138" i="11"/>
  <c r="BE118" i="11"/>
  <c r="BE52" i="11"/>
  <c r="BE103" i="11"/>
  <c r="BE65" i="11"/>
  <c r="BE29" i="11"/>
  <c r="BE98" i="11"/>
  <c r="BE46" i="11"/>
  <c r="BE93" i="11"/>
  <c r="BE51" i="11"/>
  <c r="BE970" i="11"/>
  <c r="BE966" i="11"/>
  <c r="BE949" i="11"/>
  <c r="BE931" i="11"/>
  <c r="BE942" i="11"/>
  <c r="BE916" i="11"/>
  <c r="BE909" i="11"/>
  <c r="BE902" i="11"/>
  <c r="BE892" i="11"/>
  <c r="BE867" i="11"/>
  <c r="BE865" i="11"/>
  <c r="BE850" i="11"/>
  <c r="BE840" i="11"/>
  <c r="BE812" i="11"/>
  <c r="BE826" i="11"/>
  <c r="BE800" i="11"/>
  <c r="BE817" i="11"/>
  <c r="BE797" i="11"/>
  <c r="BE770" i="11"/>
  <c r="BE777" i="11"/>
  <c r="BE757" i="11"/>
  <c r="BE767" i="11"/>
  <c r="BE732" i="11"/>
  <c r="BE735" i="11"/>
  <c r="BE737" i="11"/>
  <c r="BE682" i="11"/>
  <c r="BE713" i="11"/>
  <c r="BE673" i="11"/>
  <c r="BE679" i="11"/>
  <c r="BE651" i="11"/>
  <c r="BE692" i="11"/>
  <c r="BE689" i="11"/>
  <c r="BE645" i="11"/>
  <c r="BE623" i="11"/>
  <c r="BE626" i="11"/>
  <c r="BE606" i="11"/>
  <c r="BE596" i="11"/>
  <c r="BE570" i="11"/>
  <c r="BE590" i="11"/>
  <c r="BE598" i="11"/>
  <c r="BE543" i="11"/>
  <c r="BE563" i="11"/>
  <c r="BE562" i="11"/>
  <c r="BE516" i="11"/>
  <c r="BE523" i="11"/>
  <c r="BE493" i="11"/>
  <c r="BE538" i="11"/>
  <c r="BE530" i="11"/>
  <c r="BE464" i="11"/>
  <c r="BE467" i="11"/>
  <c r="BE470" i="11"/>
  <c r="BE429" i="11"/>
  <c r="BE440" i="11"/>
  <c r="BE404" i="11"/>
  <c r="BE478" i="11"/>
  <c r="BE422" i="11"/>
  <c r="BE419" i="11"/>
  <c r="BE304" i="11"/>
  <c r="BE312" i="11"/>
  <c r="BE400" i="11"/>
  <c r="BE324" i="11"/>
  <c r="BE346" i="11"/>
  <c r="BE365" i="11"/>
  <c r="BE360" i="11"/>
  <c r="BE364" i="11"/>
  <c r="BE244" i="11"/>
  <c r="BE264" i="11"/>
  <c r="BE272" i="11"/>
  <c r="BE259" i="11"/>
  <c r="BE288" i="11"/>
  <c r="BE301" i="11"/>
  <c r="BE241" i="11"/>
  <c r="BE245" i="11"/>
  <c r="BE274" i="11"/>
  <c r="BE164" i="11"/>
  <c r="BE155" i="11"/>
  <c r="BE191" i="11"/>
  <c r="BE172" i="11"/>
  <c r="BE194" i="11"/>
  <c r="BE175" i="11"/>
  <c r="BE197" i="11"/>
  <c r="BE210" i="11"/>
  <c r="BE134" i="11"/>
  <c r="BE100" i="11"/>
  <c r="BE40" i="11"/>
  <c r="BE99" i="11"/>
  <c r="BE61" i="11"/>
  <c r="BE24" i="11"/>
  <c r="BE94" i="11"/>
  <c r="BE42" i="11"/>
  <c r="BE89" i="11"/>
  <c r="BE39" i="11"/>
  <c r="BE969" i="11"/>
  <c r="BE965" i="11"/>
  <c r="BE948" i="11"/>
  <c r="BE930" i="11"/>
  <c r="BE925" i="11"/>
  <c r="BE915" i="11"/>
  <c r="BE907" i="11"/>
  <c r="BE900" i="11"/>
  <c r="BE891" i="11"/>
  <c r="BE875" i="11"/>
  <c r="BE861" i="11"/>
  <c r="BE846" i="11"/>
  <c r="BE833" i="11"/>
  <c r="BE807" i="11"/>
  <c r="BE814" i="11"/>
  <c r="BE796" i="11"/>
  <c r="BE810" i="11"/>
  <c r="BE793" i="11"/>
  <c r="BE765" i="11"/>
  <c r="BE772" i="11"/>
  <c r="BE783" i="11"/>
  <c r="BE747" i="11"/>
  <c r="BE749" i="11"/>
  <c r="BE743" i="11"/>
  <c r="BE728" i="11"/>
  <c r="BE678" i="11"/>
  <c r="BE709" i="11"/>
  <c r="BE691" i="11"/>
  <c r="BE677" i="11"/>
  <c r="BE646" i="11"/>
  <c r="BE680" i="11"/>
  <c r="BE640" i="11"/>
  <c r="BE619" i="11"/>
  <c r="BE618" i="11"/>
  <c r="BE621" i="11"/>
  <c r="BE597" i="11"/>
  <c r="BE592" i="11"/>
  <c r="BE566" i="11"/>
  <c r="BE586" i="11"/>
  <c r="BE594" i="11"/>
  <c r="BE539" i="11"/>
  <c r="BE550" i="11"/>
  <c r="BE558" i="11"/>
  <c r="BE507" i="11"/>
  <c r="BE519" i="11"/>
  <c r="BE534" i="11"/>
  <c r="BE535" i="11"/>
  <c r="BE495" i="11"/>
  <c r="BE489" i="11"/>
  <c r="BE463" i="11"/>
  <c r="BE466" i="11"/>
  <c r="BE425" i="11"/>
  <c r="BE436" i="11"/>
  <c r="BE399" i="11"/>
  <c r="BE457" i="11"/>
  <c r="BE414" i="11"/>
  <c r="BE384" i="11"/>
  <c r="BE454" i="11"/>
  <c r="BE415" i="11"/>
  <c r="BE395" i="11"/>
  <c r="BE315" i="11"/>
  <c r="BE342" i="11"/>
  <c r="BE355" i="11"/>
  <c r="BE341" i="11"/>
  <c r="BE307" i="11"/>
  <c r="BE239" i="11"/>
  <c r="BE260" i="11"/>
  <c r="BE243" i="11"/>
  <c r="BE255" i="11"/>
  <c r="BE246" i="11"/>
  <c r="BE296" i="11"/>
  <c r="BE232" i="11"/>
  <c r="BE236" i="11"/>
  <c r="BE265" i="11"/>
  <c r="BE160" i="11"/>
  <c r="BE150" i="11"/>
  <c r="BE168" i="11"/>
  <c r="BE158" i="11"/>
  <c r="BE176" i="11"/>
  <c r="BE166" i="11"/>
  <c r="BE193" i="11"/>
  <c r="BE203" i="11"/>
  <c r="BE125" i="11"/>
  <c r="BE92" i="11"/>
  <c r="BE36" i="11"/>
  <c r="BE95" i="11"/>
  <c r="BE57" i="11"/>
  <c r="BE15" i="11"/>
  <c r="BE86" i="11"/>
  <c r="BE38" i="11"/>
  <c r="BE77" i="11"/>
  <c r="BE35" i="11"/>
  <c r="BE968" i="11"/>
  <c r="BE962" i="11"/>
  <c r="BE947" i="11"/>
  <c r="BE929" i="11"/>
  <c r="BE924" i="11"/>
  <c r="BE927" i="11"/>
  <c r="BE889" i="11"/>
  <c r="BE899" i="11"/>
  <c r="BE890" i="11"/>
  <c r="BE871" i="11"/>
  <c r="BE858" i="11"/>
  <c r="BE855" i="11"/>
  <c r="BE848" i="11"/>
  <c r="BE832" i="11"/>
  <c r="BE824" i="11"/>
  <c r="BE792" i="11"/>
  <c r="BE802" i="11"/>
  <c r="BE789" i="11"/>
  <c r="BE782" i="11"/>
  <c r="BE750" i="11"/>
  <c r="BE776" i="11"/>
  <c r="BE763" i="11"/>
  <c r="BE738" i="11"/>
  <c r="BE730" i="11"/>
  <c r="BE725" i="11"/>
  <c r="BE721" i="11"/>
  <c r="BE701" i="11"/>
  <c r="BE683" i="11"/>
  <c r="BE672" i="11"/>
  <c r="BE684" i="11"/>
  <c r="BE712" i="11"/>
  <c r="BE636" i="11"/>
  <c r="BE614" i="11"/>
  <c r="BE665" i="11"/>
  <c r="BE612" i="11"/>
  <c r="BE593" i="11"/>
  <c r="BE583" i="11"/>
  <c r="BE610" i="11"/>
  <c r="BE581" i="11"/>
  <c r="BE585" i="11"/>
  <c r="BE556" i="11"/>
  <c r="BE541" i="11"/>
  <c r="BE544" i="11"/>
  <c r="BE503" i="11"/>
  <c r="BE506" i="11"/>
  <c r="BE526" i="11"/>
  <c r="BE531" i="11"/>
  <c r="BE481" i="11"/>
  <c r="BE488" i="11"/>
  <c r="BE487" i="11"/>
  <c r="BE486" i="11"/>
  <c r="BE417" i="11"/>
  <c r="BE432" i="11"/>
  <c r="BE451" i="11"/>
  <c r="BE446" i="11"/>
  <c r="BE410" i="11"/>
  <c r="BE380" i="11"/>
  <c r="BE367" i="11"/>
  <c r="BE379" i="11"/>
  <c r="BE391" i="11"/>
  <c r="BE311" i="11"/>
  <c r="BE319" i="11"/>
  <c r="BE350" i="11"/>
  <c r="BE335" i="11"/>
  <c r="BE300" i="11"/>
  <c r="BE235" i="11"/>
  <c r="BE256" i="11"/>
  <c r="BE238" i="11"/>
  <c r="BE233" i="11"/>
  <c r="BE242" i="11"/>
  <c r="BE283" i="11"/>
  <c r="BE354" i="11"/>
  <c r="BE227" i="11"/>
  <c r="BE217" i="11"/>
  <c r="BE151" i="11"/>
  <c r="BE141" i="11"/>
  <c r="BE163" i="11"/>
  <c r="BE145" i="11"/>
  <c r="BE167" i="11"/>
  <c r="BE157" i="11"/>
  <c r="BE188" i="11"/>
  <c r="BE183" i="11"/>
  <c r="BE112" i="11"/>
  <c r="BE88" i="11"/>
  <c r="BE32" i="11"/>
  <c r="BE87" i="11"/>
  <c r="BE53" i="11"/>
  <c r="BE120" i="11"/>
  <c r="BE82" i="11"/>
  <c r="BE26" i="11"/>
  <c r="BE73" i="11"/>
  <c r="BE31" i="11"/>
  <c r="BE945" i="11"/>
  <c r="BE918" i="11"/>
  <c r="BE896" i="11"/>
  <c r="BE852" i="11"/>
  <c r="BE841" i="11"/>
  <c r="BE822" i="11"/>
  <c r="BE798" i="11"/>
  <c r="BE790" i="11"/>
  <c r="BE771" i="11"/>
  <c r="BE736" i="11"/>
  <c r="BE724" i="11"/>
  <c r="BE697" i="11"/>
  <c r="BE668" i="11"/>
  <c r="BE676" i="11"/>
  <c r="BE643" i="11"/>
  <c r="BE648" i="11"/>
  <c r="BE620" i="11"/>
  <c r="BE577" i="11"/>
  <c r="BE576" i="11"/>
  <c r="BE540" i="11"/>
  <c r="BE502" i="11"/>
  <c r="BE508" i="11"/>
  <c r="BE484" i="11"/>
  <c r="BE476" i="11"/>
  <c r="BE428" i="11"/>
  <c r="BE442" i="11"/>
  <c r="BE344" i="11"/>
  <c r="BE375" i="11"/>
  <c r="BE382" i="11"/>
  <c r="BE336" i="11"/>
  <c r="BE294" i="11"/>
  <c r="BE252" i="11"/>
  <c r="BE349" i="11"/>
  <c r="BE279" i="11"/>
  <c r="BE223" i="11"/>
  <c r="BE207" i="11"/>
  <c r="BE240" i="11"/>
  <c r="BE162" i="11"/>
  <c r="BE130" i="11"/>
  <c r="BE109" i="11"/>
  <c r="BE19" i="11"/>
  <c r="BE49" i="11"/>
  <c r="BE74" i="11"/>
  <c r="BE69" i="11"/>
  <c r="BE327" i="11"/>
  <c r="BE45" i="11"/>
  <c r="BE967" i="11"/>
  <c r="BE933" i="11"/>
  <c r="BE913" i="11"/>
  <c r="BE886" i="11"/>
  <c r="BE856" i="11"/>
  <c r="BE868" i="11"/>
  <c r="BE827" i="11"/>
  <c r="BE805" i="11"/>
  <c r="BE769" i="11"/>
  <c r="BE760" i="11"/>
  <c r="BE731" i="11"/>
  <c r="BE719" i="11"/>
  <c r="BE704" i="11"/>
  <c r="BE660" i="11"/>
  <c r="BE666" i="11"/>
  <c r="BE635" i="11"/>
  <c r="BE637" i="11"/>
  <c r="BE604" i="11"/>
  <c r="BE565" i="11"/>
  <c r="BE560" i="11"/>
  <c r="BE548" i="11"/>
  <c r="BE532" i="11"/>
  <c r="BE469" i="11"/>
  <c r="BE522" i="11"/>
  <c r="BE449" i="11"/>
  <c r="BE416" i="11"/>
  <c r="BE434" i="11"/>
  <c r="BE330" i="11"/>
  <c r="BE338" i="11"/>
  <c r="BE374" i="11"/>
  <c r="BE323" i="11"/>
  <c r="BE286" i="11"/>
  <c r="BE298" i="11"/>
  <c r="BE313" i="11"/>
  <c r="BE262" i="11"/>
  <c r="BE211" i="11"/>
  <c r="BE182" i="11"/>
  <c r="BE199" i="11"/>
  <c r="BE127" i="11"/>
  <c r="BE261" i="11"/>
  <c r="BE106" i="11"/>
  <c r="BE18" i="11"/>
  <c r="BE37" i="11"/>
  <c r="BE58" i="11"/>
  <c r="BE59" i="11"/>
  <c r="BE956" i="11"/>
  <c r="BE944" i="11"/>
  <c r="BE912" i="11"/>
  <c r="BE878" i="11"/>
  <c r="BE873" i="11"/>
  <c r="BE838" i="11"/>
  <c r="BE813" i="11"/>
  <c r="BE808" i="11"/>
  <c r="BE784" i="11"/>
  <c r="BE756" i="11"/>
  <c r="BE742" i="11"/>
  <c r="BE690" i="11"/>
  <c r="BE687" i="11"/>
  <c r="BE708" i="11"/>
  <c r="BE662" i="11"/>
  <c r="BE631" i="11"/>
  <c r="BE650" i="11"/>
  <c r="BE578" i="11"/>
  <c r="BE608" i="11"/>
  <c r="BE551" i="11"/>
  <c r="BE525" i="11"/>
  <c r="BE514" i="11"/>
  <c r="BE465" i="11"/>
  <c r="BE501" i="11"/>
  <c r="BE441" i="11"/>
  <c r="BE412" i="11"/>
  <c r="BE430" i="11"/>
  <c r="BE321" i="11"/>
  <c r="BE423" i="11"/>
  <c r="BE370" i="11"/>
  <c r="BE407" i="11"/>
  <c r="BE269" i="11"/>
  <c r="BE293" i="11"/>
  <c r="BE297" i="11"/>
  <c r="BE258" i="11"/>
  <c r="BE306" i="11"/>
  <c r="BE173" i="11"/>
  <c r="BE190" i="11"/>
  <c r="BE206" i="11"/>
  <c r="BE234" i="11"/>
  <c r="BE20" i="11"/>
  <c r="BE128" i="11"/>
  <c r="BE33" i="11"/>
  <c r="BE54" i="11"/>
  <c r="BE55" i="11"/>
  <c r="BE934" i="11"/>
  <c r="BE860" i="11"/>
  <c r="BE844" i="11"/>
  <c r="BE818" i="11"/>
  <c r="BE794" i="11"/>
  <c r="BE773" i="11"/>
  <c r="BE764" i="11"/>
  <c r="BE748" i="11"/>
  <c r="BE695" i="11"/>
  <c r="BE693" i="11"/>
  <c r="BE664" i="11"/>
  <c r="BE674" i="11"/>
  <c r="BE639" i="11"/>
  <c r="BE641" i="11"/>
  <c r="BE607" i="11"/>
  <c r="BE569" i="11"/>
  <c r="BE564" i="11"/>
  <c r="BE536" i="11"/>
  <c r="BE498" i="11"/>
  <c r="BE473" i="11"/>
  <c r="BE480" i="11"/>
  <c r="BE455" i="11"/>
  <c r="BE420" i="11"/>
  <c r="BE438" i="11"/>
  <c r="BE334" i="11"/>
  <c r="BE371" i="11"/>
  <c r="BE378" i="11"/>
  <c r="BE290" i="11"/>
  <c r="BE303" i="11"/>
  <c r="BE314" i="11"/>
  <c r="BE275" i="11"/>
  <c r="BE219" i="11"/>
  <c r="BE200" i="11"/>
  <c r="BE205" i="11"/>
  <c r="BE144" i="11"/>
  <c r="BE117" i="11"/>
  <c r="BE108" i="11"/>
  <c r="BE23" i="11"/>
  <c r="BE66" i="11"/>
  <c r="BE63" i="11"/>
  <c r="BE954" i="11"/>
  <c r="BE939" i="11"/>
  <c r="BE903" i="11"/>
  <c r="BE859" i="11"/>
  <c r="BE849" i="11"/>
  <c r="BE830" i="11"/>
  <c r="BE787" i="11"/>
  <c r="BE775" i="11"/>
  <c r="BE741" i="11"/>
  <c r="BE759" i="11"/>
  <c r="BE734" i="11"/>
  <c r="BE710" i="11"/>
  <c r="BE681" i="11"/>
  <c r="BE675" i="11"/>
  <c r="BE632" i="11"/>
  <c r="BE657" i="11"/>
  <c r="BE584" i="11"/>
  <c r="BE603" i="11"/>
  <c r="BE582" i="11"/>
  <c r="BE537" i="11"/>
  <c r="BE499" i="11"/>
  <c r="BE513" i="11"/>
  <c r="BE477" i="11"/>
  <c r="BE483" i="11"/>
  <c r="BE413" i="11"/>
  <c r="BE443" i="11"/>
  <c r="BE406" i="11"/>
  <c r="BE363" i="11"/>
  <c r="BE387" i="11"/>
  <c r="BE461" i="11"/>
  <c r="BE331" i="11"/>
  <c r="BE226" i="11"/>
  <c r="BE225" i="11"/>
  <c r="BE237" i="11"/>
  <c r="BE309" i="11"/>
  <c r="BE201" i="11"/>
  <c r="BE137" i="11"/>
  <c r="BE140" i="11"/>
  <c r="BE153" i="11"/>
  <c r="BE165" i="11"/>
  <c r="BE84" i="11"/>
  <c r="BE83" i="11"/>
  <c r="BE113" i="11"/>
  <c r="BE13" i="11"/>
  <c r="BE27" i="11"/>
  <c r="BE961" i="11"/>
  <c r="BE938" i="11"/>
  <c r="BE905" i="11"/>
  <c r="BE866" i="11"/>
  <c r="BE845" i="11"/>
  <c r="BE823" i="11"/>
  <c r="BE806" i="11"/>
  <c r="BE785" i="11"/>
  <c r="BE766" i="11"/>
  <c r="BE755" i="11"/>
  <c r="BE717" i="11"/>
  <c r="BE706" i="11"/>
  <c r="BE656" i="11"/>
  <c r="BE671" i="11"/>
  <c r="BE624" i="11"/>
  <c r="BE642" i="11"/>
  <c r="BE616" i="11"/>
  <c r="BE599" i="11"/>
  <c r="BE568" i="11"/>
  <c r="BE533" i="11"/>
  <c r="BE515" i="11"/>
  <c r="BE529" i="11"/>
  <c r="BE460" i="11"/>
  <c r="BE479" i="11"/>
  <c r="BE409" i="11"/>
  <c r="BE439" i="11"/>
  <c r="BE402" i="11"/>
  <c r="BE358" i="11"/>
  <c r="BE357" i="11"/>
  <c r="BE398" i="11"/>
  <c r="BE322" i="11"/>
  <c r="BE222" i="11"/>
  <c r="BE299" i="11"/>
  <c r="BE228" i="11"/>
  <c r="BE302" i="11"/>
  <c r="BE192" i="11"/>
  <c r="BE133" i="11"/>
  <c r="BE136" i="11"/>
  <c r="BE148" i="11"/>
  <c r="BE156" i="11"/>
  <c r="BE68" i="11"/>
  <c r="BE79" i="11"/>
  <c r="BE25" i="11"/>
  <c r="BE132" i="11"/>
  <c r="BE21" i="11"/>
  <c r="BE958" i="11"/>
  <c r="BE922" i="11"/>
  <c r="BE888" i="11"/>
  <c r="BE877" i="11"/>
  <c r="BE857" i="11"/>
  <c r="BE819" i="11"/>
  <c r="BE803" i="11"/>
  <c r="BE779" i="11"/>
  <c r="BE762" i="11"/>
  <c r="BE751" i="11"/>
  <c r="BE733" i="11"/>
  <c r="BE702" i="11"/>
  <c r="BE652" i="11"/>
  <c r="BE667" i="11"/>
  <c r="BE615" i="11"/>
  <c r="BE638" i="11"/>
  <c r="BE579" i="11"/>
  <c r="BE591" i="11"/>
  <c r="BE561" i="11"/>
  <c r="BE567" i="11"/>
  <c r="BE511" i="11"/>
  <c r="BE521" i="11"/>
  <c r="BE496" i="11"/>
  <c r="BE475" i="11"/>
  <c r="BE452" i="11"/>
  <c r="BE435" i="11"/>
  <c r="BE482" i="11"/>
  <c r="BE353" i="11"/>
  <c r="BE351" i="11"/>
  <c r="BE394" i="11"/>
  <c r="BE318" i="11"/>
  <c r="BE281" i="11"/>
  <c r="BE280" i="11"/>
  <c r="BE224" i="11"/>
  <c r="BE295" i="11"/>
  <c r="BE187" i="11"/>
  <c r="BE230" i="11"/>
  <c r="BE123" i="11"/>
  <c r="BE135" i="11"/>
  <c r="BE152" i="11"/>
  <c r="BE64" i="11"/>
  <c r="BE75" i="11"/>
  <c r="BE14" i="11"/>
  <c r="BE111" i="11"/>
  <c r="BE11" i="11"/>
  <c r="BE951" i="11"/>
  <c r="BE920" i="11"/>
  <c r="BE898" i="11"/>
  <c r="BE874" i="11"/>
  <c r="BE853" i="11"/>
  <c r="BE815" i="11"/>
  <c r="BE795" i="11"/>
  <c r="BE791" i="11"/>
  <c r="BE758" i="11"/>
  <c r="BE746" i="11"/>
  <c r="BE720" i="11"/>
  <c r="BE726" i="11"/>
  <c r="BE647" i="11"/>
  <c r="BE700" i="11"/>
  <c r="BE654" i="11"/>
  <c r="BE634" i="11"/>
  <c r="BE575" i="11"/>
  <c r="BE644" i="11"/>
  <c r="BE557" i="11"/>
  <c r="BE554" i="11"/>
  <c r="BE546" i="11"/>
  <c r="BE517" i="11"/>
  <c r="BE472" i="11"/>
  <c r="BE505" i="11"/>
  <c r="BE448" i="11"/>
  <c r="BE431" i="11"/>
  <c r="BE462" i="11"/>
  <c r="BE329" i="11"/>
  <c r="BE347" i="11"/>
  <c r="BE390" i="11"/>
  <c r="BE401" i="11"/>
  <c r="BE277" i="11"/>
  <c r="BE267" i="11"/>
  <c r="BE220" i="11"/>
  <c r="BE287" i="11"/>
  <c r="BE178" i="11"/>
  <c r="BE213" i="11"/>
  <c r="BE119" i="11"/>
  <c r="BE122" i="11"/>
  <c r="BE147" i="11"/>
  <c r="BE60" i="11"/>
  <c r="BE67" i="11"/>
  <c r="BE102" i="11"/>
  <c r="BE12" i="11"/>
  <c r="BE926" i="11"/>
  <c r="BE895" i="11"/>
  <c r="BR10" i="11"/>
  <c r="BR958" i="11"/>
  <c r="BR963" i="11"/>
  <c r="BR944" i="11"/>
  <c r="BR934" i="11"/>
  <c r="BR926" i="11"/>
  <c r="BR914" i="11"/>
  <c r="BR907" i="11"/>
  <c r="BR899" i="11"/>
  <c r="BR891" i="11"/>
  <c r="BR881" i="11"/>
  <c r="BR869" i="11"/>
  <c r="BR858" i="11"/>
  <c r="BR857" i="11"/>
  <c r="BR866" i="11"/>
  <c r="BR828" i="11"/>
  <c r="BR818" i="11"/>
  <c r="BR827" i="11"/>
  <c r="BR800" i="11"/>
  <c r="BR799" i="11"/>
  <c r="BR777" i="11"/>
  <c r="BR775" i="11"/>
  <c r="BR785" i="11"/>
  <c r="BR738" i="11"/>
  <c r="BR768" i="11"/>
  <c r="BR748" i="11"/>
  <c r="BR734" i="11"/>
  <c r="BR739" i="11"/>
  <c r="BR698" i="11"/>
  <c r="BR697" i="11"/>
  <c r="BR712" i="11"/>
  <c r="BR730" i="11"/>
  <c r="BR677" i="11"/>
  <c r="BR653" i="11"/>
  <c r="BR682" i="11"/>
  <c r="BR655" i="11"/>
  <c r="BR660" i="11"/>
  <c r="BR629" i="11"/>
  <c r="BR606" i="11"/>
  <c r="BR646" i="11"/>
  <c r="BR623" i="11"/>
  <c r="BR602" i="11"/>
  <c r="BR572" i="11"/>
  <c r="BR605" i="11"/>
  <c r="BR634" i="11"/>
  <c r="BR563" i="11"/>
  <c r="BR557" i="11"/>
  <c r="BR565" i="11"/>
  <c r="BR579" i="11"/>
  <c r="BR517" i="11"/>
  <c r="BR512" i="11"/>
  <c r="BR507" i="11"/>
  <c r="BR502" i="11"/>
  <c r="BR540" i="11"/>
  <c r="BR479" i="11"/>
  <c r="BR537" i="11"/>
  <c r="BR544" i="11"/>
  <c r="BR515" i="11"/>
  <c r="BR469" i="11"/>
  <c r="BR422" i="11"/>
  <c r="BR441" i="11"/>
  <c r="BR465" i="11"/>
  <c r="BR439" i="11"/>
  <c r="BR448" i="11"/>
  <c r="BR386" i="11"/>
  <c r="BR314" i="11"/>
  <c r="BR331" i="11"/>
  <c r="BR354" i="11"/>
  <c r="BR334" i="11"/>
  <c r="BR363" i="11"/>
  <c r="BR411" i="11"/>
  <c r="BR415" i="11"/>
  <c r="BR347" i="11"/>
  <c r="BR428" i="11"/>
  <c r="BR296" i="11"/>
  <c r="BR241" i="11"/>
  <c r="BR291" i="11"/>
  <c r="BR265" i="11"/>
  <c r="BR290" i="11"/>
  <c r="BR226" i="11"/>
  <c r="BR252" i="11"/>
  <c r="BR243" i="11"/>
  <c r="BR263" i="11"/>
  <c r="BR292" i="11"/>
  <c r="BR166" i="11"/>
  <c r="BR213" i="11"/>
  <c r="BR211" i="11"/>
  <c r="BR192" i="11"/>
  <c r="BR111" i="11"/>
  <c r="BR173" i="11"/>
  <c r="BR215" i="11"/>
  <c r="BR132" i="11"/>
  <c r="BR145" i="11"/>
  <c r="BR220" i="11"/>
  <c r="BR109" i="11"/>
  <c r="BR78" i="11"/>
  <c r="BR30" i="11"/>
  <c r="BR81" i="11"/>
  <c r="BR47" i="11"/>
  <c r="BR100" i="11"/>
  <c r="BR52" i="11"/>
  <c r="BR18" i="11"/>
  <c r="BR83" i="11"/>
  <c r="BR53" i="11"/>
  <c r="BR15" i="11"/>
  <c r="BR972" i="11"/>
  <c r="BR956" i="11"/>
  <c r="BR959" i="11"/>
  <c r="BR940" i="11"/>
  <c r="BR933" i="11"/>
  <c r="BR929" i="11"/>
  <c r="BR918" i="11"/>
  <c r="BR906" i="11"/>
  <c r="BR898" i="11"/>
  <c r="BR890" i="11"/>
  <c r="BR888" i="11"/>
  <c r="BR877" i="11"/>
  <c r="BR849" i="11"/>
  <c r="BR848" i="11"/>
  <c r="BR856" i="11"/>
  <c r="BR850" i="11"/>
  <c r="BR817" i="11"/>
  <c r="BR819" i="11"/>
  <c r="BR796" i="11"/>
  <c r="BR795" i="11"/>
  <c r="BR784" i="11"/>
  <c r="BR771" i="11"/>
  <c r="BR782" i="11"/>
  <c r="BR773" i="11"/>
  <c r="BR765" i="11"/>
  <c r="BR751" i="11"/>
  <c r="BR725" i="11"/>
  <c r="BR732" i="11"/>
  <c r="BR694" i="11"/>
  <c r="BR723" i="11"/>
  <c r="BR708" i="11"/>
  <c r="BR699" i="11"/>
  <c r="BR674" i="11"/>
  <c r="BR649" i="11"/>
  <c r="BR656" i="11"/>
  <c r="BR651" i="11"/>
  <c r="BR621" i="11"/>
  <c r="BR625" i="11"/>
  <c r="BR650" i="11"/>
  <c r="BR619" i="11"/>
  <c r="BR618" i="11"/>
  <c r="BR598" i="11"/>
  <c r="BR610" i="11"/>
  <c r="BR596" i="11"/>
  <c r="BR603" i="11"/>
  <c r="BR562" i="11"/>
  <c r="BR552" i="11"/>
  <c r="BR560" i="11"/>
  <c r="BR574" i="11"/>
  <c r="BR504" i="11"/>
  <c r="BR508" i="11"/>
  <c r="BR503" i="11"/>
  <c r="BR498" i="11"/>
  <c r="BR527" i="11"/>
  <c r="BR475" i="11"/>
  <c r="BR505" i="11"/>
  <c r="BR485" i="11"/>
  <c r="BR511" i="11"/>
  <c r="BR450" i="11"/>
  <c r="BR418" i="11"/>
  <c r="BR433" i="11"/>
  <c r="BR464" i="11"/>
  <c r="BR435" i="11"/>
  <c r="BR444" i="11"/>
  <c r="BR365" i="11"/>
  <c r="BR414" i="11"/>
  <c r="BR322" i="11"/>
  <c r="BR349" i="11"/>
  <c r="BR330" i="11"/>
  <c r="BR358" i="11"/>
  <c r="BR398" i="11"/>
  <c r="BR412" i="11"/>
  <c r="BR328" i="11"/>
  <c r="BR406" i="11"/>
  <c r="BR283" i="11"/>
  <c r="BR232" i="11"/>
  <c r="BR287" i="11"/>
  <c r="BR261" i="11"/>
  <c r="BR286" i="11"/>
  <c r="BR337" i="11"/>
  <c r="BR234" i="11"/>
  <c r="BR238" i="11"/>
  <c r="BR259" i="11"/>
  <c r="BR288" i="11"/>
  <c r="BR157" i="11"/>
  <c r="BR197" i="11"/>
  <c r="BR183" i="11"/>
  <c r="BR187" i="11"/>
  <c r="BR107" i="11"/>
  <c r="BR159" i="11"/>
  <c r="BR214" i="11"/>
  <c r="BR128" i="11"/>
  <c r="BR140" i="11"/>
  <c r="BR202" i="11"/>
  <c r="BR121" i="11"/>
  <c r="BR74" i="11"/>
  <c r="BR26" i="11"/>
  <c r="BR77" i="11"/>
  <c r="BR39" i="11"/>
  <c r="BR96" i="11"/>
  <c r="BR48" i="11"/>
  <c r="BR125" i="11"/>
  <c r="BR79" i="11"/>
  <c r="BR49" i="11"/>
  <c r="BR152" i="11"/>
  <c r="BR971" i="11"/>
  <c r="BR954" i="11"/>
  <c r="BR966" i="11"/>
  <c r="BR938" i="11"/>
  <c r="BR932" i="11"/>
  <c r="BR925" i="11"/>
  <c r="BR916" i="11"/>
  <c r="BR905" i="11"/>
  <c r="BR897" i="11"/>
  <c r="BR886" i="11"/>
  <c r="BR874" i="11"/>
  <c r="BR868" i="11"/>
  <c r="BR845" i="11"/>
  <c r="BR852" i="11"/>
  <c r="BR830" i="11"/>
  <c r="BR846" i="11"/>
  <c r="BR812" i="11"/>
  <c r="BR815" i="11"/>
  <c r="BR792" i="11"/>
  <c r="BR791" i="11"/>
  <c r="BR772" i="11"/>
  <c r="BR779" i="11"/>
  <c r="BR778" i="11"/>
  <c r="BR747" i="11"/>
  <c r="BR762" i="11"/>
  <c r="BR743" i="11"/>
  <c r="BR729" i="11"/>
  <c r="BR736" i="11"/>
  <c r="BR724" i="11"/>
  <c r="BR717" i="11"/>
  <c r="BR704" i="11"/>
  <c r="BR722" i="11"/>
  <c r="BR670" i="11"/>
  <c r="BR686" i="11"/>
  <c r="BR652" i="11"/>
  <c r="BR685" i="11"/>
  <c r="BR612" i="11"/>
  <c r="BR616" i="11"/>
  <c r="BR640" i="11"/>
  <c r="BR654" i="11"/>
  <c r="BR609" i="11"/>
  <c r="BR594" i="11"/>
  <c r="BR604" i="11"/>
  <c r="BR592" i="11"/>
  <c r="BR570" i="11"/>
  <c r="BR558" i="11"/>
  <c r="BR599" i="11"/>
  <c r="BR551" i="11"/>
  <c r="BR555" i="11"/>
  <c r="BR500" i="11"/>
  <c r="BR578" i="11"/>
  <c r="BR499" i="11"/>
  <c r="BR494" i="11"/>
  <c r="BR522" i="11"/>
  <c r="BR458" i="11"/>
  <c r="BR490" i="11"/>
  <c r="BR481" i="11"/>
  <c r="BR493" i="11"/>
  <c r="BR446" i="11"/>
  <c r="BR468" i="11"/>
  <c r="BR429" i="11"/>
  <c r="BR456" i="11"/>
  <c r="BR431" i="11"/>
  <c r="BR440" i="11"/>
  <c r="BR361" i="11"/>
  <c r="BR408" i="11"/>
  <c r="BR318" i="11"/>
  <c r="BR340" i="11"/>
  <c r="BR321" i="11"/>
  <c r="BR353" i="11"/>
  <c r="BR379" i="11"/>
  <c r="BR395" i="11"/>
  <c r="BR324" i="11"/>
  <c r="BR382" i="11"/>
  <c r="BR279" i="11"/>
  <c r="BR207" i="11"/>
  <c r="BR270" i="11"/>
  <c r="BR257" i="11"/>
  <c r="BR273" i="11"/>
  <c r="BR281" i="11"/>
  <c r="BR230" i="11"/>
  <c r="BR229" i="11"/>
  <c r="BR255" i="11"/>
  <c r="BR284" i="11"/>
  <c r="BR153" i="11"/>
  <c r="BR193" i="11"/>
  <c r="BR174" i="11"/>
  <c r="BR178" i="11"/>
  <c r="BR236" i="11"/>
  <c r="BR155" i="11"/>
  <c r="BR212" i="11"/>
  <c r="BR199" i="11"/>
  <c r="BR136" i="11"/>
  <c r="BR194" i="11"/>
  <c r="BR120" i="11"/>
  <c r="BR66" i="11"/>
  <c r="BR156" i="11"/>
  <c r="BR73" i="11"/>
  <c r="BR35" i="11"/>
  <c r="BR92" i="11"/>
  <c r="BR40" i="11"/>
  <c r="BR108" i="11"/>
  <c r="BR75" i="11"/>
  <c r="BR45" i="11"/>
  <c r="BR117" i="11"/>
  <c r="BR970" i="11"/>
  <c r="BR953" i="11"/>
  <c r="BR949" i="11"/>
  <c r="BR943" i="11"/>
  <c r="BR931" i="11"/>
  <c r="BR924" i="11"/>
  <c r="BR913" i="11"/>
  <c r="BR904" i="11"/>
  <c r="BR896" i="11"/>
  <c r="BR882" i="11"/>
  <c r="BR870" i="11"/>
  <c r="BR859" i="11"/>
  <c r="BR855" i="11"/>
  <c r="BR839" i="11"/>
  <c r="BR826" i="11"/>
  <c r="BR834" i="11"/>
  <c r="BR808" i="11"/>
  <c r="BR969" i="11"/>
  <c r="BR952" i="11"/>
  <c r="BR957" i="11"/>
  <c r="BR939" i="11"/>
  <c r="BR930" i="11"/>
  <c r="BR923" i="11"/>
  <c r="BR912" i="11"/>
  <c r="BR903" i="11"/>
  <c r="BR895" i="11"/>
  <c r="BR878" i="11"/>
  <c r="BR865" i="11"/>
  <c r="BR876" i="11"/>
  <c r="BR853" i="11"/>
  <c r="BR862" i="11"/>
  <c r="BR854" i="11"/>
  <c r="BR823" i="11"/>
  <c r="BR824" i="11"/>
  <c r="BR806" i="11"/>
  <c r="BR813" i="11"/>
  <c r="BR798" i="11"/>
  <c r="BR776" i="11"/>
  <c r="BR797" i="11"/>
  <c r="BR764" i="11"/>
  <c r="BR763" i="11"/>
  <c r="BR749" i="11"/>
  <c r="BR726" i="11"/>
  <c r="BR755" i="11"/>
  <c r="BR714" i="11"/>
  <c r="BR713" i="11"/>
  <c r="BR684" i="11"/>
  <c r="BR696" i="11"/>
  <c r="BR693" i="11"/>
  <c r="BR662" i="11"/>
  <c r="BR669" i="11"/>
  <c r="BR695" i="11"/>
  <c r="BR671" i="11"/>
  <c r="BR659" i="11"/>
  <c r="BR678" i="11"/>
  <c r="BR632" i="11"/>
  <c r="BR639" i="11"/>
  <c r="BR586" i="11"/>
  <c r="BR630" i="11"/>
  <c r="BR593" i="11"/>
  <c r="BR642" i="11"/>
  <c r="BR554" i="11"/>
  <c r="BR548" i="11"/>
  <c r="BR591" i="11"/>
  <c r="BR538" i="11"/>
  <c r="BR568" i="11"/>
  <c r="BR559" i="11"/>
  <c r="BR536" i="11"/>
  <c r="BR550" i="11"/>
  <c r="BR531" i="11"/>
  <c r="BR501" i="11"/>
  <c r="BR474" i="11"/>
  <c r="BR482" i="11"/>
  <c r="BR460" i="11"/>
  <c r="BR484" i="11"/>
  <c r="BR438" i="11"/>
  <c r="BR463" i="11"/>
  <c r="BR417" i="11"/>
  <c r="BR399" i="11"/>
  <c r="BR423" i="11"/>
  <c r="BR416" i="11"/>
  <c r="BR350" i="11"/>
  <c r="BR369" i="11"/>
  <c r="BR400" i="11"/>
  <c r="BR404" i="11"/>
  <c r="BR308" i="11"/>
  <c r="BR329" i="11"/>
  <c r="BR371" i="11"/>
  <c r="BR387" i="11"/>
  <c r="BR311" i="11"/>
  <c r="BR374" i="11"/>
  <c r="BR262" i="11"/>
  <c r="BR306" i="11"/>
  <c r="BR356" i="11"/>
  <c r="BR249" i="11"/>
  <c r="BR248" i="11"/>
  <c r="BR268" i="11"/>
  <c r="BR298" i="11"/>
  <c r="BR217" i="11"/>
  <c r="BR233" i="11"/>
  <c r="BR219" i="11"/>
  <c r="BR139" i="11"/>
  <c r="BR130" i="11"/>
  <c r="BR206" i="11"/>
  <c r="BR164" i="11"/>
  <c r="BR223" i="11"/>
  <c r="BR146" i="11"/>
  <c r="BR191" i="11"/>
  <c r="BR185" i="11"/>
  <c r="BR119" i="11"/>
  <c r="BR167" i="11"/>
  <c r="BR98" i="11"/>
  <c r="BR54" i="11"/>
  <c r="BR134" i="11"/>
  <c r="BR63" i="11"/>
  <c r="BR27" i="11"/>
  <c r="BR84" i="11"/>
  <c r="BR32" i="11"/>
  <c r="BR103" i="11"/>
  <c r="BR67" i="11"/>
  <c r="BR37" i="11"/>
  <c r="BR25" i="11"/>
  <c r="BR967" i="11"/>
  <c r="BR961" i="11"/>
  <c r="BR950" i="11"/>
  <c r="BR947" i="11"/>
  <c r="BR945" i="11"/>
  <c r="BR921" i="11"/>
  <c r="BR909" i="11"/>
  <c r="BR920" i="11"/>
  <c r="BR893" i="11"/>
  <c r="BR900" i="11"/>
  <c r="BR887" i="11"/>
  <c r="BR875" i="11"/>
  <c r="BR836" i="11"/>
  <c r="BR838" i="11"/>
  <c r="BR844" i="11"/>
  <c r="BR833" i="11"/>
  <c r="BR816" i="11"/>
  <c r="BR804" i="11"/>
  <c r="BR805" i="11"/>
  <c r="BR790" i="11"/>
  <c r="BR786" i="11"/>
  <c r="BR774" i="11"/>
  <c r="BR756" i="11"/>
  <c r="BR750" i="11"/>
  <c r="BR757" i="11"/>
  <c r="BR741" i="11"/>
  <c r="BR733" i="11"/>
  <c r="BR706" i="11"/>
  <c r="BR705" i="11"/>
  <c r="BR676" i="11"/>
  <c r="BR720" i="11"/>
  <c r="BR681" i="11"/>
  <c r="BR690" i="11"/>
  <c r="BR661" i="11"/>
  <c r="BR689" i="11"/>
  <c r="BR672" i="11"/>
  <c r="BR637" i="11"/>
  <c r="BR620" i="11"/>
  <c r="BR624" i="11"/>
  <c r="BR631" i="11"/>
  <c r="BR577" i="11"/>
  <c r="BR589" i="11"/>
  <c r="BR644" i="11"/>
  <c r="BR608" i="11"/>
  <c r="BR545" i="11"/>
  <c r="BR567" i="11"/>
  <c r="BR556" i="11"/>
  <c r="BR530" i="11"/>
  <c r="BR513" i="11"/>
  <c r="BR532" i="11"/>
  <c r="BR520" i="11"/>
  <c r="BR519" i="11"/>
  <c r="BR510" i="11"/>
  <c r="BR487" i="11"/>
  <c r="BR466" i="11"/>
  <c r="BR461" i="11"/>
  <c r="BR472" i="11"/>
  <c r="BR476" i="11"/>
  <c r="BR430" i="11"/>
  <c r="BR449" i="11"/>
  <c r="BR409" i="11"/>
  <c r="BR447" i="11"/>
  <c r="BR454" i="11"/>
  <c r="BR394" i="11"/>
  <c r="BR327" i="11"/>
  <c r="BR341" i="11"/>
  <c r="BR368" i="11"/>
  <c r="BR380" i="11"/>
  <c r="BR403" i="11"/>
  <c r="BR312" i="11"/>
  <c r="BR338" i="11"/>
  <c r="BR357" i="11"/>
  <c r="BR436" i="11"/>
  <c r="BR319" i="11"/>
  <c r="BR254" i="11"/>
  <c r="BR301" i="11"/>
  <c r="BR282" i="11"/>
  <c r="BR304" i="11"/>
  <c r="BR239" i="11"/>
  <c r="BR260" i="11"/>
  <c r="BR965" i="11"/>
  <c r="BR941" i="11"/>
  <c r="BR892" i="11"/>
  <c r="BR860" i="11"/>
  <c r="BR831" i="11"/>
  <c r="BR794" i="11"/>
  <c r="BR789" i="11"/>
  <c r="BR753" i="11"/>
  <c r="BR710" i="11"/>
  <c r="BR700" i="11"/>
  <c r="BR657" i="11"/>
  <c r="BR667" i="11"/>
  <c r="BR636" i="11"/>
  <c r="BR573" i="11"/>
  <c r="BR638" i="11"/>
  <c r="BR595" i="11"/>
  <c r="BR521" i="11"/>
  <c r="BR523" i="11"/>
  <c r="BR453" i="11"/>
  <c r="BR525" i="11"/>
  <c r="BR459" i="11"/>
  <c r="BR427" i="11"/>
  <c r="BR323" i="11"/>
  <c r="BR384" i="11"/>
  <c r="BR375" i="11"/>
  <c r="BR432" i="11"/>
  <c r="BR303" i="11"/>
  <c r="BR269" i="11"/>
  <c r="BR289" i="11"/>
  <c r="BR313" i="11"/>
  <c r="BR122" i="11"/>
  <c r="BR201" i="11"/>
  <c r="BR200" i="11"/>
  <c r="BR168" i="11"/>
  <c r="BR246" i="11"/>
  <c r="BR86" i="11"/>
  <c r="BR93" i="11"/>
  <c r="BR113" i="11"/>
  <c r="BR147" i="11"/>
  <c r="BR61" i="11"/>
  <c r="BR962" i="11"/>
  <c r="BR922" i="11"/>
  <c r="BR902" i="11"/>
  <c r="BR851" i="11"/>
  <c r="BR809" i="11"/>
  <c r="BR781" i="11"/>
  <c r="BR760" i="11"/>
  <c r="BR735" i="11"/>
  <c r="BR702" i="11"/>
  <c r="BR692" i="11"/>
  <c r="BR673" i="11"/>
  <c r="BR668" i="11"/>
  <c r="BR628" i="11"/>
  <c r="BR585" i="11"/>
  <c r="BR587" i="11"/>
  <c r="BR582" i="11"/>
  <c r="BR496" i="11"/>
  <c r="BR506" i="11"/>
  <c r="BR470" i="11"/>
  <c r="BR488" i="11"/>
  <c r="BR445" i="11"/>
  <c r="BR419" i="11"/>
  <c r="BR381" i="11"/>
  <c r="BR344" i="11"/>
  <c r="BR343" i="11"/>
  <c r="BR378" i="11"/>
  <c r="BR295" i="11"/>
  <c r="BR244" i="11"/>
  <c r="BR272" i="11"/>
  <c r="BR297" i="11"/>
  <c r="BR118" i="11"/>
  <c r="BR196" i="11"/>
  <c r="BR182" i="11"/>
  <c r="BR163" i="11"/>
  <c r="BR242" i="11"/>
  <c r="BR82" i="11"/>
  <c r="BR89" i="11"/>
  <c r="BR20" i="11"/>
  <c r="BR23" i="11"/>
  <c r="BR57" i="11"/>
  <c r="BR951" i="11"/>
  <c r="BR917" i="11"/>
  <c r="BR889" i="11"/>
  <c r="BR883" i="11"/>
  <c r="BR814" i="11"/>
  <c r="BR780" i="11"/>
  <c r="BR752" i="11"/>
  <c r="BR746" i="11"/>
  <c r="BR721" i="11"/>
  <c r="BR716" i="11"/>
  <c r="BR665" i="11"/>
  <c r="BR664" i="11"/>
  <c r="BR615" i="11"/>
  <c r="BR614" i="11"/>
  <c r="BR566" i="11"/>
  <c r="BR575" i="11"/>
  <c r="BR533" i="11"/>
  <c r="BR539" i="11"/>
  <c r="BR462" i="11"/>
  <c r="BR480" i="11"/>
  <c r="BR425" i="11"/>
  <c r="BR452" i="11"/>
  <c r="BR360" i="11"/>
  <c r="BR317" i="11"/>
  <c r="BR316" i="11"/>
  <c r="BR370" i="11"/>
  <c r="BR245" i="11"/>
  <c r="BR235" i="11"/>
  <c r="BR225" i="11"/>
  <c r="BR228" i="11"/>
  <c r="BR188" i="11"/>
  <c r="BR169" i="11"/>
  <c r="BR150" i="11"/>
  <c r="BR190" i="11"/>
  <c r="BR176" i="11"/>
  <c r="BR58" i="11"/>
  <c r="BR69" i="11"/>
  <c r="BR88" i="11"/>
  <c r="BR106" i="11"/>
  <c r="BR41" i="11"/>
  <c r="BR11" i="11"/>
  <c r="BR960" i="11"/>
  <c r="BR911" i="11"/>
  <c r="BR861" i="11"/>
  <c r="BR841" i="11"/>
  <c r="BR807" i="11"/>
  <c r="BR767" i="11"/>
  <c r="BR742" i="11"/>
  <c r="BR740" i="11"/>
  <c r="BR709" i="11"/>
  <c r="BR719" i="11"/>
  <c r="BR648" i="11"/>
  <c r="BR641" i="11"/>
  <c r="BR643" i="11"/>
  <c r="BR576" i="11"/>
  <c r="BR549" i="11"/>
  <c r="BR542" i="11"/>
  <c r="BR529" i="11"/>
  <c r="BR514" i="11"/>
  <c r="BR486" i="11"/>
  <c r="BR471" i="11"/>
  <c r="BR413" i="11"/>
  <c r="BR424" i="11"/>
  <c r="BR335" i="11"/>
  <c r="BR410" i="11"/>
  <c r="BR391" i="11"/>
  <c r="BR299" i="11"/>
  <c r="BR307" i="11"/>
  <c r="BR277" i="11"/>
  <c r="BR342" i="11"/>
  <c r="BR205" i="11"/>
  <c r="BR126" i="11"/>
  <c r="BR160" i="11"/>
  <c r="BR141" i="11"/>
  <c r="BR181" i="11"/>
  <c r="BR162" i="11"/>
  <c r="BR46" i="11"/>
  <c r="BR59" i="11"/>
  <c r="BR68" i="11"/>
  <c r="BR99" i="11"/>
  <c r="BR33" i="11"/>
  <c r="BR8" i="11"/>
  <c r="BR936" i="11"/>
  <c r="BR908" i="11"/>
  <c r="BR873" i="11"/>
  <c r="BR832" i="11"/>
  <c r="BR787" i="11"/>
  <c r="BR783" i="11"/>
  <c r="BR766" i="11"/>
  <c r="BR759" i="11"/>
  <c r="BR701" i="11"/>
  <c r="BR691" i="11"/>
  <c r="BR647" i="11"/>
  <c r="BR633" i="11"/>
  <c r="BR635" i="11"/>
  <c r="BR597" i="11"/>
  <c r="BR564" i="11"/>
  <c r="BR534" i="11"/>
  <c r="BR543" i="11"/>
  <c r="BR541" i="11"/>
  <c r="BR478" i="11"/>
  <c r="BR442" i="11"/>
  <c r="BR401" i="11"/>
  <c r="BR407" i="11"/>
  <c r="BR402" i="11"/>
  <c r="BR367" i="11"/>
  <c r="BR362" i="11"/>
  <c r="BR275" i="11"/>
  <c r="BR274" i="11"/>
  <c r="BR264" i="11"/>
  <c r="BR280" i="11"/>
  <c r="BR180" i="11"/>
  <c r="BR237" i="11"/>
  <c r="BR151" i="11"/>
  <c r="BR137" i="11"/>
  <c r="BR172" i="11"/>
  <c r="BR144" i="11"/>
  <c r="BR42" i="11"/>
  <c r="BR55" i="11"/>
  <c r="BR64" i="11"/>
  <c r="BR95" i="11"/>
  <c r="BR29" i="11"/>
  <c r="BR12" i="11"/>
  <c r="BR948" i="11"/>
  <c r="BR927" i="11"/>
  <c r="BR867" i="11"/>
  <c r="BR835" i="11"/>
  <c r="BR810" i="11"/>
  <c r="BR801" i="11"/>
  <c r="BR769" i="11"/>
  <c r="BR737" i="11"/>
  <c r="BR688" i="11"/>
  <c r="BR675" i="11"/>
  <c r="BR687" i="11"/>
  <c r="BR607" i="11"/>
  <c r="BR627" i="11"/>
  <c r="BR584" i="11"/>
  <c r="BR553" i="11"/>
  <c r="BR526" i="11"/>
  <c r="BR524" i="11"/>
  <c r="BR518" i="11"/>
  <c r="BR457" i="11"/>
  <c r="BR434" i="11"/>
  <c r="BR473" i="11"/>
  <c r="BR390" i="11"/>
  <c r="BR385" i="11"/>
  <c r="BR348" i="11"/>
  <c r="BR351" i="11"/>
  <c r="BR258" i="11"/>
  <c r="BR253" i="11"/>
  <c r="BR256" i="11"/>
  <c r="BR267" i="11"/>
  <c r="BR175" i="11"/>
  <c r="BR227" i="11"/>
  <c r="BR129" i="11"/>
  <c r="BR133" i="11"/>
  <c r="BR158" i="11"/>
  <c r="BR127" i="11"/>
  <c r="BR38" i="11"/>
  <c r="BR51" i="11"/>
  <c r="BR60" i="11"/>
  <c r="BR87" i="11"/>
  <c r="BR24" i="11"/>
  <c r="BR871" i="11"/>
  <c r="BR758" i="11"/>
  <c r="BR683" i="11"/>
  <c r="BR569" i="11"/>
  <c r="BR477" i="11"/>
  <c r="BR364" i="11"/>
  <c r="BR240" i="11"/>
  <c r="BR165" i="11"/>
  <c r="BR102" i="11"/>
  <c r="BR71" i="11"/>
  <c r="BR840" i="11"/>
  <c r="BR761" i="11"/>
  <c r="BR679" i="11"/>
  <c r="BR561" i="11"/>
  <c r="BR455" i="11"/>
  <c r="BR326" i="11"/>
  <c r="BR294" i="11"/>
  <c r="BR203" i="11"/>
  <c r="BR94" i="11"/>
  <c r="BR65" i="11"/>
  <c r="BR822" i="11"/>
  <c r="BR728" i="11"/>
  <c r="BR645" i="11"/>
  <c r="BR546" i="11"/>
  <c r="BR426" i="11"/>
  <c r="BR325" i="11"/>
  <c r="BR300" i="11"/>
  <c r="BR224" i="11"/>
  <c r="BR138" i="11"/>
  <c r="BR104" i="11"/>
  <c r="BR968" i="11"/>
  <c r="BR820" i="11"/>
  <c r="BR727" i="11"/>
  <c r="BR611" i="11"/>
  <c r="BR535" i="11"/>
  <c r="BR467" i="11"/>
  <c r="BR420" i="11"/>
  <c r="BR293" i="11"/>
  <c r="BR222" i="11"/>
  <c r="BR112" i="11"/>
  <c r="BR14" i="11"/>
  <c r="BR935" i="11"/>
  <c r="BR803" i="11"/>
  <c r="BR680" i="11"/>
  <c r="BR590" i="11"/>
  <c r="BR516" i="11"/>
  <c r="BR451" i="11"/>
  <c r="BR315" i="11"/>
  <c r="BR251" i="11"/>
  <c r="BR210" i="11"/>
  <c r="BR31" i="11"/>
  <c r="BR915" i="11"/>
  <c r="BR793" i="11"/>
  <c r="BR666" i="11"/>
  <c r="BR626" i="11"/>
  <c r="BR489" i="11"/>
  <c r="BR355" i="11"/>
  <c r="BR250" i="11"/>
  <c r="BR148" i="11"/>
  <c r="BR123" i="11"/>
  <c r="BR36" i="11"/>
  <c r="BR894" i="11"/>
  <c r="BR770" i="11"/>
  <c r="BR658" i="11"/>
  <c r="BR583" i="11"/>
  <c r="BR483" i="11"/>
  <c r="BR336" i="11"/>
  <c r="BR309" i="11"/>
  <c r="BR135" i="11"/>
  <c r="BR114" i="11"/>
  <c r="BR19" i="11"/>
  <c r="BR495" i="11"/>
  <c r="BR443" i="11"/>
  <c r="BR302" i="11"/>
  <c r="BR346" i="11"/>
  <c r="BR942" i="11"/>
  <c r="BR177" i="11"/>
  <c r="BR802" i="11"/>
  <c r="BR21" i="11"/>
  <c r="BR731" i="11"/>
  <c r="BR581" i="11"/>
  <c r="BR9" i="11"/>
  <c r="BR13" i="11"/>
  <c r="S20" i="7"/>
  <c r="Y20" i="7" s="1"/>
  <c r="Y19" i="5"/>
  <c r="Y19" i="4"/>
  <c r="S33" i="7"/>
  <c r="Y33" i="7" s="1"/>
  <c r="Y32" i="4"/>
  <c r="Y32" i="5"/>
  <c r="BS10" i="11"/>
  <c r="BS12" i="11"/>
  <c r="BS11" i="11"/>
  <c r="BS8" i="11"/>
  <c r="BS968" i="11"/>
  <c r="BS959" i="11"/>
  <c r="BS954" i="11"/>
  <c r="BS942" i="11"/>
  <c r="BS929" i="11"/>
  <c r="BS918" i="11"/>
  <c r="BS911" i="11"/>
  <c r="BS915" i="11"/>
  <c r="BS966" i="11"/>
  <c r="BS952" i="11"/>
  <c r="BS944" i="11"/>
  <c r="BS941" i="11"/>
  <c r="BS925" i="11"/>
  <c r="BS916" i="11"/>
  <c r="BS908" i="11"/>
  <c r="BS965" i="11"/>
  <c r="BS950" i="11"/>
  <c r="BS940" i="11"/>
  <c r="BS936" i="11"/>
  <c r="BS924" i="11"/>
  <c r="BS939" i="11"/>
  <c r="BS907" i="11"/>
  <c r="BS898" i="11"/>
  <c r="BS972" i="11"/>
  <c r="BS960" i="11"/>
  <c r="BS943" i="11"/>
  <c r="BS935" i="11"/>
  <c r="BS913" i="11"/>
  <c r="BS899" i="11"/>
  <c r="BS890" i="11"/>
  <c r="BS883" i="11"/>
  <c r="BS882" i="11"/>
  <c r="BS836" i="11"/>
  <c r="BS861" i="11"/>
  <c r="BS854" i="11"/>
  <c r="BS833" i="11"/>
  <c r="BS812" i="11"/>
  <c r="BS832" i="11"/>
  <c r="BS793" i="11"/>
  <c r="BS792" i="11"/>
  <c r="BS794" i="11"/>
  <c r="BS775" i="11"/>
  <c r="BS785" i="11"/>
  <c r="BS759" i="11"/>
  <c r="BS762" i="11"/>
  <c r="BS756" i="11"/>
  <c r="BS739" i="11"/>
  <c r="BS726" i="11"/>
  <c r="BS696" i="11"/>
  <c r="BS679" i="11"/>
  <c r="BS710" i="11"/>
  <c r="BS670" i="11"/>
  <c r="BS701" i="11"/>
  <c r="BS713" i="11"/>
  <c r="BS695" i="11"/>
  <c r="BS705" i="11"/>
  <c r="BS681" i="11"/>
  <c r="BS645" i="11"/>
  <c r="BS628" i="11"/>
  <c r="BS662" i="11"/>
  <c r="BS655" i="11"/>
  <c r="BS594" i="11"/>
  <c r="BS593" i="11"/>
  <c r="BS596" i="11"/>
  <c r="BS566" i="11"/>
  <c r="BS562" i="11"/>
  <c r="BS582" i="11"/>
  <c r="BS538" i="11"/>
  <c r="BS577" i="11"/>
  <c r="BS517" i="11"/>
  <c r="BS543" i="11"/>
  <c r="BS495" i="11"/>
  <c r="BS539" i="11"/>
  <c r="BS518" i="11"/>
  <c r="BS466" i="11"/>
  <c r="BS478" i="11"/>
  <c r="BS485" i="11"/>
  <c r="BS484" i="11"/>
  <c r="BS438" i="11"/>
  <c r="BS406" i="11"/>
  <c r="BS429" i="11"/>
  <c r="BS400" i="11"/>
  <c r="BS440" i="11"/>
  <c r="BS435" i="11"/>
  <c r="BS403" i="11"/>
  <c r="BS335" i="11"/>
  <c r="BS354" i="11"/>
  <c r="BS380" i="11"/>
  <c r="BS348" i="11"/>
  <c r="BS371" i="11"/>
  <c r="BS387" i="11"/>
  <c r="BS487" i="11"/>
  <c r="BS337" i="11"/>
  <c r="BS386" i="11"/>
  <c r="BS245" i="11"/>
  <c r="BS327" i="11"/>
  <c r="BS253" i="11"/>
  <c r="BS269" i="11"/>
  <c r="BS308" i="11"/>
  <c r="BS234" i="11"/>
  <c r="BS289" i="11"/>
  <c r="BS280" i="11"/>
  <c r="BS311" i="11"/>
  <c r="BS228" i="11"/>
  <c r="BS279" i="11"/>
  <c r="BS130" i="11"/>
  <c r="BS152" i="11"/>
  <c r="BS201" i="11"/>
  <c r="BS200" i="11"/>
  <c r="BS137" i="11"/>
  <c r="BS163" i="11"/>
  <c r="BS172" i="11"/>
  <c r="BS202" i="11"/>
  <c r="BS205" i="11"/>
  <c r="BS135" i="11"/>
  <c r="BS89" i="11"/>
  <c r="BS51" i="11"/>
  <c r="BS107" i="11"/>
  <c r="BS64" i="11"/>
  <c r="BS23" i="11"/>
  <c r="BS83" i="11"/>
  <c r="BS53" i="11"/>
  <c r="BS15" i="11"/>
  <c r="BS98" i="11"/>
  <c r="BS54" i="11"/>
  <c r="BS971" i="11"/>
  <c r="BS958" i="11"/>
  <c r="BS948" i="11"/>
  <c r="BS923" i="11"/>
  <c r="BS912" i="11"/>
  <c r="BS897" i="11"/>
  <c r="BS886" i="11"/>
  <c r="BS903" i="11"/>
  <c r="BS875" i="11"/>
  <c r="BS860" i="11"/>
  <c r="BS851" i="11"/>
  <c r="BS849" i="11"/>
  <c r="BS874" i="11"/>
  <c r="BS808" i="11"/>
  <c r="BS823" i="11"/>
  <c r="BS789" i="11"/>
  <c r="BS805" i="11"/>
  <c r="BS790" i="11"/>
  <c r="BS771" i="11"/>
  <c r="BS782" i="11"/>
  <c r="BS755" i="11"/>
  <c r="BS758" i="11"/>
  <c r="BS752" i="11"/>
  <c r="BS732" i="11"/>
  <c r="BS727" i="11"/>
  <c r="BS692" i="11"/>
  <c r="BS675" i="11"/>
  <c r="BS706" i="11"/>
  <c r="BS721" i="11"/>
  <c r="BS686" i="11"/>
  <c r="BS682" i="11"/>
  <c r="BS678" i="11"/>
  <c r="BS689" i="11"/>
  <c r="BS658" i="11"/>
  <c r="BS620" i="11"/>
  <c r="BS624" i="11"/>
  <c r="BS654" i="11"/>
  <c r="BS604" i="11"/>
  <c r="BS585" i="11"/>
  <c r="BS584" i="11"/>
  <c r="BS592" i="11"/>
  <c r="BS634" i="11"/>
  <c r="BS558" i="11"/>
  <c r="BS581" i="11"/>
  <c r="BS534" i="11"/>
  <c r="BS568" i="11"/>
  <c r="BS504" i="11"/>
  <c r="BS536" i="11"/>
  <c r="BS554" i="11"/>
  <c r="BS531" i="11"/>
  <c r="BS535" i="11"/>
  <c r="BS462" i="11"/>
  <c r="BS461" i="11"/>
  <c r="BS481" i="11"/>
  <c r="BS480" i="11"/>
  <c r="BS434" i="11"/>
  <c r="BS458" i="11"/>
  <c r="BS425" i="11"/>
  <c r="BS501" i="11"/>
  <c r="BS436" i="11"/>
  <c r="BS431" i="11"/>
  <c r="BS455" i="11"/>
  <c r="BS331" i="11"/>
  <c r="BS349" i="11"/>
  <c r="BS344" i="11"/>
  <c r="BS329" i="11"/>
  <c r="BS343" i="11"/>
  <c r="BS362" i="11"/>
  <c r="BS382" i="11"/>
  <c r="BS319" i="11"/>
  <c r="BS365" i="11"/>
  <c r="BS236" i="11"/>
  <c r="BS317" i="11"/>
  <c r="BS249" i="11"/>
  <c r="BS248" i="11"/>
  <c r="BS281" i="11"/>
  <c r="BS230" i="11"/>
  <c r="BS272" i="11"/>
  <c r="BS267" i="11"/>
  <c r="BS297" i="11"/>
  <c r="BS224" i="11"/>
  <c r="BS275" i="11"/>
  <c r="BS126" i="11"/>
  <c r="BS147" i="11"/>
  <c r="BS196" i="11"/>
  <c r="BS182" i="11"/>
  <c r="BS133" i="11"/>
  <c r="BS132" i="11"/>
  <c r="BS158" i="11"/>
  <c r="BS194" i="11"/>
  <c r="BS180" i="11"/>
  <c r="BS122" i="11"/>
  <c r="BS81" i="11"/>
  <c r="BS47" i="11"/>
  <c r="BS20" i="11"/>
  <c r="BS60" i="11"/>
  <c r="BS18" i="11"/>
  <c r="BS79" i="11"/>
  <c r="BS49" i="11"/>
  <c r="BS114" i="11"/>
  <c r="BS94" i="11"/>
  <c r="BS46" i="11"/>
  <c r="BS9" i="11"/>
  <c r="BS970" i="11"/>
  <c r="BS951" i="11"/>
  <c r="BS947" i="11"/>
  <c r="BS922" i="11"/>
  <c r="BS909" i="11"/>
  <c r="BS896" i="11"/>
  <c r="BS902" i="11"/>
  <c r="BS873" i="11"/>
  <c r="BS871" i="11"/>
  <c r="BS857" i="11"/>
  <c r="BS858" i="11"/>
  <c r="BS839" i="11"/>
  <c r="BS845" i="11"/>
  <c r="BS824" i="11"/>
  <c r="BS814" i="11"/>
  <c r="BS784" i="11"/>
  <c r="BS803" i="11"/>
  <c r="BS804" i="11"/>
  <c r="BS766" i="11"/>
  <c r="BS778" i="11"/>
  <c r="BS751" i="11"/>
  <c r="BS761" i="11"/>
  <c r="BS750" i="11"/>
  <c r="BS723" i="11"/>
  <c r="BS717" i="11"/>
  <c r="BS728" i="11"/>
  <c r="BS722" i="11"/>
  <c r="BS702" i="11"/>
  <c r="BS690" i="11"/>
  <c r="BS684" i="11"/>
  <c r="BS680" i="11"/>
  <c r="BS676" i="11"/>
  <c r="BS699" i="11"/>
  <c r="BS641" i="11"/>
  <c r="BS611" i="11"/>
  <c r="BS615" i="11"/>
  <c r="BS639" i="11"/>
  <c r="BS642" i="11"/>
  <c r="BS630" i="11"/>
  <c r="BS607" i="11"/>
  <c r="BS612" i="11"/>
  <c r="BS603" i="11"/>
  <c r="BS544" i="11"/>
  <c r="BS556" i="11"/>
  <c r="BS530" i="11"/>
  <c r="BS559" i="11"/>
  <c r="BS500" i="11"/>
  <c r="BS524" i="11"/>
  <c r="BS553" i="11"/>
  <c r="BS514" i="11"/>
  <c r="BS513" i="11"/>
  <c r="BS523" i="11"/>
  <c r="BS457" i="11"/>
  <c r="BS477" i="11"/>
  <c r="BS476" i="11"/>
  <c r="BS430" i="11"/>
  <c r="BS463" i="11"/>
  <c r="BS417" i="11"/>
  <c r="BS483" i="11"/>
  <c r="BS432" i="11"/>
  <c r="BS427" i="11"/>
  <c r="BS408" i="11"/>
  <c r="BS322" i="11"/>
  <c r="BS340" i="11"/>
  <c r="BS334" i="11"/>
  <c r="BS325" i="11"/>
  <c r="BS338" i="11"/>
  <c r="BS357" i="11"/>
  <c r="BS378" i="11"/>
  <c r="BS306" i="11"/>
  <c r="BS303" i="11"/>
  <c r="BS227" i="11"/>
  <c r="BS307" i="11"/>
  <c r="BS240" i="11"/>
  <c r="BS244" i="11"/>
  <c r="BS277" i="11"/>
  <c r="BS323" i="11"/>
  <c r="BS243" i="11"/>
  <c r="BS263" i="11"/>
  <c r="BS292" i="11"/>
  <c r="BS220" i="11"/>
  <c r="BS262" i="11"/>
  <c r="BS117" i="11"/>
  <c r="BS138" i="11"/>
  <c r="BS192" i="11"/>
  <c r="BS173" i="11"/>
  <c r="BS120" i="11"/>
  <c r="BS128" i="11"/>
  <c r="BS145" i="11"/>
  <c r="BS176" i="11"/>
  <c r="BS175" i="11"/>
  <c r="BS118" i="11"/>
  <c r="BS77" i="11"/>
  <c r="BS39" i="11"/>
  <c r="BS100" i="11"/>
  <c r="BS52" i="11"/>
  <c r="BS108" i="11"/>
  <c r="BS75" i="11"/>
  <c r="BS45" i="11"/>
  <c r="BS111" i="11"/>
  <c r="BS86" i="11"/>
  <c r="BS42" i="11"/>
  <c r="BS969" i="11"/>
  <c r="BS957" i="11"/>
  <c r="BS945" i="11"/>
  <c r="BS921" i="11"/>
  <c r="BS906" i="11"/>
  <c r="BS895" i="11"/>
  <c r="BS900" i="11"/>
  <c r="BS869" i="11"/>
  <c r="BS866" i="11"/>
  <c r="BS848" i="11"/>
  <c r="BS856" i="11"/>
  <c r="BS830" i="11"/>
  <c r="BS838" i="11"/>
  <c r="BS820" i="11"/>
  <c r="BS810" i="11"/>
  <c r="BS818" i="11"/>
  <c r="BS799" i="11"/>
  <c r="BS772" i="11"/>
  <c r="BS779" i="11"/>
  <c r="BS773" i="11"/>
  <c r="BS746" i="11"/>
  <c r="BS757" i="11"/>
  <c r="BS749" i="11"/>
  <c r="BS736" i="11"/>
  <c r="BS725" i="11"/>
  <c r="BS720" i="11"/>
  <c r="BS719" i="11"/>
  <c r="BS698" i="11"/>
  <c r="BS688" i="11"/>
  <c r="BS673" i="11"/>
  <c r="BS656" i="11"/>
  <c r="BS672" i="11"/>
  <c r="BS685" i="11"/>
  <c r="BS637" i="11"/>
  <c r="BS606" i="11"/>
  <c r="BS610" i="11"/>
  <c r="BS635" i="11"/>
  <c r="BS638" i="11"/>
  <c r="BS609" i="11"/>
  <c r="BS579" i="11"/>
  <c r="BS608" i="11"/>
  <c r="BS599" i="11"/>
  <c r="BS540" i="11"/>
  <c r="BS583" i="11"/>
  <c r="BS590" i="11"/>
  <c r="BS550" i="11"/>
  <c r="BS532" i="11"/>
  <c r="BS520" i="11"/>
  <c r="BS525" i="11"/>
  <c r="BS510" i="11"/>
  <c r="BS519" i="11"/>
  <c r="BS505" i="11"/>
  <c r="BS506" i="11"/>
  <c r="BS496" i="11"/>
  <c r="BS471" i="11"/>
  <c r="BS426" i="11"/>
  <c r="BS459" i="11"/>
  <c r="BS413" i="11"/>
  <c r="BS460" i="11"/>
  <c r="BS428" i="11"/>
  <c r="BS423" i="11"/>
  <c r="BS399" i="11"/>
  <c r="BS318" i="11"/>
  <c r="BS326" i="11"/>
  <c r="BS330" i="11"/>
  <c r="BS312" i="11"/>
  <c r="BS316" i="11"/>
  <c r="BS351" i="11"/>
  <c r="BS374" i="11"/>
  <c r="BS453" i="11"/>
  <c r="BS301" i="11"/>
  <c r="BS223" i="11"/>
  <c r="BS282" i="11"/>
  <c r="BS304" i="11"/>
  <c r="BS239" i="11"/>
  <c r="BS268" i="11"/>
  <c r="BS321" i="11"/>
  <c r="BS238" i="11"/>
  <c r="BS259" i="11"/>
  <c r="BS288" i="11"/>
  <c r="BS212" i="11"/>
  <c r="BS241" i="11"/>
  <c r="BS250" i="11"/>
  <c r="BS134" i="11"/>
  <c r="BS187" i="11"/>
  <c r="BS159" i="11"/>
  <c r="BS214" i="11"/>
  <c r="BS232" i="11"/>
  <c r="BS140" i="11"/>
  <c r="BS167" i="11"/>
  <c r="BS166" i="11"/>
  <c r="BS113" i="11"/>
  <c r="BS73" i="11"/>
  <c r="BS35" i="11"/>
  <c r="BS96" i="11"/>
  <c r="BS48" i="11"/>
  <c r="BS106" i="11"/>
  <c r="BS71" i="11"/>
  <c r="BS41" i="11"/>
  <c r="BS104" i="11"/>
  <c r="BS82" i="11"/>
  <c r="BS38" i="11"/>
  <c r="BS967" i="11"/>
  <c r="BS953" i="11"/>
  <c r="BS933" i="11"/>
  <c r="BS920" i="11"/>
  <c r="BS905" i="11"/>
  <c r="BS894" i="11"/>
  <c r="BS889" i="11"/>
  <c r="BS877" i="11"/>
  <c r="BS862" i="11"/>
  <c r="BS844" i="11"/>
  <c r="BS850" i="11"/>
  <c r="BS826" i="11"/>
  <c r="BS831" i="11"/>
  <c r="BS816" i="11"/>
  <c r="BS806" i="11"/>
  <c r="BS817" i="11"/>
  <c r="BS795" i="11"/>
  <c r="BS780" i="11"/>
  <c r="BS774" i="11"/>
  <c r="BS769" i="11"/>
  <c r="BS777" i="11"/>
  <c r="BS753" i="11"/>
  <c r="BS730" i="11"/>
  <c r="BS731" i="11"/>
  <c r="BS712" i="11"/>
  <c r="BS716" i="11"/>
  <c r="BS741" i="11"/>
  <c r="BS694" i="11"/>
  <c r="BS657" i="11"/>
  <c r="BS669" i="11"/>
  <c r="BS652" i="11"/>
  <c r="BS668" i="11"/>
  <c r="BS671" i="11"/>
  <c r="BS633" i="11"/>
  <c r="BS650" i="11"/>
  <c r="BS651" i="11"/>
  <c r="BS631" i="11"/>
  <c r="BS666" i="11"/>
  <c r="BS589" i="11"/>
  <c r="BS575" i="11"/>
  <c r="BS587" i="11"/>
  <c r="BS595" i="11"/>
  <c r="BS569" i="11"/>
  <c r="BS565" i="11"/>
  <c r="BS573" i="11"/>
  <c r="BS541" i="11"/>
  <c r="BS529" i="11"/>
  <c r="BS516" i="11"/>
  <c r="BS515" i="11"/>
  <c r="BS493" i="11"/>
  <c r="BS502" i="11"/>
  <c r="BS498" i="11"/>
  <c r="BS473" i="11"/>
  <c r="BS472" i="11"/>
  <c r="BS467" i="11"/>
  <c r="BS422" i="11"/>
  <c r="BS449" i="11"/>
  <c r="BS409" i="11"/>
  <c r="BS454" i="11"/>
  <c r="BS451" i="11"/>
  <c r="BS419" i="11"/>
  <c r="BS381" i="11"/>
  <c r="BS402" i="11"/>
  <c r="BS313" i="11"/>
  <c r="BS367" i="11"/>
  <c r="BS420" i="11"/>
  <c r="BS475" i="11"/>
  <c r="BS347" i="11"/>
  <c r="BS370" i="11"/>
  <c r="BS424" i="11"/>
  <c r="BS295" i="11"/>
  <c r="BS219" i="11"/>
  <c r="BS274" i="11"/>
  <c r="BS294" i="11"/>
  <c r="BS235" i="11"/>
  <c r="BS264" i="11"/>
  <c r="BS302" i="11"/>
  <c r="BS229" i="11"/>
  <c r="BS255" i="11"/>
  <c r="BS284" i="11"/>
  <c r="BS314" i="11"/>
  <c r="BS213" i="11"/>
  <c r="BS183" i="11"/>
  <c r="BS125" i="11"/>
  <c r="BS178" i="11"/>
  <c r="BS155" i="11"/>
  <c r="BS210" i="11"/>
  <c r="BS199" i="11"/>
  <c r="BS136" i="11"/>
  <c r="BS162" i="11"/>
  <c r="BS157" i="11"/>
  <c r="BS151" i="11"/>
  <c r="BS69" i="11"/>
  <c r="BS31" i="11"/>
  <c r="BS92" i="11"/>
  <c r="BS40" i="11"/>
  <c r="BS103" i="11"/>
  <c r="BS67" i="11"/>
  <c r="BS37" i="11"/>
  <c r="BS25" i="11"/>
  <c r="BS78" i="11"/>
  <c r="BS30" i="11"/>
  <c r="BS963" i="11"/>
  <c r="BS956" i="11"/>
  <c r="BS934" i="11"/>
  <c r="BS917" i="11"/>
  <c r="BS904" i="11"/>
  <c r="BS893" i="11"/>
  <c r="BS881" i="11"/>
  <c r="BS868" i="11"/>
  <c r="BS855" i="11"/>
  <c r="BS878" i="11"/>
  <c r="BS846" i="11"/>
  <c r="BS835" i="11"/>
  <c r="BS822" i="11"/>
  <c r="BS827" i="11"/>
  <c r="BS809" i="11"/>
  <c r="BS807" i="11"/>
  <c r="BS791" i="11"/>
  <c r="BS776" i="11"/>
  <c r="BS770" i="11"/>
  <c r="BS747" i="11"/>
  <c r="BS767" i="11"/>
  <c r="BS748" i="11"/>
  <c r="BS729" i="11"/>
  <c r="BS743" i="11"/>
  <c r="BS708" i="11"/>
  <c r="BS691" i="11"/>
  <c r="BS740" i="11"/>
  <c r="BS709" i="11"/>
  <c r="BS653" i="11"/>
  <c r="BS665" i="11"/>
  <c r="BS647" i="11"/>
  <c r="BS664" i="11"/>
  <c r="BS667" i="11"/>
  <c r="BS629" i="11"/>
  <c r="BS640" i="11"/>
  <c r="BS646" i="11"/>
  <c r="BS627" i="11"/>
  <c r="BS621" i="11"/>
  <c r="BS576" i="11"/>
  <c r="BS567" i="11"/>
  <c r="BS578" i="11"/>
  <c r="BS591" i="11"/>
  <c r="BS561" i="11"/>
  <c r="BS560" i="11"/>
  <c r="BS555" i="11"/>
  <c r="BS537" i="11"/>
  <c r="BS526" i="11"/>
  <c r="BS507" i="11"/>
  <c r="BS511" i="11"/>
  <c r="BS545" i="11"/>
  <c r="BS494" i="11"/>
  <c r="BS490" i="11"/>
  <c r="BS469" i="11"/>
  <c r="BS468" i="11"/>
  <c r="BS450" i="11"/>
  <c r="BS418" i="11"/>
  <c r="BS445" i="11"/>
  <c r="BS401" i="11"/>
  <c r="BS452" i="11"/>
  <c r="BS447" i="11"/>
  <c r="BS415" i="11"/>
  <c r="BS369" i="11"/>
  <c r="BS385" i="11"/>
  <c r="BS309" i="11"/>
  <c r="BS363" i="11"/>
  <c r="BS398" i="11"/>
  <c r="BS412" i="11"/>
  <c r="BS328" i="11"/>
  <c r="BS356" i="11"/>
  <c r="BS416" i="11"/>
  <c r="BS291" i="11"/>
  <c r="BS215" i="11"/>
  <c r="BS265" i="11"/>
  <c r="BS290" i="11"/>
  <c r="BS226" i="11"/>
  <c r="BS260" i="11"/>
  <c r="BS300" i="11"/>
  <c r="BS225" i="11"/>
  <c r="BS251" i="11"/>
  <c r="BS246" i="11"/>
  <c r="BS299" i="11"/>
  <c r="BS197" i="11"/>
  <c r="BS174" i="11"/>
  <c r="BS254" i="11"/>
  <c r="BS169" i="11"/>
  <c r="BS150" i="11"/>
  <c r="BS191" i="11"/>
  <c r="BS190" i="11"/>
  <c r="BS123" i="11"/>
  <c r="BS144" i="11"/>
  <c r="BS153" i="11"/>
  <c r="BS129" i="11"/>
  <c r="BS63" i="11"/>
  <c r="BS27" i="11"/>
  <c r="BS88" i="11"/>
  <c r="BS36" i="11"/>
  <c r="BS99" i="11"/>
  <c r="BS65" i="11"/>
  <c r="BS33" i="11"/>
  <c r="BS14" i="11"/>
  <c r="BS74" i="11"/>
  <c r="BS26" i="11"/>
  <c r="BS962" i="11"/>
  <c r="BS949" i="11"/>
  <c r="BS931" i="11"/>
  <c r="BS927" i="11"/>
  <c r="BS932" i="11"/>
  <c r="BS892" i="11"/>
  <c r="BS888" i="11"/>
  <c r="BS876" i="11"/>
  <c r="BS853" i="11"/>
  <c r="BS852" i="11"/>
  <c r="BS865" i="11"/>
  <c r="BS834" i="11"/>
  <c r="BS813" i="11"/>
  <c r="BS819" i="11"/>
  <c r="BS801" i="11"/>
  <c r="BS800" i="11"/>
  <c r="BS802" i="11"/>
  <c r="BS786" i="11"/>
  <c r="BS765" i="11"/>
  <c r="BS742" i="11"/>
  <c r="BS781" i="11"/>
  <c r="BS764" i="11"/>
  <c r="BS737" i="11"/>
  <c r="BS738" i="11"/>
  <c r="BS704" i="11"/>
  <c r="BS687" i="11"/>
  <c r="BS734" i="11"/>
  <c r="BS677" i="11"/>
  <c r="BS649" i="11"/>
  <c r="BS661" i="11"/>
  <c r="BS643" i="11"/>
  <c r="BS660" i="11"/>
  <c r="BS659" i="11"/>
  <c r="BS625" i="11"/>
  <c r="BS636" i="11"/>
  <c r="BS619" i="11"/>
  <c r="BS623" i="11"/>
  <c r="BS602" i="11"/>
  <c r="BS572" i="11"/>
  <c r="BS626" i="11"/>
  <c r="BS574" i="11"/>
  <c r="BS564" i="11"/>
  <c r="BS557" i="11"/>
  <c r="BS551" i="11"/>
  <c r="BS546" i="11"/>
  <c r="BS533" i="11"/>
  <c r="BS512" i="11"/>
  <c r="BS503" i="11"/>
  <c r="BS549" i="11"/>
  <c r="BS527" i="11"/>
  <c r="BS474" i="11"/>
  <c r="BS486" i="11"/>
  <c r="BS465" i="11"/>
  <c r="BS464" i="11"/>
  <c r="BS446" i="11"/>
  <c r="BS414" i="11"/>
  <c r="BS441" i="11"/>
  <c r="BS489" i="11"/>
  <c r="BS448" i="11"/>
  <c r="BS443" i="11"/>
  <c r="BS411" i="11"/>
  <c r="BS360" i="11"/>
  <c r="BS368" i="11"/>
  <c r="BS404" i="11"/>
  <c r="BS358" i="11"/>
  <c r="BS379" i="11"/>
  <c r="BS395" i="11"/>
  <c r="BS324" i="11"/>
  <c r="BS346" i="11"/>
  <c r="BS394" i="11"/>
  <c r="BS287" i="11"/>
  <c r="BS211" i="11"/>
  <c r="BS261" i="11"/>
  <c r="BS286" i="11"/>
  <c r="BS222" i="11"/>
  <c r="BS256" i="11"/>
  <c r="BS298" i="11"/>
  <c r="BS217" i="11"/>
  <c r="BS233" i="11"/>
  <c r="BS242" i="11"/>
  <c r="BS296" i="11"/>
  <c r="BS193" i="11"/>
  <c r="BS165" i="11"/>
  <c r="BS206" i="11"/>
  <c r="BS164" i="11"/>
  <c r="BS146" i="11"/>
  <c r="BS177" i="11"/>
  <c r="BS185" i="11"/>
  <c r="BS119" i="11"/>
  <c r="BS127" i="11"/>
  <c r="BS148" i="11"/>
  <c r="BS112" i="11"/>
  <c r="BS59" i="11"/>
  <c r="BS21" i="11"/>
  <c r="BS84" i="11"/>
  <c r="BS32" i="11"/>
  <c r="BS95" i="11"/>
  <c r="BS61" i="11"/>
  <c r="BS29" i="11"/>
  <c r="BS121" i="11"/>
  <c r="BS66" i="11"/>
  <c r="BS13" i="11"/>
  <c r="BS961" i="11"/>
  <c r="BS938" i="11"/>
  <c r="BS930" i="11"/>
  <c r="BS926" i="11"/>
  <c r="BS914" i="11"/>
  <c r="BS891" i="11"/>
  <c r="BS887" i="11"/>
  <c r="BS867" i="11"/>
  <c r="BS840" i="11"/>
  <c r="BS870" i="11"/>
  <c r="BS859" i="11"/>
  <c r="BS841" i="11"/>
  <c r="BS828" i="11"/>
  <c r="BS815" i="11"/>
  <c r="BS797" i="11"/>
  <c r="BS796" i="11"/>
  <c r="BS798" i="11"/>
  <c r="BS783" i="11"/>
  <c r="BS787" i="11"/>
  <c r="BS763" i="11"/>
  <c r="BS768" i="11"/>
  <c r="BS760" i="11"/>
  <c r="BS733" i="11"/>
  <c r="BS735" i="11"/>
  <c r="BS700" i="11"/>
  <c r="BS683" i="11"/>
  <c r="BS714" i="11"/>
  <c r="BS674" i="11"/>
  <c r="BS644" i="11"/>
  <c r="BS648" i="11"/>
  <c r="BS697" i="11"/>
  <c r="BS724" i="11"/>
  <c r="BS693" i="11"/>
  <c r="BS616" i="11"/>
  <c r="BS632" i="11"/>
  <c r="BS614" i="11"/>
  <c r="BS618" i="11"/>
  <c r="BS598" i="11"/>
  <c r="BS597" i="11"/>
  <c r="BS605" i="11"/>
  <c r="BS570" i="11"/>
  <c r="BS563" i="11"/>
  <c r="BS552" i="11"/>
  <c r="BS542" i="11"/>
  <c r="BS586" i="11"/>
  <c r="BS521" i="11"/>
  <c r="BS508" i="11"/>
  <c r="BS499" i="11"/>
  <c r="BS548" i="11"/>
  <c r="BS522" i="11"/>
  <c r="BS470" i="11"/>
  <c r="BS482" i="11"/>
  <c r="BS456" i="11"/>
  <c r="BS488" i="11"/>
  <c r="BS442" i="11"/>
  <c r="BS410" i="11"/>
  <c r="BS433" i="11"/>
  <c r="BS479" i="11"/>
  <c r="BS444" i="11"/>
  <c r="BS439" i="11"/>
  <c r="BS407" i="11"/>
  <c r="BS341" i="11"/>
  <c r="BS364" i="11"/>
  <c r="BS384" i="11"/>
  <c r="BS353" i="11"/>
  <c r="BS375" i="11"/>
  <c r="BS391" i="11"/>
  <c r="BS315" i="11"/>
  <c r="BS342" i="11"/>
  <c r="BS390" i="11"/>
  <c r="BS270" i="11"/>
  <c r="BS350" i="11"/>
  <c r="BS257" i="11"/>
  <c r="BS273" i="11"/>
  <c r="BS355" i="11"/>
  <c r="BS252" i="11"/>
  <c r="BS293" i="11"/>
  <c r="BS336" i="11"/>
  <c r="BS361" i="11"/>
  <c r="BS237" i="11"/>
  <c r="BS283" i="11"/>
  <c r="BS188" i="11"/>
  <c r="BS156" i="11"/>
  <c r="BS203" i="11"/>
  <c r="BS258" i="11"/>
  <c r="BS141" i="11"/>
  <c r="BS168" i="11"/>
  <c r="BS181" i="11"/>
  <c r="BS207" i="11"/>
  <c r="BS109" i="11"/>
  <c r="BS139" i="11"/>
  <c r="BS93" i="11"/>
  <c r="BS55" i="11"/>
  <c r="BS160" i="11"/>
  <c r="BS68" i="11"/>
  <c r="BS19" i="11"/>
  <c r="BS87" i="11"/>
  <c r="BS57" i="11"/>
  <c r="BS24" i="11"/>
  <c r="BS102" i="11"/>
  <c r="BS58" i="11"/>
  <c r="BG15" i="11"/>
  <c r="BG968" i="11"/>
  <c r="BG957" i="11"/>
  <c r="BG950" i="11"/>
  <c r="BG940" i="11"/>
  <c r="BG927" i="11"/>
  <c r="BG921" i="11"/>
  <c r="BG918" i="11"/>
  <c r="BG883" i="11"/>
  <c r="BG893" i="11"/>
  <c r="BG900" i="11"/>
  <c r="BG871" i="11"/>
  <c r="BG869" i="11"/>
  <c r="BG846" i="11"/>
  <c r="BG876" i="11"/>
  <c r="BG828" i="11"/>
  <c r="BG814" i="11"/>
  <c r="BG835" i="11"/>
  <c r="BG803" i="11"/>
  <c r="BG798" i="11"/>
  <c r="BG800" i="11"/>
  <c r="BG773" i="11"/>
  <c r="BG768" i="11"/>
  <c r="BG779" i="11"/>
  <c r="BG756" i="11"/>
  <c r="BG770" i="11"/>
  <c r="BG735" i="11"/>
  <c r="BG739" i="11"/>
  <c r="BG738" i="11"/>
  <c r="BG698" i="11"/>
  <c r="BG713" i="11"/>
  <c r="BG704" i="11"/>
  <c r="BG722" i="11"/>
  <c r="BG675" i="11"/>
  <c r="BG645" i="11"/>
  <c r="BG682" i="11"/>
  <c r="BG648" i="11"/>
  <c r="BG631" i="11"/>
  <c r="BG642" i="11"/>
  <c r="BG641" i="11"/>
  <c r="BG611" i="11"/>
  <c r="BG596" i="11"/>
  <c r="BG632" i="11"/>
  <c r="BG582" i="11"/>
  <c r="BG966" i="11"/>
  <c r="BG963" i="11"/>
  <c r="BG948" i="11"/>
  <c r="BG939" i="11"/>
  <c r="BG926" i="11"/>
  <c r="BG920" i="11"/>
  <c r="BG903" i="11"/>
  <c r="BG909" i="11"/>
  <c r="BG892" i="11"/>
  <c r="BG889" i="11"/>
  <c r="BG882" i="11"/>
  <c r="BG868" i="11"/>
  <c r="BG855" i="11"/>
  <c r="BG859" i="11"/>
  <c r="BG824" i="11"/>
  <c r="BG810" i="11"/>
  <c r="BG833" i="11"/>
  <c r="BG14" i="11"/>
  <c r="BG972" i="11"/>
  <c r="BG967" i="11"/>
  <c r="BG953" i="11"/>
  <c r="BG944" i="11"/>
  <c r="BG935" i="11"/>
  <c r="BG925" i="11"/>
  <c r="BG916" i="11"/>
  <c r="BG906" i="11"/>
  <c r="BG897" i="11"/>
  <c r="BG886" i="11"/>
  <c r="BG912" i="11"/>
  <c r="BG870" i="11"/>
  <c r="BG856" i="11"/>
  <c r="BG849" i="11"/>
  <c r="BG858" i="11"/>
  <c r="BG839" i="11"/>
  <c r="BG826" i="11"/>
  <c r="BG817" i="11"/>
  <c r="BG786" i="11"/>
  <c r="BG801" i="11"/>
  <c r="BG809" i="11"/>
  <c r="BG781" i="11"/>
  <c r="BG767" i="11"/>
  <c r="BG753" i="11"/>
  <c r="BG759" i="11"/>
  <c r="BG732" i="11"/>
  <c r="BG721" i="11"/>
  <c r="BG733" i="11"/>
  <c r="BG714" i="11"/>
  <c r="BG681" i="11"/>
  <c r="BG726" i="11"/>
  <c r="BG697" i="11"/>
  <c r="BG651" i="11"/>
  <c r="BG690" i="11"/>
  <c r="BG670" i="11"/>
  <c r="BG673" i="11"/>
  <c r="BG652" i="11"/>
  <c r="BG604" i="11"/>
  <c r="BG626" i="11"/>
  <c r="BG625" i="11"/>
  <c r="BG636" i="11"/>
  <c r="BG587" i="11"/>
  <c r="BG603" i="11"/>
  <c r="BG10" i="11"/>
  <c r="BG969" i="11"/>
  <c r="BG958" i="11"/>
  <c r="BG951" i="11"/>
  <c r="BG941" i="11"/>
  <c r="BG932" i="11"/>
  <c r="BG922" i="11"/>
  <c r="BG917" i="11"/>
  <c r="BG887" i="11"/>
  <c r="BG894" i="11"/>
  <c r="BG902" i="11"/>
  <c r="BG875" i="11"/>
  <c r="BG873" i="11"/>
  <c r="BG850" i="11"/>
  <c r="BG853" i="11"/>
  <c r="BG832" i="11"/>
  <c r="BG830" i="11"/>
  <c r="BG805" i="11"/>
  <c r="BG804" i="11"/>
  <c r="BG802" i="11"/>
  <c r="BG815" i="11"/>
  <c r="BG778" i="11"/>
  <c r="BG772" i="11"/>
  <c r="BG766" i="11"/>
  <c r="BG760" i="11"/>
  <c r="BG746" i="11"/>
  <c r="BG741" i="11"/>
  <c r="BG734" i="11"/>
  <c r="BG716" i="11"/>
  <c r="BG702" i="11"/>
  <c r="BG723" i="11"/>
  <c r="BG708" i="11"/>
  <c r="BG668" i="11"/>
  <c r="BG684" i="11"/>
  <c r="BG650" i="11"/>
  <c r="BG658" i="11"/>
  <c r="BG661" i="11"/>
  <c r="BG635" i="11"/>
  <c r="BG647" i="11"/>
  <c r="BG664" i="11"/>
  <c r="BG620" i="11"/>
  <c r="BG615" i="11"/>
  <c r="BG570" i="11"/>
  <c r="BG956" i="11"/>
  <c r="BG949" i="11"/>
  <c r="BG915" i="11"/>
  <c r="BG899" i="11"/>
  <c r="BG881" i="11"/>
  <c r="BG860" i="11"/>
  <c r="BG848" i="11"/>
  <c r="BG806" i="11"/>
  <c r="BG799" i="11"/>
  <c r="BG797" i="11"/>
  <c r="BG790" i="11"/>
  <c r="BG771" i="11"/>
  <c r="BG763" i="11"/>
  <c r="BG742" i="11"/>
  <c r="BG727" i="11"/>
  <c r="BG689" i="11"/>
  <c r="BG712" i="11"/>
  <c r="BG655" i="11"/>
  <c r="BG686" i="11"/>
  <c r="BG669" i="11"/>
  <c r="BG623" i="11"/>
  <c r="BG621" i="11"/>
  <c r="BG640" i="11"/>
  <c r="BG612" i="11"/>
  <c r="BG581" i="11"/>
  <c r="BG598" i="11"/>
  <c r="BG597" i="11"/>
  <c r="BG566" i="11"/>
  <c r="BG549" i="11"/>
  <c r="BG548" i="11"/>
  <c r="BG527" i="11"/>
  <c r="BG493" i="11"/>
  <c r="BG526" i="11"/>
  <c r="BG555" i="11"/>
  <c r="BG472" i="11"/>
  <c r="BG459" i="11"/>
  <c r="BG499" i="11"/>
  <c r="BG462" i="11"/>
  <c r="BG473" i="11"/>
  <c r="BG436" i="11"/>
  <c r="BG404" i="11"/>
  <c r="BG443" i="11"/>
  <c r="BG411" i="11"/>
  <c r="BG457" i="11"/>
  <c r="BG426" i="11"/>
  <c r="BG417" i="11"/>
  <c r="BG399" i="11"/>
  <c r="BG410" i="11"/>
  <c r="BG347" i="11"/>
  <c r="BG374" i="11"/>
  <c r="BG390" i="11"/>
  <c r="BG323" i="11"/>
  <c r="BG331" i="11"/>
  <c r="BG340" i="11"/>
  <c r="BG321" i="11"/>
  <c r="BG293" i="11"/>
  <c r="BG213" i="11"/>
  <c r="BG255" i="11"/>
  <c r="BG237" i="11"/>
  <c r="BG283" i="11"/>
  <c r="BG232" i="11"/>
  <c r="BG227" i="11"/>
  <c r="BG261" i="11"/>
  <c r="BG294" i="11"/>
  <c r="BG235" i="11"/>
  <c r="BG268" i="11"/>
  <c r="BG132" i="11"/>
  <c r="BG185" i="11"/>
  <c r="BG176" i="11"/>
  <c r="BG153" i="11"/>
  <c r="BG197" i="11"/>
  <c r="BG174" i="11"/>
  <c r="BG121" i="11"/>
  <c r="BG169" i="11"/>
  <c r="BG200" i="11"/>
  <c r="BG137" i="11"/>
  <c r="BG99" i="11"/>
  <c r="BG65" i="11"/>
  <c r="BG33" i="11"/>
  <c r="BG98" i="11"/>
  <c r="BG54" i="11"/>
  <c r="BG117" i="11"/>
  <c r="BG63" i="11"/>
  <c r="BG27" i="11"/>
  <c r="BG96" i="11"/>
  <c r="BG48" i="11"/>
  <c r="BG954" i="11"/>
  <c r="BG936" i="11"/>
  <c r="BG930" i="11"/>
  <c r="BG898" i="11"/>
  <c r="BG877" i="11"/>
  <c r="BG867" i="11"/>
  <c r="BG844" i="11"/>
  <c r="BG831" i="11"/>
  <c r="BG795" i="11"/>
  <c r="BG793" i="11"/>
  <c r="BG784" i="11"/>
  <c r="BG749" i="11"/>
  <c r="BG755" i="11"/>
  <c r="BG740" i="11"/>
  <c r="BG720" i="11"/>
  <c r="BG685" i="11"/>
  <c r="BG700" i="11"/>
  <c r="BG646" i="11"/>
  <c r="BG676" i="11"/>
  <c r="BG665" i="11"/>
  <c r="BG618" i="11"/>
  <c r="BG637" i="11"/>
  <c r="BG624" i="11"/>
  <c r="BG610" i="11"/>
  <c r="BG577" i="11"/>
  <c r="BG594" i="11"/>
  <c r="BG593" i="11"/>
  <c r="BG575" i="11"/>
  <c r="BG562" i="11"/>
  <c r="BG561" i="11"/>
  <c r="BG523" i="11"/>
  <c r="BG533" i="11"/>
  <c r="BG513" i="11"/>
  <c r="BG525" i="11"/>
  <c r="BG468" i="11"/>
  <c r="BG529" i="11"/>
  <c r="BG490" i="11"/>
  <c r="BG517" i="11"/>
  <c r="BG469" i="11"/>
  <c r="BG432" i="11"/>
  <c r="BG481" i="11"/>
  <c r="BG439" i="11"/>
  <c r="BG407" i="11"/>
  <c r="BG454" i="11"/>
  <c r="BG458" i="11"/>
  <c r="BG413" i="11"/>
  <c r="BG379" i="11"/>
  <c r="BG400" i="11"/>
  <c r="BG328" i="11"/>
  <c r="BG370" i="11"/>
  <c r="BG386" i="11"/>
  <c r="BG314" i="11"/>
  <c r="BG322" i="11"/>
  <c r="BG326" i="11"/>
  <c r="BG317" i="11"/>
  <c r="BG289" i="11"/>
  <c r="BG358" i="11"/>
  <c r="BG251" i="11"/>
  <c r="BG228" i="11"/>
  <c r="BG279" i="11"/>
  <c r="BG312" i="11"/>
  <c r="BG223" i="11"/>
  <c r="BG257" i="11"/>
  <c r="BG290" i="11"/>
  <c r="BG226" i="11"/>
  <c r="BG264" i="11"/>
  <c r="BG128" i="11"/>
  <c r="BG181" i="11"/>
  <c r="BG167" i="11"/>
  <c r="BG148" i="11"/>
  <c r="BG193" i="11"/>
  <c r="BG165" i="11"/>
  <c r="BG234" i="11"/>
  <c r="BG164" i="11"/>
  <c r="BG182" i="11"/>
  <c r="BG133" i="11"/>
  <c r="BG95" i="11"/>
  <c r="BG61" i="11"/>
  <c r="BG29" i="11"/>
  <c r="BG94" i="11"/>
  <c r="BG46" i="11"/>
  <c r="BG114" i="11"/>
  <c r="BG59" i="11"/>
  <c r="BG21" i="11"/>
  <c r="BG92" i="11"/>
  <c r="BG40" i="11"/>
  <c r="BG971" i="11"/>
  <c r="BG952" i="11"/>
  <c r="BG934" i="11"/>
  <c r="BG914" i="11"/>
  <c r="BG896" i="11"/>
  <c r="BG907" i="11"/>
  <c r="BG851" i="11"/>
  <c r="BG852" i="11"/>
  <c r="BG822" i="11"/>
  <c r="BG791" i="11"/>
  <c r="BG796" i="11"/>
  <c r="BG777" i="11"/>
  <c r="BG761" i="11"/>
  <c r="BG751" i="11"/>
  <c r="BG730" i="11"/>
  <c r="BG728" i="11"/>
  <c r="BG677" i="11"/>
  <c r="BG696" i="11"/>
  <c r="BG695" i="11"/>
  <c r="BG674" i="11"/>
  <c r="BG691" i="11"/>
  <c r="BG657" i="11"/>
  <c r="BG633" i="11"/>
  <c r="BG616" i="11"/>
  <c r="BG607" i="11"/>
  <c r="BG573" i="11"/>
  <c r="BG628" i="11"/>
  <c r="BG584" i="11"/>
  <c r="BG563" i="11"/>
  <c r="BG558" i="11"/>
  <c r="BG557" i="11"/>
  <c r="BG519" i="11"/>
  <c r="BG530" i="11"/>
  <c r="BG545" i="11"/>
  <c r="BG524" i="11"/>
  <c r="BG464" i="11"/>
  <c r="BG489" i="11"/>
  <c r="BG487" i="11"/>
  <c r="BG504" i="11"/>
  <c r="BG477" i="11"/>
  <c r="BG428" i="11"/>
  <c r="BG494" i="11"/>
  <c r="BG435" i="11"/>
  <c r="BG403" i="11"/>
  <c r="BG450" i="11"/>
  <c r="BG449" i="11"/>
  <c r="BG409" i="11"/>
  <c r="BG375" i="11"/>
  <c r="BG395" i="11"/>
  <c r="BG324" i="11"/>
  <c r="BG356" i="11"/>
  <c r="BG365" i="11"/>
  <c r="BG406" i="11"/>
  <c r="BG318" i="11"/>
  <c r="BG414" i="11"/>
  <c r="BG308" i="11"/>
  <c r="BG272" i="11"/>
  <c r="BG303" i="11"/>
  <c r="BG297" i="11"/>
  <c r="BG224" i="11"/>
  <c r="BG275" i="11"/>
  <c r="BG295" i="11"/>
  <c r="BG219" i="11"/>
  <c r="BG253" i="11"/>
  <c r="BG286" i="11"/>
  <c r="BG222" i="11"/>
  <c r="BG256" i="11"/>
  <c r="BG260" i="11"/>
  <c r="BG172" i="11"/>
  <c r="BG162" i="11"/>
  <c r="BG139" i="11"/>
  <c r="BG188" i="11"/>
  <c r="BG156" i="11"/>
  <c r="BG210" i="11"/>
  <c r="BG160" i="11"/>
  <c r="BG173" i="11"/>
  <c r="BG120" i="11"/>
  <c r="BG87" i="11"/>
  <c r="BG57" i="11"/>
  <c r="BG24" i="11"/>
  <c r="BG86" i="11"/>
  <c r="BG42" i="11"/>
  <c r="BG93" i="11"/>
  <c r="BG55" i="11"/>
  <c r="BG11" i="11"/>
  <c r="BG88" i="11"/>
  <c r="BG36" i="11"/>
  <c r="BG970" i="11"/>
  <c r="BG959" i="11"/>
  <c r="BG933" i="11"/>
  <c r="BG938" i="11"/>
  <c r="BG895" i="11"/>
  <c r="BG878" i="11"/>
  <c r="BG838" i="11"/>
  <c r="BG840" i="11"/>
  <c r="BG818" i="11"/>
  <c r="BG820" i="11"/>
  <c r="BG792" i="11"/>
  <c r="BG789" i="11"/>
  <c r="BG757" i="11"/>
  <c r="BG750" i="11"/>
  <c r="BG747" i="11"/>
  <c r="BG725" i="11"/>
  <c r="BG736" i="11"/>
  <c r="BG692" i="11"/>
  <c r="BG671" i="11"/>
  <c r="BG666" i="11"/>
  <c r="BG683" i="11"/>
  <c r="BG656" i="11"/>
  <c r="BG629" i="11"/>
  <c r="BG592" i="11"/>
  <c r="BG599" i="11"/>
  <c r="BG569" i="11"/>
  <c r="BG589" i="11"/>
  <c r="BG614" i="11"/>
  <c r="BG559" i="11"/>
  <c r="BG544" i="11"/>
  <c r="BG552" i="11"/>
  <c r="BG506" i="11"/>
  <c r="BG522" i="11"/>
  <c r="BG541" i="11"/>
  <c r="BG520" i="11"/>
  <c r="BG496" i="11"/>
  <c r="BG471" i="11"/>
  <c r="BG483" i="11"/>
  <c r="BG503" i="11"/>
  <c r="BG475" i="11"/>
  <c r="BG424" i="11"/>
  <c r="BG485" i="11"/>
  <c r="BG431" i="11"/>
  <c r="BG507" i="11"/>
  <c r="BG446" i="11"/>
  <c r="BG445" i="11"/>
  <c r="BG401" i="11"/>
  <c r="BG371" i="11"/>
  <c r="BG391" i="11"/>
  <c r="BG315" i="11"/>
  <c r="BG346" i="11"/>
  <c r="BG361" i="11"/>
  <c r="BG381" i="11"/>
  <c r="BG385" i="11"/>
  <c r="BG384" i="11"/>
  <c r="BG304" i="11"/>
  <c r="BG243" i="11"/>
  <c r="BG299" i="11"/>
  <c r="BG292" i="11"/>
  <c r="BG220" i="11"/>
  <c r="BG262" i="11"/>
  <c r="BG291" i="11"/>
  <c r="BG215" i="11"/>
  <c r="BG249" i="11"/>
  <c r="BG273" i="11"/>
  <c r="BG214" i="11"/>
  <c r="BG233" i="11"/>
  <c r="BG230" i="11"/>
  <c r="BG158" i="11"/>
  <c r="BG211" i="11"/>
  <c r="BG135" i="11"/>
  <c r="BG130" i="11"/>
  <c r="BG152" i="11"/>
  <c r="BG201" i="11"/>
  <c r="BG151" i="11"/>
  <c r="BG159" i="11"/>
  <c r="BG123" i="11"/>
  <c r="BG83" i="11"/>
  <c r="BG53" i="11"/>
  <c r="BG25" i="11"/>
  <c r="BG82" i="11"/>
  <c r="BG38" i="11"/>
  <c r="BG89" i="11"/>
  <c r="BG51" i="11"/>
  <c r="BG108" i="11"/>
  <c r="BG84" i="11"/>
  <c r="BG32" i="11"/>
  <c r="BG18" i="11"/>
  <c r="BG960" i="11"/>
  <c r="BG945" i="11"/>
  <c r="BG931" i="11"/>
  <c r="BG911" i="11"/>
  <c r="BG890" i="11"/>
  <c r="BG874" i="11"/>
  <c r="BG862" i="11"/>
  <c r="BG834" i="11"/>
  <c r="BG813" i="11"/>
  <c r="BG794" i="11"/>
  <c r="BG774" i="11"/>
  <c r="BG780" i="11"/>
  <c r="BG764" i="11"/>
  <c r="BG758" i="11"/>
  <c r="BG729" i="11"/>
  <c r="BG710" i="11"/>
  <c r="BG705" i="11"/>
  <c r="BG672" i="11"/>
  <c r="BG659" i="11"/>
  <c r="BG693" i="11"/>
  <c r="BG643" i="11"/>
  <c r="BG634" i="11"/>
  <c r="BG644" i="11"/>
  <c r="BG609" i="11"/>
  <c r="BG591" i="11"/>
  <c r="BG619" i="11"/>
  <c r="BG572" i="11"/>
  <c r="BG551" i="11"/>
  <c r="BG579" i="11"/>
  <c r="BG536" i="11"/>
  <c r="BG539" i="11"/>
  <c r="BG546" i="11"/>
  <c r="BG505" i="11"/>
  <c r="BG531" i="11"/>
  <c r="BG515" i="11"/>
  <c r="BG484" i="11"/>
  <c r="BG463" i="11"/>
  <c r="BG474" i="11"/>
  <c r="BG482" i="11"/>
  <c r="BG448" i="11"/>
  <c r="BG416" i="11"/>
  <c r="BG456" i="11"/>
  <c r="BG423" i="11"/>
  <c r="BG461" i="11"/>
  <c r="BG438" i="11"/>
  <c r="BG433" i="11"/>
  <c r="BG453" i="11"/>
  <c r="BG338" i="11"/>
  <c r="BG362" i="11"/>
  <c r="BG302" i="11"/>
  <c r="BG337" i="11"/>
  <c r="BG350" i="11"/>
  <c r="BG360" i="11"/>
  <c r="BG364" i="11"/>
  <c r="BG344" i="11"/>
  <c r="BG363" i="11"/>
  <c r="BG229" i="11"/>
  <c r="BG267" i="11"/>
  <c r="BG284" i="11"/>
  <c r="BG313" i="11"/>
  <c r="BG254" i="11"/>
  <c r="BG270" i="11"/>
  <c r="BG282" i="11"/>
  <c r="BG348" i="11"/>
  <c r="BG248" i="11"/>
  <c r="BG300" i="11"/>
  <c r="BG177" i="11"/>
  <c r="BG202" i="11"/>
  <c r="BG140" i="11"/>
  <c r="BG175" i="11"/>
  <c r="BG118" i="11"/>
  <c r="BG212" i="11"/>
  <c r="BG138" i="11"/>
  <c r="BG192" i="11"/>
  <c r="BG111" i="11"/>
  <c r="BG150" i="11"/>
  <c r="BG112" i="11"/>
  <c r="BG75" i="11"/>
  <c r="BG45" i="11"/>
  <c r="BG119" i="11"/>
  <c r="BG74" i="11"/>
  <c r="BG26" i="11"/>
  <c r="BG77" i="11"/>
  <c r="BG39" i="11"/>
  <c r="BG20" i="11"/>
  <c r="BG64" i="11"/>
  <c r="BG962" i="11"/>
  <c r="BG943" i="11"/>
  <c r="BG924" i="11"/>
  <c r="BG905" i="11"/>
  <c r="BG913" i="11"/>
  <c r="BG865" i="11"/>
  <c r="BG845" i="11"/>
  <c r="BG836" i="11"/>
  <c r="BG812" i="11"/>
  <c r="BG819" i="11"/>
  <c r="BG782" i="11"/>
  <c r="BG776" i="11"/>
  <c r="BG752" i="11"/>
  <c r="BG731" i="11"/>
  <c r="BG724" i="11"/>
  <c r="BG706" i="11"/>
  <c r="BG701" i="11"/>
  <c r="BG699" i="11"/>
  <c r="BG680" i="11"/>
  <c r="BG687" i="11"/>
  <c r="BG639" i="11"/>
  <c r="BG630" i="11"/>
  <c r="BG606" i="11"/>
  <c r="BG578" i="11"/>
  <c r="BG590" i="11"/>
  <c r="BG605" i="11"/>
  <c r="BG568" i="11"/>
  <c r="BG542" i="11"/>
  <c r="BG567" i="11"/>
  <c r="BG532" i="11"/>
  <c r="BG535" i="11"/>
  <c r="BG514" i="11"/>
  <c r="BG501" i="11"/>
  <c r="BG512" i="11"/>
  <c r="BG511" i="11"/>
  <c r="BG480" i="11"/>
  <c r="BG537" i="11"/>
  <c r="BG470" i="11"/>
  <c r="BG478" i="11"/>
  <c r="BG444" i="11"/>
  <c r="BG412" i="11"/>
  <c r="BG451" i="11"/>
  <c r="BG419" i="11"/>
  <c r="BG460" i="11"/>
  <c r="BG434" i="11"/>
  <c r="BG429" i="11"/>
  <c r="BG418" i="11"/>
  <c r="BG316" i="11"/>
  <c r="BG357" i="11"/>
  <c r="BG382" i="11"/>
  <c r="BG422" i="11"/>
  <c r="BG336" i="11"/>
  <c r="BG341" i="11"/>
  <c r="BG354" i="11"/>
  <c r="BG334" i="11"/>
  <c r="BG353" i="11"/>
  <c r="BG225" i="11"/>
  <c r="BG263" i="11"/>
  <c r="BG246" i="11"/>
  <c r="BG301" i="11"/>
  <c r="BG250" i="11"/>
  <c r="BG245" i="11"/>
  <c r="BG274" i="11"/>
  <c r="BG325" i="11"/>
  <c r="BG244" i="11"/>
  <c r="BG281" i="11"/>
  <c r="BG168" i="11"/>
  <c r="BG199" i="11"/>
  <c r="BG136" i="11"/>
  <c r="BG166" i="11"/>
  <c r="BG113" i="11"/>
  <c r="BG203" i="11"/>
  <c r="BG134" i="11"/>
  <c r="BG187" i="11"/>
  <c r="BG252" i="11"/>
  <c r="BG146" i="11"/>
  <c r="BG104" i="11"/>
  <c r="BG71" i="11"/>
  <c r="BG41" i="11"/>
  <c r="BG107" i="11"/>
  <c r="BG66" i="11"/>
  <c r="BG12" i="11"/>
  <c r="BG73" i="11"/>
  <c r="BG35" i="11"/>
  <c r="BG109" i="11"/>
  <c r="BG60" i="11"/>
  <c r="BG961" i="11"/>
  <c r="BG942" i="11"/>
  <c r="BG923" i="11"/>
  <c r="BG904" i="11"/>
  <c r="BG908" i="11"/>
  <c r="BG861" i="11"/>
  <c r="BG857" i="11"/>
  <c r="BG823" i="11"/>
  <c r="BG808" i="11"/>
  <c r="BG816" i="11"/>
  <c r="BG769" i="11"/>
  <c r="BG775" i="11"/>
  <c r="BG765" i="11"/>
  <c r="BG748" i="11"/>
  <c r="BG737" i="11"/>
  <c r="BG694" i="11"/>
  <c r="BG717" i="11"/>
  <c r="BG688" i="11"/>
  <c r="BG654" i="11"/>
  <c r="BG678" i="11"/>
  <c r="BG627" i="11"/>
  <c r="BG608" i="11"/>
  <c r="BG649" i="11"/>
  <c r="BG574" i="11"/>
  <c r="BG586" i="11"/>
  <c r="BG602" i="11"/>
  <c r="BG564" i="11"/>
  <c r="BG585" i="11"/>
  <c r="BG554" i="11"/>
  <c r="BG553" i="11"/>
  <c r="BG556" i="11"/>
  <c r="BG510" i="11"/>
  <c r="BG534" i="11"/>
  <c r="BG508" i="11"/>
  <c r="BG498" i="11"/>
  <c r="BG476" i="11"/>
  <c r="BG500" i="11"/>
  <c r="BG466" i="11"/>
  <c r="BG521" i="11"/>
  <c r="BG440" i="11"/>
  <c r="BG408" i="11"/>
  <c r="BG447" i="11"/>
  <c r="BG415" i="11"/>
  <c r="BG398" i="11"/>
  <c r="BG430" i="11"/>
  <c r="BG425" i="11"/>
  <c r="BG402" i="11"/>
  <c r="BG307" i="11"/>
  <c r="BG351" i="11"/>
  <c r="BG378" i="11"/>
  <c r="BG394" i="11"/>
  <c r="BG327" i="11"/>
  <c r="BG335" i="11"/>
  <c r="BG349" i="11"/>
  <c r="BG330" i="11"/>
  <c r="BG298" i="11"/>
  <c r="BG217" i="11"/>
  <c r="BG259" i="11"/>
  <c r="BG242" i="11"/>
  <c r="BG296" i="11"/>
  <c r="BG241" i="11"/>
  <c r="BG236" i="11"/>
  <c r="BG265" i="11"/>
  <c r="BG306" i="11"/>
  <c r="BG239" i="11"/>
  <c r="BG277" i="11"/>
  <c r="BG163" i="11"/>
  <c r="BG190" i="11"/>
  <c r="BG194" i="11"/>
  <c r="BG157" i="11"/>
  <c r="BG206" i="11"/>
  <c r="BG183" i="11"/>
  <c r="BG125" i="11"/>
  <c r="BG178" i="11"/>
  <c r="BG207" i="11"/>
  <c r="BG141" i="11"/>
  <c r="BG103" i="11"/>
  <c r="BG67" i="11"/>
  <c r="BG37" i="11"/>
  <c r="BG102" i="11"/>
  <c r="BG58" i="11"/>
  <c r="BG127" i="11"/>
  <c r="BG69" i="11"/>
  <c r="BG31" i="11"/>
  <c r="BG100" i="11"/>
  <c r="BG52" i="11"/>
  <c r="BG965" i="11"/>
  <c r="BG827" i="11"/>
  <c r="BG709" i="11"/>
  <c r="BG595" i="11"/>
  <c r="BG518" i="11"/>
  <c r="BG420" i="11"/>
  <c r="BG387" i="11"/>
  <c r="BG238" i="11"/>
  <c r="BG269" i="11"/>
  <c r="BG147" i="11"/>
  <c r="BG78" i="11"/>
  <c r="BG947" i="11"/>
  <c r="BG807" i="11"/>
  <c r="BG679" i="11"/>
  <c r="BG565" i="11"/>
  <c r="BG538" i="11"/>
  <c r="BG465" i="11"/>
  <c r="BG311" i="11"/>
  <c r="BG280" i="11"/>
  <c r="BG329" i="11"/>
  <c r="BG196" i="11"/>
  <c r="BG30" i="11"/>
  <c r="BG929" i="11"/>
  <c r="BG787" i="11"/>
  <c r="BG667" i="11"/>
  <c r="BG576" i="11"/>
  <c r="BG516" i="11"/>
  <c r="BG427" i="11"/>
  <c r="BG342" i="11"/>
  <c r="BG288" i="11"/>
  <c r="BG191" i="11"/>
  <c r="BG129" i="11"/>
  <c r="BG81" i="11"/>
  <c r="BG888" i="11"/>
  <c r="BG783" i="11"/>
  <c r="BG662" i="11"/>
  <c r="BG560" i="11"/>
  <c r="BG488" i="11"/>
  <c r="BG495" i="11"/>
  <c r="BG355" i="11"/>
  <c r="BG319" i="11"/>
  <c r="BG205" i="11"/>
  <c r="BG155" i="11"/>
  <c r="BG47" i="11"/>
  <c r="BG891" i="11"/>
  <c r="BG785" i="11"/>
  <c r="BG653" i="11"/>
  <c r="BG550" i="11"/>
  <c r="BG467" i="11"/>
  <c r="BG442" i="11"/>
  <c r="BG369" i="11"/>
  <c r="BG258" i="11"/>
  <c r="BG145" i="11"/>
  <c r="BG23" i="11"/>
  <c r="BG106" i="11"/>
  <c r="BG8" i="11"/>
  <c r="BG866" i="11"/>
  <c r="BG762" i="11"/>
  <c r="BG638" i="11"/>
  <c r="BG540" i="11"/>
  <c r="BG479" i="11"/>
  <c r="BG441" i="11"/>
  <c r="BG368" i="11"/>
  <c r="BG287" i="11"/>
  <c r="BG180" i="11"/>
  <c r="BG79" i="11"/>
  <c r="BG68" i="11"/>
  <c r="BG854" i="11"/>
  <c r="BG743" i="11"/>
  <c r="BG660" i="11"/>
  <c r="BG543" i="11"/>
  <c r="BG486" i="11"/>
  <c r="BG455" i="11"/>
  <c r="BG380" i="11"/>
  <c r="BG309" i="11"/>
  <c r="BG122" i="11"/>
  <c r="BG49" i="11"/>
  <c r="BG19" i="11"/>
  <c r="BG841" i="11"/>
  <c r="BG719" i="11"/>
  <c r="BG583" i="11"/>
  <c r="BG502" i="11"/>
  <c r="BG452" i="11"/>
  <c r="BG343" i="11"/>
  <c r="BG367" i="11"/>
  <c r="BG240" i="11"/>
  <c r="BG126" i="11"/>
  <c r="BG144" i="11"/>
  <c r="BG9" i="11"/>
  <c r="BG13" i="11"/>
  <c r="Y23" i="4"/>
  <c r="S24" i="7"/>
  <c r="Y24" i="7" s="1"/>
  <c r="Y23" i="5"/>
  <c r="Y35" i="5"/>
  <c r="S36" i="7"/>
  <c r="Y36" i="7" s="1"/>
  <c r="Y35" i="4"/>
  <c r="S34" i="7"/>
  <c r="Y34" i="7" s="1"/>
  <c r="Y33" i="5"/>
  <c r="Y33" i="4"/>
  <c r="S29" i="7"/>
  <c r="Y29" i="7" s="1"/>
  <c r="Y28" i="5"/>
  <c r="Y28" i="4"/>
  <c r="S19" i="7"/>
  <c r="Y19" i="7" s="1"/>
  <c r="Y18" i="4"/>
  <c r="Y18" i="5"/>
  <c r="S17" i="7"/>
  <c r="Y17" i="7" s="1"/>
  <c r="Y16" i="5"/>
  <c r="Y16" i="4"/>
  <c r="S23" i="7"/>
  <c r="Y23" i="7" s="1"/>
  <c r="Y22" i="5"/>
  <c r="Y22" i="4"/>
  <c r="Y29" i="5"/>
  <c r="S30" i="7"/>
  <c r="Y30" i="7" s="1"/>
  <c r="Y29" i="4"/>
  <c r="S31" i="7"/>
  <c r="Y31" i="7" s="1"/>
  <c r="Y30" i="4"/>
  <c r="Y30" i="5"/>
  <c r="Y37" i="5"/>
  <c r="S38" i="7"/>
  <c r="Y38" i="7" s="1"/>
  <c r="Y37" i="4"/>
  <c r="Q15" i="10"/>
  <c r="S27" i="7"/>
  <c r="Y27" i="7" s="1"/>
  <c r="Y26" i="4"/>
  <c r="Y26" i="5"/>
  <c r="S26" i="7"/>
  <c r="Y26" i="7" s="1"/>
  <c r="Y25" i="5"/>
  <c r="Y25" i="4"/>
  <c r="S18" i="7"/>
  <c r="Y18" i="7" s="1"/>
  <c r="Y17" i="4"/>
  <c r="Y17" i="5"/>
  <c r="CA842" i="11" a="1"/>
  <c r="CA842" i="11" s="1"/>
  <c r="AZ842" i="11" a="1"/>
  <c r="AZ842" i="11" s="1"/>
  <c r="BW18" i="11"/>
  <c r="BW10" i="11"/>
  <c r="BW9" i="11"/>
  <c r="BW15" i="11"/>
  <c r="BW14" i="11"/>
  <c r="BW971" i="11"/>
  <c r="BW963" i="11"/>
  <c r="BW953" i="11"/>
  <c r="BW941" i="11"/>
  <c r="BW935" i="11"/>
  <c r="BW923" i="11"/>
  <c r="BW914" i="11"/>
  <c r="BW887" i="11"/>
  <c r="BW897" i="11"/>
  <c r="BW886" i="11"/>
  <c r="BW900" i="11"/>
  <c r="BW878" i="11"/>
  <c r="BW838" i="11"/>
  <c r="BW849" i="11"/>
  <c r="BW832" i="11"/>
  <c r="BW839" i="11"/>
  <c r="BW806" i="11"/>
  <c r="BW833" i="11"/>
  <c r="BW795" i="11"/>
  <c r="BW797" i="11"/>
  <c r="BW774" i="11"/>
  <c r="BW772" i="11"/>
  <c r="BW771" i="11"/>
  <c r="BW783" i="11"/>
  <c r="BW755" i="11"/>
  <c r="BW732" i="11"/>
  <c r="BW743" i="11"/>
  <c r="BW733" i="11"/>
  <c r="BW722" i="11"/>
  <c r="BW685" i="11"/>
  <c r="BW717" i="11"/>
  <c r="BW686" i="11"/>
  <c r="BW697" i="11"/>
  <c r="BW654" i="11"/>
  <c r="BW662" i="11"/>
  <c r="BW665" i="11"/>
  <c r="BW635" i="11"/>
  <c r="BW653" i="11"/>
  <c r="BW608" i="11"/>
  <c r="BW629" i="11"/>
  <c r="BW619" i="11"/>
  <c r="BW587" i="11"/>
  <c r="BW603" i="11"/>
  <c r="BW577" i="11"/>
  <c r="BW589" i="11"/>
  <c r="BW584" i="11"/>
  <c r="BW549" i="11"/>
  <c r="BW532" i="11"/>
  <c r="BW552" i="11"/>
  <c r="BW519" i="11"/>
  <c r="BW555" i="11"/>
  <c r="BW538" i="11"/>
  <c r="BW530" i="11"/>
  <c r="BW472" i="11"/>
  <c r="BW476" i="11"/>
  <c r="BW479" i="11"/>
  <c r="BW499" i="11"/>
  <c r="BW448" i="11"/>
  <c r="BW416" i="11"/>
  <c r="BW465" i="11"/>
  <c r="BW431" i="11"/>
  <c r="BW490" i="11"/>
  <c r="BW446" i="11"/>
  <c r="BW449" i="11"/>
  <c r="BW409" i="11"/>
  <c r="BW338" i="11"/>
  <c r="BW362" i="11"/>
  <c r="BW302" i="11"/>
  <c r="BW337" i="11"/>
  <c r="BW336" i="11"/>
  <c r="BW360" i="11"/>
  <c r="BW364" i="11"/>
  <c r="BW384" i="11"/>
  <c r="BW304" i="11"/>
  <c r="BW272" i="11"/>
  <c r="BW280" i="11"/>
  <c r="BW292" i="11"/>
  <c r="BW220" i="11"/>
  <c r="BW254" i="11"/>
  <c r="BW270" i="11"/>
  <c r="BW313" i="11"/>
  <c r="BW249" i="11"/>
  <c r="BW273" i="11"/>
  <c r="BW214" i="11"/>
  <c r="BW206" i="11"/>
  <c r="BW199" i="11"/>
  <c r="BW136" i="11"/>
  <c r="BW202" i="11"/>
  <c r="BW135" i="11"/>
  <c r="BW188" i="11"/>
  <c r="BW156" i="11"/>
  <c r="BW201" i="11"/>
  <c r="BW151" i="11"/>
  <c r="BW173" i="11"/>
  <c r="BW120" i="11"/>
  <c r="BW79" i="11"/>
  <c r="BW49" i="11"/>
  <c r="BW106" i="11"/>
  <c r="BW86" i="11"/>
  <c r="BW42" i="11"/>
  <c r="BW109" i="11"/>
  <c r="BW59" i="11"/>
  <c r="BW21" i="11"/>
  <c r="BW88" i="11"/>
  <c r="BW36" i="11"/>
  <c r="BW970" i="11"/>
  <c r="BW959" i="11"/>
  <c r="BW950" i="11"/>
  <c r="BW940" i="11"/>
  <c r="BW934" i="11"/>
  <c r="BW922" i="11"/>
  <c r="BW917" i="11"/>
  <c r="BW883" i="11"/>
  <c r="BW896" i="11"/>
  <c r="BW912" i="11"/>
  <c r="BW876" i="11"/>
  <c r="BW865" i="11"/>
  <c r="BW850" i="11"/>
  <c r="BW845" i="11"/>
  <c r="BW828" i="11"/>
  <c r="BW835" i="11"/>
  <c r="BW822" i="11"/>
  <c r="BW812" i="11"/>
  <c r="BW791" i="11"/>
  <c r="BW793" i="11"/>
  <c r="BW785" i="11"/>
  <c r="BW768" i="11"/>
  <c r="BW766" i="11"/>
  <c r="BW770" i="11"/>
  <c r="BW751" i="11"/>
  <c r="BW747" i="11"/>
  <c r="BW734" i="11"/>
  <c r="BW727" i="11"/>
  <c r="BW714" i="11"/>
  <c r="BW681" i="11"/>
  <c r="BW723" i="11"/>
  <c r="BW676" i="11"/>
  <c r="BW695" i="11"/>
  <c r="BW650" i="11"/>
  <c r="BW658" i="11"/>
  <c r="BW661" i="11"/>
  <c r="BW631" i="11"/>
  <c r="BW652" i="11"/>
  <c r="BW644" i="11"/>
  <c r="BW625" i="11"/>
  <c r="BW610" i="11"/>
  <c r="BW578" i="11"/>
  <c r="BW599" i="11"/>
  <c r="BW573" i="11"/>
  <c r="BW576" i="11"/>
  <c r="BW609" i="11"/>
  <c r="BW575" i="11"/>
  <c r="BW585" i="11"/>
  <c r="BW543" i="11"/>
  <c r="BW506" i="11"/>
  <c r="BW537" i="11"/>
  <c r="BW513" i="11"/>
  <c r="BW529" i="11"/>
  <c r="BW468" i="11"/>
  <c r="BW459" i="11"/>
  <c r="BW521" i="11"/>
  <c r="BW486" i="11"/>
  <c r="BW444" i="11"/>
  <c r="BW412" i="11"/>
  <c r="BW456" i="11"/>
  <c r="BW427" i="11"/>
  <c r="BW461" i="11"/>
  <c r="BW442" i="11"/>
  <c r="BW445" i="11"/>
  <c r="BW401" i="11"/>
  <c r="BW316" i="11"/>
  <c r="BW357" i="11"/>
  <c r="BW382" i="11"/>
  <c r="BW394" i="11"/>
  <c r="BW327" i="11"/>
  <c r="BW341" i="11"/>
  <c r="BW354" i="11"/>
  <c r="BW380" i="11"/>
  <c r="BW422" i="11"/>
  <c r="BW243" i="11"/>
  <c r="BW267" i="11"/>
  <c r="BW288" i="11"/>
  <c r="BW299" i="11"/>
  <c r="BW250" i="11"/>
  <c r="BW245" i="11"/>
  <c r="BW301" i="11"/>
  <c r="BW240" i="11"/>
  <c r="BW269" i="11"/>
  <c r="BW358" i="11"/>
  <c r="BW191" i="11"/>
  <c r="BW190" i="11"/>
  <c r="BW234" i="11"/>
  <c r="BW180" i="11"/>
  <c r="BW122" i="11"/>
  <c r="BW130" i="11"/>
  <c r="BW152" i="11"/>
  <c r="BW196" i="11"/>
  <c r="BW129" i="11"/>
  <c r="BW159" i="11"/>
  <c r="BW23" i="11"/>
  <c r="BW75" i="11"/>
  <c r="BW45" i="11"/>
  <c r="BW25" i="11"/>
  <c r="BW82" i="11"/>
  <c r="BW38" i="11"/>
  <c r="BW93" i="11"/>
  <c r="BW55" i="11"/>
  <c r="BW11" i="11"/>
  <c r="BW84" i="11"/>
  <c r="BW32" i="11"/>
  <c r="BW969" i="11"/>
  <c r="BW965" i="11"/>
  <c r="BW948" i="11"/>
  <c r="BW939" i="11"/>
  <c r="BW933" i="11"/>
  <c r="BW921" i="11"/>
  <c r="BW918" i="11"/>
  <c r="BW913" i="11"/>
  <c r="BW895" i="11"/>
  <c r="BW907" i="11"/>
  <c r="BW875" i="11"/>
  <c r="BW861" i="11"/>
  <c r="BW846" i="11"/>
  <c r="BW867" i="11"/>
  <c r="BW824" i="11"/>
  <c r="BW820" i="11"/>
  <c r="BW818" i="11"/>
  <c r="BW808" i="11"/>
  <c r="BW786" i="11"/>
  <c r="BW809" i="11"/>
  <c r="BW778" i="11"/>
  <c r="BW784" i="11"/>
  <c r="BW790" i="11"/>
  <c r="BW764" i="11"/>
  <c r="BW746" i="11"/>
  <c r="BW731" i="11"/>
  <c r="BW740" i="11"/>
  <c r="BW725" i="11"/>
  <c r="BW710" i="11"/>
  <c r="BW677" i="11"/>
  <c r="BW712" i="11"/>
  <c r="BW672" i="11"/>
  <c r="BW687" i="11"/>
  <c r="BW645" i="11"/>
  <c r="BW699" i="11"/>
  <c r="BW648" i="11"/>
  <c r="BW627" i="11"/>
  <c r="BW647" i="11"/>
  <c r="BW621" i="11"/>
  <c r="BW620" i="11"/>
  <c r="BW607" i="11"/>
  <c r="BW574" i="11"/>
  <c r="BW595" i="11"/>
  <c r="BW569" i="11"/>
  <c r="BW572" i="11"/>
  <c r="BW560" i="11"/>
  <c r="BW563" i="11"/>
  <c r="BW579" i="11"/>
  <c r="BW539" i="11"/>
  <c r="BW502" i="11"/>
  <c r="BW527" i="11"/>
  <c r="BW545" i="11"/>
  <c r="BW524" i="11"/>
  <c r="BW464" i="11"/>
  <c r="BW471" i="11"/>
  <c r="BW489" i="11"/>
  <c r="BW482" i="11"/>
  <c r="BW440" i="11"/>
  <c r="BW408" i="11"/>
  <c r="BW454" i="11"/>
  <c r="BW423" i="11"/>
  <c r="BW460" i="11"/>
  <c r="BW438" i="11"/>
  <c r="BW441" i="11"/>
  <c r="BW481" i="11"/>
  <c r="BW307" i="11"/>
  <c r="BW351" i="11"/>
  <c r="BW378" i="11"/>
  <c r="BW390" i="11"/>
  <c r="BW323" i="11"/>
  <c r="BW335" i="11"/>
  <c r="BW349" i="11"/>
  <c r="BW344" i="11"/>
  <c r="BW400" i="11"/>
  <c r="BW238" i="11"/>
  <c r="BW263" i="11"/>
  <c r="BW284" i="11"/>
  <c r="BW296" i="11"/>
  <c r="BW241" i="11"/>
  <c r="BW236" i="11"/>
  <c r="BW282" i="11"/>
  <c r="BW353" i="11"/>
  <c r="BW248" i="11"/>
  <c r="BW319" i="11"/>
  <c r="BW177" i="11"/>
  <c r="BW185" i="11"/>
  <c r="BW210" i="11"/>
  <c r="BW175" i="11"/>
  <c r="BW118" i="11"/>
  <c r="BW126" i="11"/>
  <c r="BW147" i="11"/>
  <c r="BW192" i="11"/>
  <c r="BW111" i="11"/>
  <c r="BW155" i="11"/>
  <c r="BW144" i="11"/>
  <c r="BW71" i="11"/>
  <c r="BW41" i="11"/>
  <c r="BW127" i="11"/>
  <c r="BW78" i="11"/>
  <c r="BW30" i="11"/>
  <c r="BW89" i="11"/>
  <c r="BW51" i="11"/>
  <c r="BW20" i="11"/>
  <c r="BW68" i="11"/>
  <c r="BW19" i="11"/>
  <c r="BW968" i="11"/>
  <c r="BW957" i="11"/>
  <c r="BW947" i="11"/>
  <c r="BW951" i="11"/>
  <c r="BW932" i="11"/>
  <c r="BW920" i="11"/>
  <c r="BW916" i="11"/>
  <c r="BW908" i="11"/>
  <c r="BW894" i="11"/>
  <c r="BW889" i="11"/>
  <c r="BW871" i="11"/>
  <c r="BW873" i="11"/>
  <c r="BW858" i="11"/>
  <c r="BW855" i="11"/>
  <c r="BW841" i="11"/>
  <c r="BW826" i="11"/>
  <c r="BW805" i="11"/>
  <c r="BW819" i="11"/>
  <c r="BW815" i="11"/>
  <c r="BW804" i="11"/>
  <c r="BW782" i="11"/>
  <c r="BW780" i="11"/>
  <c r="BW749" i="11"/>
  <c r="BW760" i="11"/>
  <c r="BW779" i="11"/>
  <c r="BW738" i="11"/>
  <c r="BW729" i="11"/>
  <c r="BW720" i="11"/>
  <c r="BW706" i="11"/>
  <c r="BW713" i="11"/>
  <c r="BW708" i="11"/>
  <c r="BW668" i="11"/>
  <c r="BW678" i="11"/>
  <c r="BW693" i="11"/>
  <c r="BW691" i="11"/>
  <c r="BW690" i="11"/>
  <c r="BW623" i="11"/>
  <c r="BW642" i="11"/>
  <c r="BW657" i="11"/>
  <c r="BW611" i="11"/>
  <c r="BW596" i="11"/>
  <c r="BW570" i="11"/>
  <c r="BW591" i="11"/>
  <c r="BW565" i="11"/>
  <c r="BW568" i="11"/>
  <c r="BW551" i="11"/>
  <c r="BW562" i="11"/>
  <c r="BW566" i="11"/>
  <c r="BW535" i="11"/>
  <c r="BW534" i="11"/>
  <c r="BW522" i="11"/>
  <c r="BW541" i="11"/>
  <c r="BW520" i="11"/>
  <c r="BW507" i="11"/>
  <c r="BW467" i="11"/>
  <c r="BW474" i="11"/>
  <c r="BW478" i="11"/>
  <c r="BW436" i="11"/>
  <c r="BW404" i="11"/>
  <c r="BW451" i="11"/>
  <c r="BW419" i="11"/>
  <c r="BW398" i="11"/>
  <c r="BW434" i="11"/>
  <c r="BW433" i="11"/>
  <c r="BW455" i="11"/>
  <c r="BW303" i="11"/>
  <c r="BW347" i="11"/>
  <c r="BW374" i="11"/>
  <c r="BW386" i="11"/>
  <c r="BW314" i="11"/>
  <c r="BW331" i="11"/>
  <c r="BW340" i="11"/>
  <c r="BW334" i="11"/>
  <c r="BW367" i="11"/>
  <c r="BW229" i="11"/>
  <c r="BW259" i="11"/>
  <c r="BW246" i="11"/>
  <c r="BW283" i="11"/>
  <c r="BW232" i="11"/>
  <c r="BW227" i="11"/>
  <c r="BW274" i="11"/>
  <c r="BW312" i="11"/>
  <c r="BW244" i="11"/>
  <c r="BW309" i="11"/>
  <c r="BW168" i="11"/>
  <c r="BW181" i="11"/>
  <c r="BW194" i="11"/>
  <c r="BW166" i="11"/>
  <c r="BW113" i="11"/>
  <c r="BW252" i="11"/>
  <c r="BW138" i="11"/>
  <c r="BW187" i="11"/>
  <c r="BW260" i="11"/>
  <c r="BW150" i="11"/>
  <c r="BW103" i="11"/>
  <c r="BW67" i="11"/>
  <c r="BW37" i="11"/>
  <c r="BW114" i="11"/>
  <c r="BW74" i="11"/>
  <c r="BW26" i="11"/>
  <c r="BW81" i="11"/>
  <c r="BW47" i="11"/>
  <c r="BW112" i="11"/>
  <c r="BW64" i="11"/>
  <c r="BW967" i="11"/>
  <c r="BW960" i="11"/>
  <c r="BW945" i="11"/>
  <c r="BW949" i="11"/>
  <c r="BW927" i="11"/>
  <c r="BW929" i="11"/>
  <c r="BW904" i="11"/>
  <c r="BW906" i="11"/>
  <c r="BW893" i="11"/>
  <c r="BW881" i="11"/>
  <c r="BW882" i="11"/>
  <c r="BW869" i="11"/>
  <c r="BW856" i="11"/>
  <c r="BW853" i="11"/>
  <c r="BW823" i="11"/>
  <c r="BW830" i="11"/>
  <c r="BW831" i="11"/>
  <c r="BW816" i="11"/>
  <c r="BW802" i="11"/>
  <c r="BW800" i="11"/>
  <c r="BW773" i="11"/>
  <c r="BW776" i="11"/>
  <c r="BW765" i="11"/>
  <c r="BW756" i="11"/>
  <c r="BW750" i="11"/>
  <c r="BW735" i="11"/>
  <c r="BW724" i="11"/>
  <c r="BW716" i="11"/>
  <c r="BW702" i="11"/>
  <c r="BW709" i="11"/>
  <c r="BW704" i="11"/>
  <c r="BW682" i="11"/>
  <c r="BW671" i="11"/>
  <c r="BW679" i="11"/>
  <c r="BW688" i="11"/>
  <c r="BW680" i="11"/>
  <c r="BW618" i="11"/>
  <c r="BW638" i="11"/>
  <c r="BW656" i="11"/>
  <c r="BW606" i="11"/>
  <c r="BW592" i="11"/>
  <c r="BW616" i="11"/>
  <c r="BW582" i="11"/>
  <c r="BW624" i="11"/>
  <c r="BW564" i="11"/>
  <c r="BW542" i="11"/>
  <c r="BW558" i="11"/>
  <c r="BW553" i="11"/>
  <c r="BW567" i="11"/>
  <c r="BW531" i="11"/>
  <c r="BW518" i="11"/>
  <c r="BW526" i="11"/>
  <c r="BW516" i="11"/>
  <c r="BW496" i="11"/>
  <c r="BW463" i="11"/>
  <c r="BW470" i="11"/>
  <c r="BW473" i="11"/>
  <c r="BW432" i="11"/>
  <c r="BW494" i="11"/>
  <c r="BW447" i="11"/>
  <c r="BW415" i="11"/>
  <c r="BW504" i="11"/>
  <c r="BW430" i="11"/>
  <c r="BW429" i="11"/>
  <c r="BW379" i="11"/>
  <c r="BW410" i="11"/>
  <c r="BW328" i="11"/>
  <c r="BW370" i="11"/>
  <c r="BW365" i="11"/>
  <c r="BW418" i="11"/>
  <c r="BW322" i="11"/>
  <c r="BW326" i="11"/>
  <c r="BW330" i="11"/>
  <c r="BW363" i="11"/>
  <c r="BW225" i="11"/>
  <c r="BW255" i="11"/>
  <c r="BW242" i="11"/>
  <c r="BW279" i="11"/>
  <c r="BW348" i="11"/>
  <c r="BW223" i="11"/>
  <c r="BW265" i="11"/>
  <c r="BW306" i="11"/>
  <c r="BW239" i="11"/>
  <c r="BW281" i="11"/>
  <c r="BW163" i="11"/>
  <c r="BW172" i="11"/>
  <c r="BW176" i="11"/>
  <c r="BW157" i="11"/>
  <c r="BW233" i="11"/>
  <c r="BW230" i="11"/>
  <c r="BW134" i="11"/>
  <c r="BW178" i="11"/>
  <c r="BW211" i="11"/>
  <c r="BW146" i="11"/>
  <c r="BW99" i="11"/>
  <c r="BW65" i="11"/>
  <c r="BW33" i="11"/>
  <c r="BW104" i="11"/>
  <c r="BW66" i="11"/>
  <c r="BW123" i="11"/>
  <c r="BW77" i="11"/>
  <c r="BW39" i="11"/>
  <c r="BW107" i="11"/>
  <c r="BW60" i="11"/>
  <c r="BW966" i="11"/>
  <c r="BW958" i="11"/>
  <c r="BW944" i="11"/>
  <c r="BW952" i="11"/>
  <c r="BW926" i="11"/>
  <c r="BW930" i="11"/>
  <c r="BW888" i="11"/>
  <c r="BW903" i="11"/>
  <c r="BW892" i="11"/>
  <c r="BW877" i="11"/>
  <c r="BW866" i="11"/>
  <c r="BW868" i="11"/>
  <c r="BW854" i="11"/>
  <c r="BW848" i="11"/>
  <c r="BW852" i="11"/>
  <c r="BW827" i="11"/>
  <c r="BW813" i="11"/>
  <c r="BW807" i="11"/>
  <c r="BW798" i="11"/>
  <c r="BW796" i="11"/>
  <c r="BW769" i="11"/>
  <c r="BW767" i="11"/>
  <c r="BW761" i="11"/>
  <c r="BW752" i="11"/>
  <c r="BW762" i="11"/>
  <c r="BW742" i="11"/>
  <c r="BW748" i="11"/>
  <c r="BW728" i="11"/>
  <c r="BW698" i="11"/>
  <c r="BW705" i="11"/>
  <c r="BW700" i="11"/>
  <c r="BW655" i="11"/>
  <c r="BW667" i="11"/>
  <c r="BW674" i="11"/>
  <c r="BW684" i="11"/>
  <c r="BW664" i="11"/>
  <c r="BW643" i="11"/>
  <c r="BW634" i="11"/>
  <c r="BW641" i="11"/>
  <c r="BW640" i="11"/>
  <c r="BW583" i="11"/>
  <c r="BW615" i="11"/>
  <c r="BW590" i="11"/>
  <c r="BW602" i="11"/>
  <c r="BW632" i="11"/>
  <c r="BW559" i="11"/>
  <c r="BW544" i="11"/>
  <c r="BW548" i="11"/>
  <c r="BW533" i="11"/>
  <c r="BW514" i="11"/>
  <c r="BW505" i="11"/>
  <c r="BW512" i="11"/>
  <c r="BW515" i="11"/>
  <c r="BW488" i="11"/>
  <c r="BW517" i="11"/>
  <c r="BW466" i="11"/>
  <c r="BW469" i="11"/>
  <c r="BW428" i="11"/>
  <c r="BW453" i="11"/>
  <c r="BW443" i="11"/>
  <c r="BW411" i="11"/>
  <c r="BW475" i="11"/>
  <c r="BW426" i="11"/>
  <c r="BW425" i="11"/>
  <c r="BW375" i="11"/>
  <c r="BW395" i="11"/>
  <c r="BW324" i="11"/>
  <c r="BW356" i="11"/>
  <c r="BW361" i="11"/>
  <c r="BW406" i="11"/>
  <c r="BW318" i="11"/>
  <c r="BW414" i="11"/>
  <c r="BW321" i="11"/>
  <c r="BW298" i="11"/>
  <c r="BW217" i="11"/>
  <c r="BW251" i="11"/>
  <c r="BW237" i="11"/>
  <c r="BW275" i="11"/>
  <c r="BW295" i="11"/>
  <c r="BW219" i="11"/>
  <c r="BW261" i="11"/>
  <c r="BW294" i="11"/>
  <c r="BW235" i="11"/>
  <c r="BW277" i="11"/>
  <c r="BW132" i="11"/>
  <c r="BW158" i="11"/>
  <c r="BW167" i="11"/>
  <c r="BW153" i="11"/>
  <c r="BW205" i="11"/>
  <c r="BW183" i="11"/>
  <c r="BW125" i="11"/>
  <c r="BW169" i="11"/>
  <c r="BW203" i="11"/>
  <c r="BW141" i="11"/>
  <c r="BW95" i="11"/>
  <c r="BW61" i="11"/>
  <c r="BW29" i="11"/>
  <c r="BW102" i="11"/>
  <c r="BW58" i="11"/>
  <c r="BW12" i="11"/>
  <c r="BW73" i="11"/>
  <c r="BW35" i="11"/>
  <c r="BW100" i="11"/>
  <c r="BW52" i="11"/>
  <c r="BW962" i="11"/>
  <c r="BW956" i="11"/>
  <c r="BW943" i="11"/>
  <c r="BW936" i="11"/>
  <c r="BW925" i="11"/>
  <c r="BW931" i="11"/>
  <c r="BW909" i="11"/>
  <c r="BW899" i="11"/>
  <c r="BW891" i="11"/>
  <c r="BW911" i="11"/>
  <c r="BW874" i="11"/>
  <c r="BW860" i="11"/>
  <c r="BW862" i="11"/>
  <c r="BW844" i="11"/>
  <c r="BW834" i="11"/>
  <c r="BW814" i="11"/>
  <c r="BW817" i="11"/>
  <c r="BW803" i="11"/>
  <c r="BW794" i="11"/>
  <c r="BW792" i="11"/>
  <c r="BW781" i="11"/>
  <c r="BW789" i="11"/>
  <c r="BW757" i="11"/>
  <c r="BW763" i="11"/>
  <c r="BW758" i="11"/>
  <c r="BW730" i="11"/>
  <c r="BW741" i="11"/>
  <c r="BW719" i="11"/>
  <c r="BW694" i="11"/>
  <c r="BW701" i="11"/>
  <c r="BW696" i="11"/>
  <c r="BW651" i="11"/>
  <c r="BW659" i="11"/>
  <c r="BW670" i="11"/>
  <c r="BW673" i="11"/>
  <c r="BW649" i="11"/>
  <c r="BW604" i="11"/>
  <c r="BW630" i="11"/>
  <c r="BW637" i="11"/>
  <c r="BW636" i="11"/>
  <c r="BW628" i="11"/>
  <c r="BW612" i="11"/>
  <c r="BW586" i="11"/>
  <c r="BW598" i="11"/>
  <c r="BW597" i="11"/>
  <c r="BW550" i="11"/>
  <c r="BW540" i="11"/>
  <c r="BW561" i="11"/>
  <c r="BW525" i="11"/>
  <c r="BW510" i="11"/>
  <c r="BW501" i="11"/>
  <c r="BW508" i="11"/>
  <c r="BW511" i="11"/>
  <c r="BW484" i="11"/>
  <c r="BW487" i="11"/>
  <c r="BW462" i="11"/>
  <c r="BW485" i="11"/>
  <c r="BW424" i="11"/>
  <c r="BW503" i="11"/>
  <c r="BW439" i="11"/>
  <c r="BW407" i="11"/>
  <c r="BW457" i="11"/>
  <c r="BW477" i="11"/>
  <c r="BW417" i="11"/>
  <c r="BW371" i="11"/>
  <c r="BW391" i="11"/>
  <c r="BW315" i="11"/>
  <c r="BW346" i="11"/>
  <c r="BW355" i="11"/>
  <c r="BW381" i="11"/>
  <c r="BW385" i="11"/>
  <c r="BW402" i="11"/>
  <c r="BW317" i="11"/>
  <c r="BW293" i="11"/>
  <c r="BW213" i="11"/>
  <c r="BW325" i="11"/>
  <c r="BW228" i="11"/>
  <c r="BW262" i="11"/>
  <c r="BW291" i="11"/>
  <c r="BW215" i="11"/>
  <c r="BW257" i="11"/>
  <c r="BW290" i="11"/>
  <c r="BW226" i="11"/>
  <c r="BW268" i="11"/>
  <c r="BW128" i="11"/>
  <c r="BW145" i="11"/>
  <c r="BW162" i="11"/>
  <c r="BW148" i="11"/>
  <c r="BW197" i="11"/>
  <c r="BW174" i="11"/>
  <c r="BW121" i="11"/>
  <c r="BW164" i="11"/>
  <c r="BW200" i="11"/>
  <c r="BW137" i="11"/>
  <c r="BW87" i="11"/>
  <c r="BW57" i="11"/>
  <c r="BW24" i="11"/>
  <c r="BW98" i="11"/>
  <c r="BW54" i="11"/>
  <c r="BW119" i="11"/>
  <c r="BW69" i="11"/>
  <c r="BW31" i="11"/>
  <c r="BW96" i="11"/>
  <c r="BW48" i="11"/>
  <c r="BW8" i="11"/>
  <c r="BW972" i="11"/>
  <c r="BW961" i="11"/>
  <c r="BW954" i="11"/>
  <c r="BW942" i="11"/>
  <c r="BW938" i="11"/>
  <c r="BW924" i="11"/>
  <c r="BW915" i="11"/>
  <c r="BW905" i="11"/>
  <c r="BW898" i="11"/>
  <c r="BW890" i="11"/>
  <c r="BW902" i="11"/>
  <c r="BW870" i="11"/>
  <c r="BW851" i="11"/>
  <c r="BW859" i="11"/>
  <c r="BW840" i="11"/>
  <c r="BW857" i="11"/>
  <c r="BW810" i="11"/>
  <c r="BW836" i="11"/>
  <c r="BW799" i="11"/>
  <c r="BW801" i="11"/>
  <c r="BW787" i="11"/>
  <c r="BW777" i="11"/>
  <c r="BW775" i="11"/>
  <c r="BW753" i="11"/>
  <c r="BW759" i="11"/>
  <c r="BW739" i="11"/>
  <c r="BW721" i="11"/>
  <c r="BW737" i="11"/>
  <c r="BW736" i="11"/>
  <c r="BW689" i="11"/>
  <c r="BW726" i="11"/>
  <c r="BW692" i="11"/>
  <c r="BW646" i="11"/>
  <c r="BW683" i="11"/>
  <c r="BW666" i="11"/>
  <c r="BW669" i="11"/>
  <c r="BW639" i="11"/>
  <c r="BW675" i="11"/>
  <c r="BW626" i="11"/>
  <c r="BW633" i="11"/>
  <c r="BW660" i="11"/>
  <c r="BW614" i="11"/>
  <c r="BW605" i="11"/>
  <c r="BW581" i="11"/>
  <c r="BW594" i="11"/>
  <c r="BW593" i="11"/>
  <c r="BW554" i="11"/>
  <c r="BW536" i="11"/>
  <c r="BW557" i="11"/>
  <c r="BW523" i="11"/>
  <c r="BW493" i="11"/>
  <c r="BW546" i="11"/>
  <c r="BW556" i="11"/>
  <c r="BW498" i="11"/>
  <c r="BW480" i="11"/>
  <c r="BW483" i="11"/>
  <c r="BW500" i="11"/>
  <c r="BW452" i="11"/>
  <c r="BW420" i="11"/>
  <c r="BW495" i="11"/>
  <c r="BW435" i="11"/>
  <c r="BW403" i="11"/>
  <c r="BW450" i="11"/>
  <c r="BW458" i="11"/>
  <c r="BW413" i="11"/>
  <c r="BW343" i="11"/>
  <c r="BW387" i="11"/>
  <c r="BW311" i="11"/>
  <c r="BW342" i="11"/>
  <c r="BW350" i="11"/>
  <c r="BW369" i="11"/>
  <c r="BW368" i="11"/>
  <c r="BW399" i="11"/>
  <c r="BW308" i="11"/>
  <c r="BW289" i="11"/>
  <c r="BW300" i="11"/>
  <c r="BW297" i="11"/>
  <c r="BW224" i="11"/>
  <c r="BW258" i="11"/>
  <c r="BW287" i="11"/>
  <c r="BW329" i="11"/>
  <c r="BW253" i="11"/>
  <c r="BW286" i="11"/>
  <c r="BW222" i="11"/>
  <c r="BW264" i="11"/>
  <c r="BW212" i="11"/>
  <c r="BW140" i="11"/>
  <c r="BW207" i="11"/>
  <c r="BW139" i="11"/>
  <c r="BW193" i="11"/>
  <c r="BW165" i="11"/>
  <c r="BW256" i="11"/>
  <c r="BW160" i="11"/>
  <c r="BW182" i="11"/>
  <c r="BW133" i="11"/>
  <c r="BW83" i="11"/>
  <c r="BW53" i="11"/>
  <c r="BW108" i="11"/>
  <c r="BW94" i="11"/>
  <c r="BW46" i="11"/>
  <c r="BW117" i="11"/>
  <c r="BW63" i="11"/>
  <c r="BW27" i="11"/>
  <c r="BW92" i="11"/>
  <c r="BW40" i="11"/>
  <c r="BW13" i="11"/>
  <c r="BO18" i="11"/>
  <c r="BO13" i="11"/>
  <c r="BO9" i="11"/>
  <c r="BO10" i="11"/>
  <c r="BO958" i="11"/>
  <c r="BO963" i="11"/>
  <c r="BO948" i="11"/>
  <c r="BO939" i="11"/>
  <c r="BO927" i="11"/>
  <c r="BO922" i="11"/>
  <c r="BO911" i="11"/>
  <c r="BO899" i="11"/>
  <c r="BO891" i="11"/>
  <c r="BO902" i="11"/>
  <c r="BO866" i="11"/>
  <c r="BO868" i="11"/>
  <c r="BO846" i="11"/>
  <c r="BO848" i="11"/>
  <c r="BO862" i="11"/>
  <c r="BO820" i="11"/>
  <c r="BO805" i="11"/>
  <c r="BO799" i="11"/>
  <c r="BO798" i="11"/>
  <c r="BO800" i="11"/>
  <c r="BO782" i="11"/>
  <c r="BO768" i="11"/>
  <c r="BO749" i="11"/>
  <c r="BO770" i="11"/>
  <c r="BO779" i="11"/>
  <c r="BO731" i="11"/>
  <c r="BO729" i="11"/>
  <c r="BO722" i="11"/>
  <c r="BO736" i="11"/>
  <c r="BO709" i="11"/>
  <c r="BO704" i="11"/>
  <c r="BO693" i="11"/>
  <c r="BO667" i="11"/>
  <c r="BO674" i="11"/>
  <c r="BO695" i="11"/>
  <c r="BO699" i="11"/>
  <c r="BO623" i="11"/>
  <c r="BO630" i="11"/>
  <c r="BO629" i="11"/>
  <c r="BO640" i="11"/>
  <c r="BO587" i="11"/>
  <c r="BO591" i="11"/>
  <c r="BO569" i="11"/>
  <c r="BO615" i="11"/>
  <c r="BO624" i="11"/>
  <c r="BO551" i="11"/>
  <c r="BO562" i="11"/>
  <c r="BO548" i="11"/>
  <c r="BO523" i="11"/>
  <c r="BO510" i="11"/>
  <c r="BO513" i="11"/>
  <c r="BO520" i="11"/>
  <c r="BO530" i="11"/>
  <c r="BO480" i="11"/>
  <c r="BO960" i="11"/>
  <c r="BO962" i="11"/>
  <c r="BO947" i="11"/>
  <c r="BO951" i="11"/>
  <c r="BO930" i="11"/>
  <c r="BO921" i="11"/>
  <c r="BO888" i="11"/>
  <c r="BO898" i="11"/>
  <c r="BO890" i="11"/>
  <c r="BO900" i="11"/>
  <c r="BO874" i="11"/>
  <c r="BO860" i="11"/>
  <c r="BO854" i="11"/>
  <c r="BO844" i="11"/>
  <c r="BO840" i="11"/>
  <c r="BO833" i="11"/>
  <c r="BO813" i="11"/>
  <c r="BO795" i="11"/>
  <c r="BO794" i="11"/>
  <c r="BO796" i="11"/>
  <c r="BO778" i="11"/>
  <c r="BO780" i="11"/>
  <c r="BO761" i="11"/>
  <c r="BO763" i="11"/>
  <c r="BO762" i="11"/>
  <c r="BO747" i="11"/>
  <c r="BO724" i="11"/>
  <c r="BO719" i="11"/>
  <c r="BO727" i="11"/>
  <c r="BO705" i="11"/>
  <c r="BO700" i="11"/>
  <c r="BO683" i="11"/>
  <c r="BO659" i="11"/>
  <c r="BO670" i="11"/>
  <c r="BO686" i="11"/>
  <c r="BO682" i="11"/>
  <c r="BO618" i="11"/>
  <c r="BO626" i="11"/>
  <c r="BO625" i="11"/>
  <c r="BO636" i="11"/>
  <c r="BO578" i="11"/>
  <c r="BO582" i="11"/>
  <c r="BO565" i="11"/>
  <c r="BO610" i="11"/>
  <c r="BO612" i="11"/>
  <c r="BO542" i="11"/>
  <c r="BO558" i="11"/>
  <c r="BO561" i="11"/>
  <c r="BO519" i="11"/>
  <c r="BO493" i="11"/>
  <c r="BO533" i="11"/>
  <c r="BO516" i="11"/>
  <c r="BO500" i="11"/>
  <c r="BO476" i="11"/>
  <c r="BO494" i="11"/>
  <c r="BO498" i="11"/>
  <c r="BO490" i="11"/>
  <c r="BO452" i="11"/>
  <c r="BO420" i="11"/>
  <c r="BO451" i="11"/>
  <c r="BO419" i="11"/>
  <c r="BO442" i="11"/>
  <c r="BO449" i="11"/>
  <c r="BO409" i="11"/>
  <c r="BO379" i="11"/>
  <c r="BO395" i="11"/>
  <c r="BO324" i="11"/>
  <c r="BO370" i="11"/>
  <c r="BO390" i="11"/>
  <c r="BO323" i="11"/>
  <c r="BO331" i="11"/>
  <c r="BO349" i="11"/>
  <c r="BO330" i="11"/>
  <c r="BO313" i="11"/>
  <c r="BO229" i="11"/>
  <c r="BO263" i="11"/>
  <c r="BO292" i="11"/>
  <c r="BO220" i="11"/>
  <c r="BO254" i="11"/>
  <c r="BO287" i="11"/>
  <c r="BO348" i="11"/>
  <c r="BO240" i="11"/>
  <c r="BO244" i="11"/>
  <c r="BO277" i="11"/>
  <c r="BO163" i="11"/>
  <c r="BO172" i="11"/>
  <c r="BO176" i="11"/>
  <c r="BO148" i="11"/>
  <c r="BO193" i="11"/>
  <c r="BO972" i="11"/>
  <c r="BO956" i="11"/>
  <c r="BO950" i="11"/>
  <c r="BO944" i="11"/>
  <c r="BO935" i="11"/>
  <c r="BO929" i="11"/>
  <c r="BO917" i="11"/>
  <c r="BO903" i="11"/>
  <c r="BO896" i="11"/>
  <c r="BO905" i="11"/>
  <c r="BO881" i="11"/>
  <c r="BO865" i="11"/>
  <c r="BO858" i="11"/>
  <c r="BO849" i="11"/>
  <c r="BO836" i="11"/>
  <c r="BO835" i="11"/>
  <c r="BO814" i="11"/>
  <c r="BO830" i="11"/>
  <c r="BO786" i="11"/>
  <c r="BO815" i="11"/>
  <c r="BO787" i="11"/>
  <c r="BO769" i="11"/>
  <c r="BO767" i="11"/>
  <c r="BO753" i="11"/>
  <c r="BO755" i="11"/>
  <c r="BO742" i="11"/>
  <c r="BO730" i="11"/>
  <c r="BO737" i="11"/>
  <c r="BO710" i="11"/>
  <c r="BO685" i="11"/>
  <c r="BO728" i="11"/>
  <c r="BO692" i="11"/>
  <c r="BO651" i="11"/>
  <c r="BO675" i="11"/>
  <c r="BO662" i="11"/>
  <c r="BO673" i="11"/>
  <c r="BO643" i="11"/>
  <c r="BO664" i="11"/>
  <c r="BO649" i="11"/>
  <c r="BO652" i="11"/>
  <c r="BO656" i="11"/>
  <c r="BO570" i="11"/>
  <c r="BO590" i="11"/>
  <c r="BO609" i="11"/>
  <c r="BO589" i="11"/>
  <c r="BO593" i="11"/>
  <c r="BO550" i="11"/>
  <c r="BO540" i="11"/>
  <c r="BO552" i="11"/>
  <c r="BO502" i="11"/>
  <c r="BO522" i="11"/>
  <c r="BO512" i="11"/>
  <c r="BO537" i="11"/>
  <c r="BO472" i="11"/>
  <c r="BO504" i="11"/>
  <c r="BO487" i="11"/>
  <c r="BO470" i="11"/>
  <c r="BO482" i="11"/>
  <c r="BO444" i="11"/>
  <c r="BO412" i="11"/>
  <c r="BO443" i="11"/>
  <c r="BO411" i="11"/>
  <c r="BO434" i="11"/>
  <c r="BO441" i="11"/>
  <c r="BO477" i="11"/>
  <c r="BO371" i="11"/>
  <c r="BO387" i="11"/>
  <c r="BO311" i="11"/>
  <c r="BO346" i="11"/>
  <c r="BO365" i="11"/>
  <c r="BO400" i="11"/>
  <c r="BO318" i="11"/>
  <c r="BO326" i="11"/>
  <c r="BO317" i="11"/>
  <c r="BO298" i="11"/>
  <c r="BO217" i="11"/>
  <c r="BO255" i="11"/>
  <c r="BO284" i="11"/>
  <c r="BO296" i="11"/>
  <c r="BO241" i="11"/>
  <c r="BO245" i="11"/>
  <c r="BO274" i="11"/>
  <c r="BO294" i="11"/>
  <c r="BO235" i="11"/>
  <c r="BO264" i="11"/>
  <c r="BO128" i="11"/>
  <c r="BO145" i="11"/>
  <c r="BO162" i="11"/>
  <c r="BO135" i="11"/>
  <c r="BO130" i="11"/>
  <c r="BO147" i="11"/>
  <c r="BO203" i="11"/>
  <c r="BO160" i="11"/>
  <c r="BO182" i="11"/>
  <c r="BO133" i="11"/>
  <c r="BO103" i="11"/>
  <c r="BO67" i="11"/>
  <c r="BO37" i="11"/>
  <c r="BO102" i="11"/>
  <c r="BO58" i="11"/>
  <c r="BO112" i="11"/>
  <c r="BO69" i="11"/>
  <c r="BO31" i="11"/>
  <c r="BO92" i="11"/>
  <c r="BO40" i="11"/>
  <c r="BO970" i="11"/>
  <c r="BO965" i="11"/>
  <c r="BO966" i="11"/>
  <c r="BO942" i="11"/>
  <c r="BO933" i="11"/>
  <c r="BO925" i="11"/>
  <c r="BO918" i="11"/>
  <c r="BO883" i="11"/>
  <c r="BO894" i="11"/>
  <c r="BO912" i="11"/>
  <c r="BO875" i="11"/>
  <c r="BO873" i="11"/>
  <c r="BO838" i="11"/>
  <c r="BO876" i="11"/>
  <c r="BO828" i="11"/>
  <c r="BO852" i="11"/>
  <c r="BO806" i="11"/>
  <c r="BO812" i="11"/>
  <c r="BO816" i="11"/>
  <c r="BO797" i="11"/>
  <c r="BO774" i="11"/>
  <c r="BO777" i="11"/>
  <c r="BO775" i="11"/>
  <c r="BO760" i="11"/>
  <c r="BO746" i="11"/>
  <c r="BO748" i="11"/>
  <c r="BO741" i="11"/>
  <c r="BO720" i="11"/>
  <c r="BO702" i="11"/>
  <c r="BO677" i="11"/>
  <c r="BO717" i="11"/>
  <c r="BO678" i="11"/>
  <c r="BO691" i="11"/>
  <c r="BO650" i="11"/>
  <c r="BO697" i="11"/>
  <c r="BO665" i="11"/>
  <c r="BO635" i="11"/>
  <c r="BO642" i="11"/>
  <c r="BO641" i="11"/>
  <c r="BO611" i="11"/>
  <c r="BO596" i="11"/>
  <c r="BO603" i="11"/>
  <c r="BO581" i="11"/>
  <c r="BO598" i="11"/>
  <c r="BO572" i="11"/>
  <c r="BO605" i="11"/>
  <c r="BO563" i="11"/>
  <c r="BO532" i="11"/>
  <c r="BO539" i="11"/>
  <c r="BO541" i="11"/>
  <c r="BO505" i="11"/>
  <c r="BO546" i="11"/>
  <c r="BO525" i="11"/>
  <c r="BO464" i="11"/>
  <c r="BO471" i="11"/>
  <c r="BO479" i="11"/>
  <c r="BO462" i="11"/>
  <c r="BO473" i="11"/>
  <c r="BO436" i="11"/>
  <c r="BO404" i="11"/>
  <c r="BO435" i="11"/>
  <c r="BO403" i="11"/>
  <c r="BO426" i="11"/>
  <c r="BO429" i="11"/>
  <c r="BO460" i="11"/>
  <c r="BO338" i="11"/>
  <c r="BO357" i="11"/>
  <c r="BO414" i="11"/>
  <c r="BO337" i="11"/>
  <c r="BO355" i="11"/>
  <c r="BO369" i="11"/>
  <c r="BO385" i="11"/>
  <c r="BO384" i="11"/>
  <c r="BO304" i="11"/>
  <c r="BO289" i="11"/>
  <c r="BO319" i="11"/>
  <c r="BO309" i="11"/>
  <c r="BO242" i="11"/>
  <c r="BO279" i="11"/>
  <c r="BO325" i="11"/>
  <c r="BO227" i="11"/>
  <c r="BO261" i="11"/>
  <c r="BO286" i="11"/>
  <c r="BO222" i="11"/>
  <c r="BO210" i="11"/>
  <c r="BO199" i="11"/>
  <c r="BO136" i="11"/>
  <c r="BO175" i="11"/>
  <c r="BO118" i="11"/>
  <c r="BO211" i="11"/>
  <c r="BO134" i="11"/>
  <c r="BO196" i="11"/>
  <c r="BO129" i="11"/>
  <c r="BO159" i="11"/>
  <c r="BO119" i="11"/>
  <c r="BO95" i="11"/>
  <c r="BO61" i="11"/>
  <c r="BO29" i="11"/>
  <c r="BO94" i="11"/>
  <c r="BO46" i="11"/>
  <c r="BO107" i="11"/>
  <c r="BO59" i="11"/>
  <c r="BO21" i="11"/>
  <c r="BO84" i="11"/>
  <c r="BO32" i="11"/>
  <c r="BO969" i="11"/>
  <c r="BO961" i="11"/>
  <c r="BO959" i="11"/>
  <c r="BO941" i="11"/>
  <c r="BO932" i="11"/>
  <c r="BO924" i="11"/>
  <c r="BO914" i="11"/>
  <c r="BO913" i="11"/>
  <c r="BO893" i="11"/>
  <c r="BO907" i="11"/>
  <c r="BO871" i="11"/>
  <c r="BO869" i="11"/>
  <c r="BO856" i="11"/>
  <c r="BO853" i="11"/>
  <c r="BO824" i="11"/>
  <c r="BO831" i="11"/>
  <c r="BO822" i="11"/>
  <c r="BO808" i="11"/>
  <c r="BO809" i="11"/>
  <c r="BO793" i="11"/>
  <c r="BO790" i="11"/>
  <c r="BO784" i="11"/>
  <c r="BO771" i="11"/>
  <c r="BO756" i="11"/>
  <c r="BO765" i="11"/>
  <c r="BO743" i="11"/>
  <c r="BO740" i="11"/>
  <c r="BO716" i="11"/>
  <c r="BO698" i="11"/>
  <c r="BO725" i="11"/>
  <c r="BO712" i="11"/>
  <c r="BO672" i="11"/>
  <c r="BO679" i="11"/>
  <c r="BO645" i="11"/>
  <c r="BO690" i="11"/>
  <c r="BO661" i="11"/>
  <c r="BO631" i="11"/>
  <c r="BO638" i="11"/>
  <c r="BO637" i="11"/>
  <c r="BO606" i="11"/>
  <c r="BO592" i="11"/>
  <c r="BO599" i="11"/>
  <c r="BO577" i="11"/>
  <c r="BO594" i="11"/>
  <c r="BO568" i="11"/>
  <c r="BO579" i="11"/>
  <c r="BO554" i="11"/>
  <c r="BO567" i="11"/>
  <c r="BO535" i="11"/>
  <c r="BO527" i="11"/>
  <c r="BO501" i="11"/>
  <c r="BO534" i="11"/>
  <c r="BO515" i="11"/>
  <c r="BO488" i="11"/>
  <c r="BO467" i="11"/>
  <c r="BO555" i="11"/>
  <c r="BO526" i="11"/>
  <c r="BO469" i="11"/>
  <c r="BO432" i="11"/>
  <c r="BO485" i="11"/>
  <c r="BO431" i="11"/>
  <c r="BO398" i="11"/>
  <c r="BO475" i="11"/>
  <c r="BO425" i="11"/>
  <c r="BO454" i="11"/>
  <c r="BO316" i="11"/>
  <c r="BO351" i="11"/>
  <c r="BO382" i="11"/>
  <c r="BO402" i="11"/>
  <c r="BO350" i="11"/>
  <c r="BO360" i="11"/>
  <c r="BO368" i="11"/>
  <c r="BO380" i="11"/>
  <c r="BO367" i="11"/>
  <c r="BO272" i="11"/>
  <c r="BO312" i="11"/>
  <c r="BO306" i="11"/>
  <c r="BO237" i="11"/>
  <c r="BO275" i="11"/>
  <c r="BO301" i="11"/>
  <c r="BO223" i="11"/>
  <c r="BO257" i="11"/>
  <c r="BO273" i="11"/>
  <c r="BO214" i="11"/>
  <c r="BO191" i="11"/>
  <c r="BO190" i="11"/>
  <c r="BO205" i="11"/>
  <c r="BO166" i="11"/>
  <c r="BO113" i="11"/>
  <c r="BO183" i="11"/>
  <c r="BO125" i="11"/>
  <c r="BO192" i="11"/>
  <c r="BO111" i="11"/>
  <c r="BO155" i="11"/>
  <c r="BO114" i="11"/>
  <c r="BO87" i="11"/>
  <c r="BO57" i="11"/>
  <c r="BO24" i="11"/>
  <c r="BO86" i="11"/>
  <c r="BO42" i="11"/>
  <c r="BO93" i="11"/>
  <c r="BO55" i="11"/>
  <c r="BO11" i="11"/>
  <c r="BO68" i="11"/>
  <c r="BO19" i="11"/>
  <c r="BO957" i="11"/>
  <c r="BO940" i="11"/>
  <c r="BO915" i="11"/>
  <c r="BO886" i="11"/>
  <c r="BO882" i="11"/>
  <c r="BO832" i="11"/>
  <c r="BO817" i="11"/>
  <c r="BO807" i="11"/>
  <c r="BO783" i="11"/>
  <c r="BO758" i="11"/>
  <c r="BO726" i="11"/>
  <c r="BO723" i="11"/>
  <c r="BO688" i="11"/>
  <c r="BO648" i="11"/>
  <c r="BO621" i="11"/>
  <c r="BO574" i="11"/>
  <c r="BO616" i="11"/>
  <c r="BO566" i="11"/>
  <c r="BO506" i="11"/>
  <c r="BO524" i="11"/>
  <c r="BO503" i="11"/>
  <c r="BO466" i="11"/>
  <c r="BO440" i="11"/>
  <c r="BO439" i="11"/>
  <c r="BO430" i="11"/>
  <c r="BO461" i="11"/>
  <c r="BO362" i="11"/>
  <c r="BO342" i="11"/>
  <c r="BO381" i="11"/>
  <c r="BO418" i="11"/>
  <c r="BO293" i="11"/>
  <c r="BO251" i="11"/>
  <c r="BO283" i="11"/>
  <c r="BO236" i="11"/>
  <c r="BO290" i="11"/>
  <c r="BO260" i="11"/>
  <c r="BO140" i="11"/>
  <c r="BO122" i="11"/>
  <c r="BO152" i="11"/>
  <c r="BO178" i="11"/>
  <c r="BO173" i="11"/>
  <c r="BO23" i="11"/>
  <c r="BO53" i="11"/>
  <c r="BO25" i="11"/>
  <c r="BO30" i="11"/>
  <c r="BO63" i="11"/>
  <c r="BO100" i="11"/>
  <c r="BO954" i="11"/>
  <c r="BO938" i="11"/>
  <c r="BO916" i="11"/>
  <c r="BO904" i="11"/>
  <c r="BO859" i="11"/>
  <c r="BO839" i="11"/>
  <c r="BO826" i="11"/>
  <c r="BO792" i="11"/>
  <c r="BO766" i="11"/>
  <c r="BO732" i="11"/>
  <c r="BO714" i="11"/>
  <c r="BO708" i="11"/>
  <c r="BO654" i="11"/>
  <c r="BO644" i="11"/>
  <c r="BO633" i="11"/>
  <c r="BO619" i="11"/>
  <c r="BO607" i="11"/>
  <c r="BO549" i="11"/>
  <c r="BO545" i="11"/>
  <c r="BO556" i="11"/>
  <c r="BO463" i="11"/>
  <c r="BO521" i="11"/>
  <c r="BO428" i="11"/>
  <c r="BO427" i="11"/>
  <c r="BO465" i="11"/>
  <c r="BO453" i="11"/>
  <c r="BO347" i="11"/>
  <c r="BO399" i="11"/>
  <c r="BO341" i="11"/>
  <c r="BO344" i="11"/>
  <c r="BO243" i="11"/>
  <c r="BO299" i="11"/>
  <c r="BO262" i="11"/>
  <c r="BO219" i="11"/>
  <c r="BO269" i="11"/>
  <c r="BO177" i="11"/>
  <c r="BO202" i="11"/>
  <c r="BO234" i="11"/>
  <c r="BO138" i="11"/>
  <c r="BO169" i="11"/>
  <c r="BO150" i="11"/>
  <c r="BO117" i="11"/>
  <c r="BO49" i="11"/>
  <c r="BO98" i="11"/>
  <c r="BO26" i="11"/>
  <c r="BO51" i="11"/>
  <c r="BO96" i="11"/>
  <c r="BO953" i="11"/>
  <c r="BO934" i="11"/>
  <c r="BO909" i="11"/>
  <c r="BO906" i="11"/>
  <c r="BO851" i="11"/>
  <c r="BO841" i="11"/>
  <c r="BO803" i="11"/>
  <c r="BO785" i="11"/>
  <c r="BO757" i="11"/>
  <c r="BO738" i="11"/>
  <c r="BO706" i="11"/>
  <c r="BO696" i="11"/>
  <c r="BO684" i="11"/>
  <c r="BO639" i="11"/>
  <c r="BO653" i="11"/>
  <c r="BO595" i="11"/>
  <c r="BO576" i="11"/>
  <c r="BO544" i="11"/>
  <c r="BO514" i="11"/>
  <c r="BO531" i="11"/>
  <c r="BO495" i="11"/>
  <c r="BO496" i="11"/>
  <c r="BO424" i="11"/>
  <c r="BO423" i="11"/>
  <c r="BO456" i="11"/>
  <c r="BO406" i="11"/>
  <c r="BO328" i="11"/>
  <c r="BO394" i="11"/>
  <c r="BO335" i="11"/>
  <c r="BO334" i="11"/>
  <c r="BO238" i="11"/>
  <c r="BO297" i="11"/>
  <c r="BO258" i="11"/>
  <c r="BO215" i="11"/>
  <c r="BO248" i="11"/>
  <c r="BO168" i="11"/>
  <c r="BO194" i="11"/>
  <c r="BO197" i="11"/>
  <c r="BO121" i="11"/>
  <c r="BO164" i="11"/>
  <c r="BO146" i="11"/>
  <c r="BO99" i="11"/>
  <c r="BO45" i="11"/>
  <c r="BO82" i="11"/>
  <c r="BO127" i="11"/>
  <c r="BO47" i="11"/>
  <c r="BO88" i="11"/>
  <c r="BO952" i="11"/>
  <c r="BO931" i="11"/>
  <c r="BO887" i="11"/>
  <c r="BO889" i="11"/>
  <c r="BO850" i="11"/>
  <c r="BO834" i="11"/>
  <c r="BO791" i="11"/>
  <c r="BO789" i="11"/>
  <c r="BO764" i="11"/>
  <c r="BO735" i="11"/>
  <c r="BO694" i="11"/>
  <c r="BO687" i="11"/>
  <c r="BO666" i="11"/>
  <c r="BO627" i="11"/>
  <c r="BO620" i="11"/>
  <c r="BO628" i="11"/>
  <c r="BO564" i="11"/>
  <c r="BO536" i="11"/>
  <c r="BO575" i="11"/>
  <c r="BO511" i="11"/>
  <c r="BO489" i="11"/>
  <c r="BO486" i="11"/>
  <c r="BO416" i="11"/>
  <c r="BO415" i="11"/>
  <c r="BO445" i="11"/>
  <c r="BO375" i="11"/>
  <c r="BO315" i="11"/>
  <c r="BO386" i="11"/>
  <c r="BO322" i="11"/>
  <c r="BO321" i="11"/>
  <c r="BO225" i="11"/>
  <c r="BO288" i="11"/>
  <c r="BO250" i="11"/>
  <c r="BO282" i="11"/>
  <c r="BO239" i="11"/>
  <c r="BO132" i="11"/>
  <c r="BO167" i="11"/>
  <c r="BO188" i="11"/>
  <c r="BO252" i="11"/>
  <c r="BO151" i="11"/>
  <c r="BO141" i="11"/>
  <c r="BO83" i="11"/>
  <c r="BO41" i="11"/>
  <c r="BO78" i="11"/>
  <c r="BO12" i="11"/>
  <c r="BO39" i="11"/>
  <c r="BO64" i="11"/>
  <c r="BO967" i="11"/>
  <c r="BO926" i="11"/>
  <c r="BO908" i="11"/>
  <c r="BO877" i="11"/>
  <c r="BO855" i="11"/>
  <c r="BO827" i="11"/>
  <c r="BO819" i="11"/>
  <c r="BO773" i="11"/>
  <c r="BO752" i="11"/>
  <c r="BO721" i="11"/>
  <c r="BO689" i="11"/>
  <c r="BO668" i="11"/>
  <c r="BO658" i="11"/>
  <c r="BO604" i="11"/>
  <c r="BO647" i="11"/>
  <c r="BO586" i="11"/>
  <c r="BO597" i="11"/>
  <c r="BO553" i="11"/>
  <c r="BO518" i="11"/>
  <c r="BO499" i="11"/>
  <c r="BO483" i="11"/>
  <c r="BO478" i="11"/>
  <c r="BO408" i="11"/>
  <c r="BO407" i="11"/>
  <c r="BO433" i="11"/>
  <c r="BO343" i="11"/>
  <c r="BO302" i="11"/>
  <c r="BO361" i="11"/>
  <c r="BO410" i="11"/>
  <c r="BO308" i="11"/>
  <c r="BO213" i="11"/>
  <c r="BO246" i="11"/>
  <c r="BO232" i="11"/>
  <c r="BO265" i="11"/>
  <c r="BO226" i="11"/>
  <c r="BO207" i="11"/>
  <c r="BO180" i="11"/>
  <c r="BO126" i="11"/>
  <c r="BO233" i="11"/>
  <c r="BO256" i="11"/>
  <c r="BO137" i="11"/>
  <c r="BO79" i="11"/>
  <c r="BO33" i="11"/>
  <c r="BO74" i="11"/>
  <c r="BO89" i="11"/>
  <c r="BO35" i="11"/>
  <c r="BO60" i="11"/>
  <c r="BO949" i="11"/>
  <c r="BO936" i="11"/>
  <c r="BO897" i="11"/>
  <c r="BO878" i="11"/>
  <c r="BO845" i="11"/>
  <c r="BO823" i="11"/>
  <c r="BO802" i="11"/>
  <c r="BO781" i="11"/>
  <c r="BO759" i="11"/>
  <c r="BO734" i="11"/>
  <c r="BO681" i="11"/>
  <c r="BO655" i="11"/>
  <c r="BO680" i="11"/>
  <c r="BO660" i="11"/>
  <c r="BO657" i="11"/>
  <c r="BO573" i="11"/>
  <c r="BO584" i="11"/>
  <c r="BO557" i="11"/>
  <c r="BO585" i="11"/>
  <c r="BO468" i="11"/>
  <c r="BO517" i="11"/>
  <c r="BO481" i="11"/>
  <c r="BO458" i="11"/>
  <c r="BO450" i="11"/>
  <c r="BO417" i="11"/>
  <c r="BO307" i="11"/>
  <c r="BO378" i="11"/>
  <c r="BO336" i="11"/>
  <c r="BO364" i="11"/>
  <c r="BO363" i="11"/>
  <c r="BO280" i="11"/>
  <c r="BO228" i="11"/>
  <c r="BO295" i="11"/>
  <c r="BO253" i="11"/>
  <c r="BO353" i="11"/>
  <c r="BO185" i="11"/>
  <c r="BO157" i="11"/>
  <c r="BO174" i="11"/>
  <c r="BO206" i="11"/>
  <c r="BO230" i="11"/>
  <c r="BO120" i="11"/>
  <c r="BO75" i="11"/>
  <c r="BO144" i="11"/>
  <c r="BO66" i="11"/>
  <c r="BO81" i="11"/>
  <c r="BO27" i="11"/>
  <c r="BO52" i="11"/>
  <c r="BO8" i="11"/>
  <c r="BO971" i="11"/>
  <c r="BO945" i="11"/>
  <c r="BO923" i="11"/>
  <c r="BO895" i="11"/>
  <c r="BO870" i="11"/>
  <c r="BO857" i="11"/>
  <c r="BO810" i="11"/>
  <c r="BO804" i="11"/>
  <c r="BO772" i="11"/>
  <c r="BO751" i="11"/>
  <c r="BO739" i="11"/>
  <c r="BO713" i="11"/>
  <c r="BO646" i="11"/>
  <c r="BO676" i="11"/>
  <c r="BO634" i="11"/>
  <c r="BO632" i="11"/>
  <c r="BO614" i="11"/>
  <c r="BO560" i="11"/>
  <c r="BO543" i="11"/>
  <c r="BO529" i="11"/>
  <c r="BO484" i="11"/>
  <c r="BO507" i="11"/>
  <c r="BO457" i="11"/>
  <c r="BO455" i="11"/>
  <c r="BO446" i="11"/>
  <c r="BO413" i="11"/>
  <c r="BO422" i="11"/>
  <c r="BO374" i="11"/>
  <c r="BO327" i="11"/>
  <c r="BO354" i="11"/>
  <c r="BO358" i="11"/>
  <c r="BO267" i="11"/>
  <c r="BO224" i="11"/>
  <c r="BO291" i="11"/>
  <c r="BO249" i="11"/>
  <c r="BO281" i="11"/>
  <c r="BO181" i="11"/>
  <c r="BO153" i="11"/>
  <c r="BO165" i="11"/>
  <c r="BO201" i="11"/>
  <c r="BO212" i="11"/>
  <c r="BO108" i="11"/>
  <c r="BO71" i="11"/>
  <c r="BO109" i="11"/>
  <c r="BO54" i="11"/>
  <c r="BO77" i="11"/>
  <c r="BO123" i="11"/>
  <c r="BO48" i="11"/>
  <c r="BO968" i="11"/>
  <c r="BO943" i="11"/>
  <c r="BO920" i="11"/>
  <c r="BO892" i="11"/>
  <c r="BO861" i="11"/>
  <c r="BO867" i="11"/>
  <c r="BO818" i="11"/>
  <c r="BO801" i="11"/>
  <c r="BO776" i="11"/>
  <c r="BO750" i="11"/>
  <c r="BO733" i="11"/>
  <c r="BO701" i="11"/>
  <c r="BO671" i="11"/>
  <c r="BO669" i="11"/>
  <c r="BO608" i="11"/>
  <c r="BO583" i="11"/>
  <c r="BO602" i="11"/>
  <c r="BO559" i="11"/>
  <c r="BO538" i="11"/>
  <c r="BO508" i="11"/>
  <c r="BO459" i="11"/>
  <c r="BO474" i="11"/>
  <c r="BO448" i="11"/>
  <c r="BO447" i="11"/>
  <c r="BO438" i="11"/>
  <c r="BO401" i="11"/>
  <c r="BO391" i="11"/>
  <c r="BO356" i="11"/>
  <c r="BO314" i="11"/>
  <c r="BO340" i="11"/>
  <c r="BO300" i="11"/>
  <c r="BO259" i="11"/>
  <c r="BO303" i="11"/>
  <c r="BO270" i="11"/>
  <c r="BO329" i="11"/>
  <c r="BO268" i="11"/>
  <c r="BO158" i="11"/>
  <c r="BO139" i="11"/>
  <c r="BO156" i="11"/>
  <c r="BO187" i="11"/>
  <c r="BO200" i="11"/>
  <c r="BO106" i="11"/>
  <c r="BO65" i="11"/>
  <c r="BO104" i="11"/>
  <c r="BO38" i="11"/>
  <c r="BO73" i="11"/>
  <c r="BO20" i="11"/>
  <c r="BO36" i="11"/>
  <c r="BO14" i="11"/>
  <c r="BO15" i="11"/>
  <c r="BF15" i="11"/>
  <c r="BF10" i="11"/>
  <c r="BF969" i="11"/>
  <c r="BF958" i="11"/>
  <c r="BF949" i="11"/>
  <c r="BF932" i="11"/>
  <c r="BF940" i="11"/>
  <c r="BF913" i="11"/>
  <c r="BF904" i="11"/>
  <c r="BF916" i="11"/>
  <c r="BF883" i="11"/>
  <c r="BF892" i="11"/>
  <c r="BF875" i="11"/>
  <c r="BF873" i="11"/>
  <c r="BF850" i="11"/>
  <c r="BF853" i="11"/>
  <c r="BF832" i="11"/>
  <c r="BF826" i="11"/>
  <c r="BF836" i="11"/>
  <c r="BF817" i="11"/>
  <c r="BF808" i="11"/>
  <c r="BF792" i="11"/>
  <c r="BF770" i="11"/>
  <c r="BF784" i="11"/>
  <c r="BF767" i="11"/>
  <c r="BF743" i="11"/>
  <c r="BF775" i="11"/>
  <c r="BF733" i="11"/>
  <c r="BF731" i="11"/>
  <c r="BF712" i="11"/>
  <c r="BF719" i="11"/>
  <c r="BF706" i="11"/>
  <c r="BF709" i="11"/>
  <c r="BF697" i="11"/>
  <c r="BF655" i="11"/>
  <c r="BF659" i="11"/>
  <c r="BF653" i="11"/>
  <c r="BF619" i="11"/>
  <c r="BF623" i="11"/>
  <c r="BF642" i="11"/>
  <c r="BF621" i="11"/>
  <c r="BF625" i="11"/>
  <c r="BF615" i="11"/>
  <c r="BF574" i="11"/>
  <c r="BF599" i="11"/>
  <c r="BF598" i="11"/>
  <c r="BF597" i="11"/>
  <c r="BF577" i="11"/>
  <c r="BF567" i="11"/>
  <c r="BF536" i="11"/>
  <c r="BF511" i="11"/>
  <c r="BF494" i="11"/>
  <c r="BF522" i="11"/>
  <c r="BF504" i="11"/>
  <c r="BF531" i="11"/>
  <c r="BF516" i="11"/>
  <c r="BF508" i="11"/>
  <c r="BF476" i="11"/>
  <c r="BF479" i="11"/>
  <c r="BF478" i="11"/>
  <c r="BF432" i="11"/>
  <c r="BF456" i="11"/>
  <c r="BF423" i="11"/>
  <c r="BF469" i="11"/>
  <c r="BF433" i="11"/>
  <c r="BF348" i="11"/>
  <c r="BF379" i="11"/>
  <c r="BF410" i="11"/>
  <c r="BF347" i="11"/>
  <c r="BF342" i="11"/>
  <c r="BF412" i="11"/>
  <c r="BF350" i="11"/>
  <c r="BF442" i="11"/>
  <c r="BF331" i="11"/>
  <c r="BF354" i="11"/>
  <c r="BF408" i="11"/>
  <c r="BF256" i="11"/>
  <c r="BF272" i="11"/>
  <c r="BF259" i="11"/>
  <c r="BF292" i="11"/>
  <c r="BF301" i="11"/>
  <c r="BF250" i="11"/>
  <c r="BF270" i="11"/>
  <c r="BF282" i="11"/>
  <c r="BF210" i="11"/>
  <c r="BF273" i="11"/>
  <c r="BF159" i="11"/>
  <c r="BF213" i="11"/>
  <c r="BF205" i="11"/>
  <c r="BF167" i="11"/>
  <c r="BF211" i="11"/>
  <c r="BF135" i="11"/>
  <c r="BF225" i="11"/>
  <c r="BF152" i="11"/>
  <c r="BF217" i="11"/>
  <c r="BF160" i="11"/>
  <c r="BF92" i="11"/>
  <c r="BF40" i="11"/>
  <c r="BF104" i="11"/>
  <c r="BF71" i="11"/>
  <c r="BF41" i="11"/>
  <c r="BF102" i="11"/>
  <c r="BF58" i="11"/>
  <c r="BF122" i="11"/>
  <c r="BF77" i="11"/>
  <c r="BF39" i="11"/>
  <c r="BF106" i="11"/>
  <c r="BF968" i="11"/>
  <c r="BF960" i="11"/>
  <c r="BF948" i="11"/>
  <c r="BF931" i="11"/>
  <c r="BF943" i="11"/>
  <c r="BF912" i="11"/>
  <c r="BF903" i="11"/>
  <c r="BF914" i="11"/>
  <c r="BF899" i="11"/>
  <c r="BF891" i="11"/>
  <c r="BF871" i="11"/>
  <c r="BF869" i="11"/>
  <c r="BF855" i="11"/>
  <c r="BF840" i="11"/>
  <c r="BF828" i="11"/>
  <c r="BF834" i="11"/>
  <c r="BF814" i="11"/>
  <c r="BF809" i="11"/>
  <c r="BF801" i="11"/>
  <c r="BF787" i="11"/>
  <c r="BF803" i="11"/>
  <c r="BF781" i="11"/>
  <c r="BF766" i="11"/>
  <c r="BF771" i="11"/>
  <c r="BF763" i="11"/>
  <c r="BF728" i="11"/>
  <c r="BF741" i="11"/>
  <c r="BF708" i="11"/>
  <c r="BF965" i="11"/>
  <c r="BF954" i="11"/>
  <c r="BF951" i="11"/>
  <c r="BF927" i="11"/>
  <c r="BF942" i="11"/>
  <c r="BF908" i="11"/>
  <c r="BF925" i="11"/>
  <c r="BF923" i="11"/>
  <c r="BF896" i="11"/>
  <c r="BF876" i="11"/>
  <c r="BF874" i="11"/>
  <c r="BF860" i="11"/>
  <c r="BF862" i="11"/>
  <c r="BF858" i="11"/>
  <c r="BF846" i="11"/>
  <c r="BF816" i="11"/>
  <c r="BF822" i="11"/>
  <c r="BF798" i="11"/>
  <c r="BF789" i="11"/>
  <c r="BF779" i="11"/>
  <c r="BF782" i="11"/>
  <c r="BF768" i="11"/>
  <c r="BF740" i="11"/>
  <c r="BF756" i="11"/>
  <c r="BF751" i="11"/>
  <c r="BF752" i="11"/>
  <c r="BF730" i="11"/>
  <c r="BF696" i="11"/>
  <c r="BF678" i="11"/>
  <c r="BF729" i="11"/>
  <c r="BF691" i="11"/>
  <c r="BF668" i="11"/>
  <c r="BF684" i="11"/>
  <c r="BF650" i="11"/>
  <c r="BF685" i="11"/>
  <c r="BF639" i="11"/>
  <c r="BF604" i="11"/>
  <c r="BF626" i="11"/>
  <c r="BF641" i="11"/>
  <c r="BF662" i="11"/>
  <c r="BF583" i="11"/>
  <c r="BF632" i="11"/>
  <c r="BF590" i="11"/>
  <c r="BF589" i="11"/>
  <c r="BF573" i="11"/>
  <c r="BF563" i="11"/>
  <c r="BF562" i="11"/>
  <c r="BF548" i="11"/>
  <c r="BF519" i="11"/>
  <c r="BF489" i="11"/>
  <c r="BF537" i="11"/>
  <c r="BF542" i="11"/>
  <c r="BF551" i="11"/>
  <c r="BF481" i="11"/>
  <c r="BF534" i="11"/>
  <c r="BF499" i="11"/>
  <c r="BF526" i="11"/>
  <c r="BF448" i="11"/>
  <c r="BF416" i="11"/>
  <c r="BF439" i="11"/>
  <c r="BF407" i="11"/>
  <c r="BF453" i="11"/>
  <c r="BF367" i="11"/>
  <c r="BF418" i="11"/>
  <c r="BF338" i="11"/>
  <c r="BF387" i="11"/>
  <c r="BF374" i="11"/>
  <c r="BF434" i="11"/>
  <c r="BF386" i="11"/>
  <c r="BF314" i="11"/>
  <c r="BF369" i="11"/>
  <c r="BF401" i="11"/>
  <c r="BF313" i="11"/>
  <c r="BF277" i="11"/>
  <c r="BF334" i="11"/>
  <c r="BF299" i="11"/>
  <c r="BF344" i="11"/>
  <c r="BF242" i="11"/>
  <c r="BF275" i="11"/>
  <c r="BF302" i="11"/>
  <c r="BF223" i="11"/>
  <c r="BF257" i="11"/>
  <c r="BF321" i="11"/>
  <c r="BF207" i="11"/>
  <c r="BF141" i="11"/>
  <c r="BF163" i="11"/>
  <c r="BF181" i="11"/>
  <c r="BF109" i="11"/>
  <c r="BF157" i="11"/>
  <c r="BF193" i="11"/>
  <c r="BF183" i="11"/>
  <c r="BF125" i="11"/>
  <c r="BF187" i="11"/>
  <c r="BF107" i="11"/>
  <c r="BF64" i="11"/>
  <c r="BF123" i="11"/>
  <c r="BF87" i="11"/>
  <c r="BF57" i="11"/>
  <c r="BF24" i="11"/>
  <c r="BF82" i="11"/>
  <c r="BF38" i="11"/>
  <c r="BF114" i="11"/>
  <c r="BF59" i="11"/>
  <c r="BF21" i="11"/>
  <c r="BF970" i="11"/>
  <c r="BF953" i="11"/>
  <c r="BF930" i="11"/>
  <c r="BF922" i="11"/>
  <c r="BF900" i="11"/>
  <c r="BF887" i="11"/>
  <c r="BF881" i="11"/>
  <c r="BF856" i="11"/>
  <c r="BF845" i="11"/>
  <c r="BF844" i="11"/>
  <c r="BF815" i="11"/>
  <c r="BF794" i="11"/>
  <c r="BF786" i="11"/>
  <c r="BF773" i="11"/>
  <c r="BF758" i="11"/>
  <c r="BF742" i="11"/>
  <c r="BF738" i="11"/>
  <c r="BF704" i="11"/>
  <c r="BF721" i="11"/>
  <c r="BF713" i="11"/>
  <c r="BF677" i="11"/>
  <c r="BF675" i="11"/>
  <c r="BF657" i="11"/>
  <c r="BF652" i="11"/>
  <c r="BF676" i="11"/>
  <c r="BF646" i="11"/>
  <c r="BF607" i="11"/>
  <c r="BF620" i="11"/>
  <c r="BF603" i="11"/>
  <c r="BF585" i="11"/>
  <c r="BF564" i="11"/>
  <c r="BF569" i="11"/>
  <c r="BF565" i="11"/>
  <c r="BF506" i="11"/>
  <c r="BF530" i="11"/>
  <c r="BF496" i="11"/>
  <c r="BF525" i="11"/>
  <c r="BF455" i="11"/>
  <c r="BF454" i="11"/>
  <c r="BF503" i="11"/>
  <c r="BF436" i="11"/>
  <c r="BF447" i="11"/>
  <c r="BF403" i="11"/>
  <c r="BF441" i="11"/>
  <c r="BF325" i="11"/>
  <c r="BF316" i="11"/>
  <c r="BF351" i="11"/>
  <c r="BF319" i="11"/>
  <c r="BF365" i="11"/>
  <c r="BF446" i="11"/>
  <c r="BF318" i="11"/>
  <c r="BF309" i="11"/>
  <c r="BF260" i="11"/>
  <c r="BF238" i="11"/>
  <c r="BF311" i="11"/>
  <c r="BF317" i="11"/>
  <c r="BF232" i="11"/>
  <c r="BF219" i="11"/>
  <c r="BF240" i="11"/>
  <c r="BF224" i="11"/>
  <c r="BF137" i="11"/>
  <c r="BF229" i="11"/>
  <c r="BF144" i="11"/>
  <c r="BF153" i="11"/>
  <c r="BF126" i="11"/>
  <c r="BF138" i="11"/>
  <c r="BF178" i="11"/>
  <c r="BF96" i="11"/>
  <c r="BF32" i="11"/>
  <c r="BF83" i="11"/>
  <c r="BF45" i="11"/>
  <c r="BF94" i="11"/>
  <c r="BF30" i="11"/>
  <c r="BF81" i="11"/>
  <c r="BF31" i="11"/>
  <c r="BF967" i="11"/>
  <c r="BF952" i="11"/>
  <c r="BF929" i="11"/>
  <c r="BF918" i="11"/>
  <c r="BF921" i="11"/>
  <c r="BF898" i="11"/>
  <c r="BF878" i="11"/>
  <c r="BF889" i="11"/>
  <c r="BF857" i="11"/>
  <c r="BF831" i="11"/>
  <c r="BF810" i="11"/>
  <c r="BF790" i="11"/>
  <c r="BF785" i="11"/>
  <c r="BF769" i="11"/>
  <c r="BF749" i="11"/>
  <c r="BF759" i="11"/>
  <c r="BF736" i="11"/>
  <c r="BF700" i="11"/>
  <c r="BF714" i="11"/>
  <c r="BF705" i="11"/>
  <c r="BF672" i="11"/>
  <c r="BF671" i="11"/>
  <c r="BF649" i="11"/>
  <c r="BF643" i="11"/>
  <c r="BF656" i="11"/>
  <c r="BF674" i="11"/>
  <c r="BF644" i="11"/>
  <c r="BF587" i="11"/>
  <c r="BF595" i="11"/>
  <c r="BF628" i="11"/>
  <c r="BF560" i="11"/>
  <c r="BF554" i="11"/>
  <c r="BF553" i="11"/>
  <c r="BF502" i="11"/>
  <c r="BF518" i="11"/>
  <c r="BF552" i="11"/>
  <c r="BF524" i="11"/>
  <c r="BF472" i="11"/>
  <c r="BF513" i="11"/>
  <c r="BF486" i="11"/>
  <c r="BF428" i="11"/>
  <c r="BF443" i="11"/>
  <c r="BF461" i="11"/>
  <c r="BF429" i="11"/>
  <c r="BF312" i="11"/>
  <c r="BF307" i="11"/>
  <c r="BF328" i="11"/>
  <c r="BF306" i="11"/>
  <c r="BF361" i="11"/>
  <c r="BF438" i="11"/>
  <c r="BF413" i="11"/>
  <c r="BF300" i="11"/>
  <c r="BF252" i="11"/>
  <c r="BF308" i="11"/>
  <c r="BF304" i="11"/>
  <c r="BF296" i="11"/>
  <c r="BF315" i="11"/>
  <c r="BF215" i="11"/>
  <c r="BF206" i="11"/>
  <c r="BF222" i="11"/>
  <c r="BF133" i="11"/>
  <c r="BF199" i="11"/>
  <c r="BF127" i="11"/>
  <c r="BF148" i="11"/>
  <c r="BF214" i="11"/>
  <c r="BF134" i="11"/>
  <c r="BF169" i="11"/>
  <c r="BF88" i="11"/>
  <c r="BF19" i="11"/>
  <c r="BF79" i="11"/>
  <c r="BF37" i="11"/>
  <c r="BF86" i="11"/>
  <c r="BF26" i="11"/>
  <c r="BF73" i="11"/>
  <c r="BF27" i="11"/>
  <c r="BF963" i="11"/>
  <c r="BF947" i="11"/>
  <c r="BF945" i="11"/>
  <c r="BF909" i="11"/>
  <c r="BF915" i="11"/>
  <c r="BF895" i="11"/>
  <c r="BF882" i="11"/>
  <c r="BF838" i="11"/>
  <c r="BF859" i="11"/>
  <c r="BF830" i="11"/>
  <c r="BF818" i="11"/>
  <c r="BF797" i="11"/>
  <c r="BF791" i="11"/>
  <c r="BF772" i="11"/>
  <c r="BF748" i="11"/>
  <c r="BF746" i="11"/>
  <c r="BF735" i="11"/>
  <c r="BF722" i="11"/>
  <c r="BF702" i="11"/>
  <c r="BF717" i="11"/>
  <c r="BF660" i="11"/>
  <c r="BF692" i="11"/>
  <c r="BF687" i="11"/>
  <c r="BF631" i="11"/>
  <c r="BF638" i="11"/>
  <c r="BF648" i="11"/>
  <c r="BF575" i="11"/>
  <c r="BF570" i="11"/>
  <c r="BF582" i="11"/>
  <c r="BF572" i="11"/>
  <c r="BF566" i="11"/>
  <c r="BF545" i="11"/>
  <c r="BF543" i="11"/>
  <c r="BF514" i="11"/>
  <c r="BF501" i="11"/>
  <c r="BF538" i="11"/>
  <c r="BF507" i="11"/>
  <c r="BF464" i="11"/>
  <c r="BF487" i="11"/>
  <c r="BF463" i="11"/>
  <c r="BF420" i="11"/>
  <c r="BF431" i="11"/>
  <c r="BF467" i="11"/>
  <c r="BF417" i="11"/>
  <c r="BF404" i="11"/>
  <c r="BF400" i="11"/>
  <c r="BF378" i="11"/>
  <c r="BF426" i="11"/>
  <c r="BF336" i="11"/>
  <c r="BF381" i="11"/>
  <c r="BF368" i="11"/>
  <c r="BF384" i="11"/>
  <c r="BF230" i="11"/>
  <c r="BF267" i="11"/>
  <c r="BF288" i="11"/>
  <c r="BF279" i="11"/>
  <c r="BF291" i="11"/>
  <c r="BF274" i="11"/>
  <c r="BF324" i="11"/>
  <c r="BF182" i="11"/>
  <c r="BF191" i="11"/>
  <c r="BF185" i="11"/>
  <c r="BF239" i="11"/>
  <c r="BF248" i="11"/>
  <c r="BF203" i="11"/>
  <c r="BF112" i="11"/>
  <c r="BF151" i="11"/>
  <c r="BF68" i="11"/>
  <c r="BF18" i="11"/>
  <c r="BF67" i="11"/>
  <c r="BF29" i="11"/>
  <c r="BF74" i="11"/>
  <c r="BF12" i="11"/>
  <c r="BF63" i="11"/>
  <c r="BF136" i="11"/>
  <c r="BF962" i="11"/>
  <c r="BF950" i="11"/>
  <c r="BF944" i="11"/>
  <c r="BF907" i="11"/>
  <c r="BF924" i="11"/>
  <c r="BF894" i="11"/>
  <c r="BF877" i="11"/>
  <c r="BF866" i="11"/>
  <c r="BF833" i="11"/>
  <c r="BF839" i="11"/>
  <c r="BF827" i="11"/>
  <c r="BF793" i="11"/>
  <c r="BF774" i="11"/>
  <c r="BF783" i="11"/>
  <c r="BF764" i="11"/>
  <c r="BF750" i="11"/>
  <c r="BF726" i="11"/>
  <c r="BF699" i="11"/>
  <c r="BF698" i="11"/>
  <c r="BF683" i="11"/>
  <c r="BF688" i="11"/>
  <c r="BF680" i="11"/>
  <c r="BF673" i="11"/>
  <c r="BF627" i="11"/>
  <c r="BF634" i="11"/>
  <c r="BF637" i="11"/>
  <c r="BF624" i="11"/>
  <c r="BF640" i="11"/>
  <c r="BF608" i="11"/>
  <c r="BF556" i="11"/>
  <c r="BF555" i="11"/>
  <c r="BF558" i="11"/>
  <c r="BF515" i="11"/>
  <c r="BF510" i="11"/>
  <c r="BF529" i="11"/>
  <c r="BF535" i="11"/>
  <c r="BF495" i="11"/>
  <c r="BF488" i="11"/>
  <c r="BF483" i="11"/>
  <c r="BF473" i="11"/>
  <c r="BF399" i="11"/>
  <c r="BF427" i="11"/>
  <c r="BF466" i="11"/>
  <c r="BF363" i="11"/>
  <c r="BF402" i="11"/>
  <c r="BF395" i="11"/>
  <c r="BF370" i="11"/>
  <c r="BF422" i="11"/>
  <c r="BF327" i="11"/>
  <c r="BF360" i="11"/>
  <c r="BF364" i="11"/>
  <c r="BF380" i="11"/>
  <c r="BF298" i="11"/>
  <c r="BF263" i="11"/>
  <c r="BF284" i="11"/>
  <c r="BF262" i="11"/>
  <c r="BF287" i="11"/>
  <c r="BF265" i="11"/>
  <c r="BF294" i="11"/>
  <c r="BF173" i="11"/>
  <c r="BF177" i="11"/>
  <c r="BF172" i="11"/>
  <c r="BF220" i="11"/>
  <c r="BF226" i="11"/>
  <c r="BF174" i="11"/>
  <c r="BF235" i="11"/>
  <c r="BF129" i="11"/>
  <c r="BF60" i="11"/>
  <c r="BF145" i="11"/>
  <c r="BF65" i="11"/>
  <c r="BF113" i="11"/>
  <c r="BF66" i="11"/>
  <c r="BF158" i="11"/>
  <c r="BF55" i="11"/>
  <c r="BF108" i="11"/>
  <c r="BF972" i="11"/>
  <c r="BF957" i="11"/>
  <c r="BF934" i="11"/>
  <c r="BF938" i="11"/>
  <c r="BF905" i="11"/>
  <c r="BF917" i="11"/>
  <c r="BF890" i="11"/>
  <c r="BF865" i="11"/>
  <c r="BF841" i="11"/>
  <c r="BF848" i="11"/>
  <c r="BF823" i="11"/>
  <c r="BF807" i="11"/>
  <c r="BF800" i="11"/>
  <c r="BF795" i="11"/>
  <c r="BF776" i="11"/>
  <c r="BF765" i="11"/>
  <c r="BF757" i="11"/>
  <c r="BF725" i="11"/>
  <c r="BF686" i="11"/>
  <c r="BF732" i="11"/>
  <c r="BF716" i="11"/>
  <c r="BF720" i="11"/>
  <c r="BF645" i="11"/>
  <c r="BF665" i="11"/>
  <c r="BF609" i="11"/>
  <c r="BF661" i="11"/>
  <c r="BF629" i="11"/>
  <c r="BF596" i="11"/>
  <c r="BF612" i="11"/>
  <c r="BF602" i="11"/>
  <c r="BF586" i="11"/>
  <c r="BF559" i="11"/>
  <c r="BF540" i="11"/>
  <c r="BF527" i="11"/>
  <c r="BF539" i="11"/>
  <c r="BF517" i="11"/>
  <c r="BF561" i="11"/>
  <c r="BF477" i="11"/>
  <c r="BF480" i="11"/>
  <c r="BF458" i="11"/>
  <c r="BF444" i="11"/>
  <c r="BF465" i="11"/>
  <c r="BF415" i="11"/>
  <c r="BF449" i="11"/>
  <c r="BF353" i="11"/>
  <c r="BF371" i="11"/>
  <c r="BF362" i="11"/>
  <c r="BF346" i="11"/>
  <c r="BF394" i="11"/>
  <c r="BF457" i="11"/>
  <c r="BF335" i="11"/>
  <c r="BF340" i="11"/>
  <c r="BF268" i="11"/>
  <c r="BF289" i="11"/>
  <c r="BF251" i="11"/>
  <c r="BF237" i="11"/>
  <c r="BF254" i="11"/>
  <c r="BF236" i="11"/>
  <c r="BF253" i="11"/>
  <c r="BF286" i="11"/>
  <c r="BF150" i="11"/>
  <c r="BF132" i="11"/>
  <c r="BF176" i="11"/>
  <c r="BF175" i="11"/>
  <c r="BF188" i="11"/>
  <c r="BF156" i="11"/>
  <c r="BF196" i="11"/>
  <c r="BF118" i="11"/>
  <c r="BF48" i="11"/>
  <c r="BF99" i="11"/>
  <c r="BF53" i="11"/>
  <c r="BF119" i="11"/>
  <c r="BF46" i="11"/>
  <c r="BF93" i="11"/>
  <c r="BF47" i="11"/>
  <c r="BF971" i="11"/>
  <c r="BF956" i="11"/>
  <c r="BF933" i="11"/>
  <c r="BF941" i="11"/>
  <c r="BF902" i="11"/>
  <c r="BF888" i="11"/>
  <c r="BF886" i="11"/>
  <c r="BF959" i="11"/>
  <c r="BF897" i="11"/>
  <c r="BF868" i="11"/>
  <c r="BF802" i="11"/>
  <c r="BF780" i="11"/>
  <c r="BF727" i="11"/>
  <c r="BF723" i="11"/>
  <c r="BF654" i="11"/>
  <c r="BF647" i="11"/>
  <c r="BF592" i="11"/>
  <c r="BF593" i="11"/>
  <c r="BF581" i="11"/>
  <c r="BF500" i="11"/>
  <c r="BF484" i="11"/>
  <c r="BF424" i="11"/>
  <c r="BF445" i="11"/>
  <c r="BF391" i="11"/>
  <c r="BF355" i="11"/>
  <c r="BF326" i="11"/>
  <c r="BF255" i="11"/>
  <c r="BF295" i="11"/>
  <c r="BF269" i="11"/>
  <c r="BF194" i="11"/>
  <c r="BF212" i="11"/>
  <c r="BF100" i="11"/>
  <c r="BF61" i="11"/>
  <c r="BF13" i="11"/>
  <c r="BF935" i="11"/>
  <c r="BF893" i="11"/>
  <c r="BF852" i="11"/>
  <c r="BF805" i="11"/>
  <c r="BF762" i="11"/>
  <c r="BF734" i="11"/>
  <c r="BF701" i="11"/>
  <c r="BF689" i="11"/>
  <c r="BF630" i="11"/>
  <c r="BF578" i="11"/>
  <c r="BF576" i="11"/>
  <c r="BF568" i="11"/>
  <c r="BF541" i="11"/>
  <c r="BF459" i="11"/>
  <c r="BF471" i="11"/>
  <c r="BF425" i="11"/>
  <c r="BF357" i="11"/>
  <c r="BF323" i="11"/>
  <c r="BF414" i="11"/>
  <c r="BF233" i="11"/>
  <c r="BF245" i="11"/>
  <c r="BF200" i="11"/>
  <c r="BF162" i="11"/>
  <c r="BF165" i="11"/>
  <c r="BF84" i="11"/>
  <c r="BF49" i="11"/>
  <c r="BF117" i="11"/>
  <c r="BF926" i="11"/>
  <c r="BF867" i="11"/>
  <c r="BF824" i="11"/>
  <c r="BF812" i="11"/>
  <c r="BF761" i="11"/>
  <c r="BF739" i="11"/>
  <c r="BF681" i="11"/>
  <c r="BF693" i="11"/>
  <c r="BF658" i="11"/>
  <c r="BF636" i="11"/>
  <c r="BF584" i="11"/>
  <c r="BF523" i="11"/>
  <c r="BF512" i="11"/>
  <c r="BF490" i="11"/>
  <c r="BF451" i="11"/>
  <c r="BF358" i="11"/>
  <c r="BF382" i="11"/>
  <c r="BF450" i="11"/>
  <c r="BF281" i="11"/>
  <c r="BF297" i="11"/>
  <c r="BF227" i="11"/>
  <c r="BF155" i="11"/>
  <c r="BF244" i="11"/>
  <c r="BF147" i="11"/>
  <c r="BF52" i="11"/>
  <c r="BF33" i="11"/>
  <c r="BF89" i="11"/>
  <c r="BF939" i="11"/>
  <c r="BF870" i="11"/>
  <c r="BF835" i="11"/>
  <c r="BF796" i="11"/>
  <c r="BF760" i="11"/>
  <c r="BF724" i="11"/>
  <c r="BF679" i="11"/>
  <c r="BF669" i="11"/>
  <c r="BF670" i="11"/>
  <c r="BF610" i="11"/>
  <c r="BF546" i="11"/>
  <c r="BF498" i="11"/>
  <c r="BF557" i="11"/>
  <c r="BF475" i="11"/>
  <c r="BF435" i="11"/>
  <c r="BF329" i="11"/>
  <c r="BF356" i="11"/>
  <c r="BF406" i="11"/>
  <c r="BF264" i="11"/>
  <c r="BF246" i="11"/>
  <c r="BF330" i="11"/>
  <c r="BF146" i="11"/>
  <c r="BF180" i="11"/>
  <c r="BF121" i="11"/>
  <c r="BF36" i="11"/>
  <c r="BF25" i="11"/>
  <c r="BF69" i="11"/>
  <c r="BF911" i="11"/>
  <c r="BF861" i="11"/>
  <c r="BF820" i="11"/>
  <c r="BF804" i="11"/>
  <c r="BF747" i="11"/>
  <c r="BF690" i="11"/>
  <c r="BF664" i="11"/>
  <c r="BF614" i="11"/>
  <c r="BF633" i="11"/>
  <c r="BF591" i="11"/>
  <c r="BF550" i="11"/>
  <c r="BF493" i="11"/>
  <c r="BF520" i="11"/>
  <c r="BF474" i="11"/>
  <c r="BF419" i="11"/>
  <c r="BF409" i="11"/>
  <c r="BF337" i="11"/>
  <c r="BF341" i="11"/>
  <c r="BF234" i="11"/>
  <c r="BF228" i="11"/>
  <c r="BF261" i="11"/>
  <c r="BF120" i="11"/>
  <c r="BF166" i="11"/>
  <c r="BF201" i="11"/>
  <c r="BF23" i="11"/>
  <c r="BF98" i="11"/>
  <c r="BF51" i="11"/>
  <c r="BF906" i="11"/>
  <c r="BF851" i="11"/>
  <c r="BF819" i="11"/>
  <c r="BF799" i="11"/>
  <c r="BF755" i="11"/>
  <c r="BF682" i="11"/>
  <c r="BF651" i="11"/>
  <c r="BF635" i="11"/>
  <c r="BF616" i="11"/>
  <c r="BF605" i="11"/>
  <c r="BF549" i="11"/>
  <c r="BF533" i="11"/>
  <c r="BF485" i="11"/>
  <c r="BF482" i="11"/>
  <c r="BF411" i="11"/>
  <c r="BF375" i="11"/>
  <c r="BF430" i="11"/>
  <c r="BF322" i="11"/>
  <c r="BF293" i="11"/>
  <c r="BF283" i="11"/>
  <c r="BF249" i="11"/>
  <c r="BF168" i="11"/>
  <c r="BF139" i="11"/>
  <c r="BF192" i="11"/>
  <c r="BF103" i="11"/>
  <c r="BF78" i="11"/>
  <c r="BF35" i="11"/>
  <c r="BF966" i="11"/>
  <c r="BF920" i="11"/>
  <c r="BF854" i="11"/>
  <c r="BF806" i="11"/>
  <c r="BF778" i="11"/>
  <c r="BF737" i="11"/>
  <c r="BF710" i="11"/>
  <c r="BF695" i="11"/>
  <c r="BF618" i="11"/>
  <c r="BF579" i="11"/>
  <c r="BF594" i="11"/>
  <c r="BF544" i="11"/>
  <c r="BF505" i="11"/>
  <c r="BF460" i="11"/>
  <c r="BF452" i="11"/>
  <c r="BF470" i="11"/>
  <c r="BF343" i="11"/>
  <c r="BF398" i="11"/>
  <c r="BF385" i="11"/>
  <c r="BF243" i="11"/>
  <c r="BF258" i="11"/>
  <c r="BF202" i="11"/>
  <c r="BF128" i="11"/>
  <c r="BF197" i="11"/>
  <c r="BF164" i="11"/>
  <c r="BF95" i="11"/>
  <c r="BF54" i="11"/>
  <c r="BF140" i="11"/>
  <c r="BF694" i="11"/>
  <c r="BF440" i="11"/>
  <c r="BF190" i="11"/>
  <c r="BF11" i="11"/>
  <c r="BF667" i="11"/>
  <c r="BF462" i="11"/>
  <c r="BF130" i="11"/>
  <c r="BF961" i="11"/>
  <c r="BF666" i="11"/>
  <c r="BF303" i="11"/>
  <c r="BF111" i="11"/>
  <c r="BF936" i="11"/>
  <c r="BF611" i="11"/>
  <c r="BF390" i="11"/>
  <c r="BF75" i="11"/>
  <c r="BF849" i="11"/>
  <c r="BF606" i="11"/>
  <c r="BF349" i="11"/>
  <c r="BF42" i="11"/>
  <c r="BF813" i="11"/>
  <c r="BF532" i="11"/>
  <c r="BF280" i="11"/>
  <c r="BF20" i="11"/>
  <c r="BF241" i="11"/>
  <c r="BF290" i="11"/>
  <c r="BF777" i="11"/>
  <c r="BF521" i="11"/>
  <c r="BF468" i="11"/>
  <c r="BF14" i="11"/>
  <c r="BF9" i="11"/>
  <c r="BF753" i="11"/>
  <c r="BF8" i="11"/>
  <c r="BK8" i="11"/>
  <c r="BK969" i="11"/>
  <c r="BK960" i="11"/>
  <c r="BK952" i="11"/>
  <c r="BK947" i="11"/>
  <c r="BK925" i="11"/>
  <c r="BK916" i="11"/>
  <c r="BK913" i="11"/>
  <c r="BK904" i="11"/>
  <c r="BK894" i="11"/>
  <c r="BK889" i="11"/>
  <c r="BK873" i="11"/>
  <c r="BK866" i="11"/>
  <c r="BK848" i="11"/>
  <c r="BK870" i="11"/>
  <c r="BK855" i="11"/>
  <c r="BK841" i="11"/>
  <c r="BK820" i="11"/>
  <c r="BK806" i="11"/>
  <c r="BK796" i="11"/>
  <c r="BK804" i="11"/>
  <c r="BK787" i="11"/>
  <c r="BK785" i="11"/>
  <c r="BK747" i="11"/>
  <c r="BK777" i="11"/>
  <c r="BK768" i="11"/>
  <c r="BK750" i="11"/>
  <c r="BK723" i="11"/>
  <c r="BK725" i="11"/>
  <c r="BK692" i="11"/>
  <c r="BK722" i="11"/>
  <c r="BK698" i="11"/>
  <c r="BK709" i="11"/>
  <c r="BK676" i="11"/>
  <c r="BK656" i="11"/>
  <c r="BK664" i="11"/>
  <c r="BK659" i="11"/>
  <c r="BK633" i="11"/>
  <c r="BK640" i="11"/>
  <c r="BK619" i="11"/>
  <c r="BK618" i="11"/>
  <c r="BK654" i="11"/>
  <c r="BK605" i="11"/>
  <c r="BK584" i="11"/>
  <c r="BK578" i="11"/>
  <c r="BK595" i="11"/>
  <c r="BK540" i="11"/>
  <c r="BK560" i="11"/>
  <c r="BK590" i="11"/>
  <c r="BK533" i="11"/>
  <c r="BK512" i="11"/>
  <c r="BK503" i="11"/>
  <c r="BK553" i="11"/>
  <c r="BK518" i="11"/>
  <c r="BK470" i="11"/>
  <c r="BK457" i="11"/>
  <c r="BK502" i="11"/>
  <c r="BK464" i="11"/>
  <c r="BK471" i="11"/>
  <c r="BK430" i="11"/>
  <c r="BK449" i="11"/>
  <c r="BK409" i="11"/>
  <c r="BK448" i="11"/>
  <c r="BK459" i="11"/>
  <c r="BK423" i="11"/>
  <c r="BK369" i="11"/>
  <c r="BK416" i="11"/>
  <c r="BK340" i="11"/>
  <c r="BK330" i="11"/>
  <c r="BK312" i="11"/>
  <c r="BK316" i="11"/>
  <c r="BK347" i="11"/>
  <c r="BK378" i="11"/>
  <c r="BK306" i="11"/>
  <c r="BK287" i="11"/>
  <c r="BK211" i="11"/>
  <c r="BK249" i="11"/>
  <c r="BK286" i="11"/>
  <c r="BK222" i="11"/>
  <c r="BK256" i="11"/>
  <c r="BK272" i="11"/>
  <c r="BK267" i="11"/>
  <c r="BK321" i="11"/>
  <c r="BK242" i="11"/>
  <c r="BK304" i="11"/>
  <c r="BK197" i="11"/>
  <c r="BK183" i="11"/>
  <c r="BK125" i="11"/>
  <c r="BK178" i="11"/>
  <c r="BK155" i="11"/>
  <c r="BK207" i="11"/>
  <c r="BK199" i="11"/>
  <c r="BK136" i="11"/>
  <c r="BK162" i="11"/>
  <c r="BK157" i="11"/>
  <c r="BK107" i="11"/>
  <c r="BK69" i="11"/>
  <c r="BK31" i="11"/>
  <c r="BK108" i="11"/>
  <c r="BK64" i="11"/>
  <c r="BK23" i="11"/>
  <c r="BK79" i="11"/>
  <c r="BK49" i="11"/>
  <c r="BK112" i="11"/>
  <c r="BK78" i="11"/>
  <c r="BK30" i="11"/>
  <c r="BK968" i="11"/>
  <c r="BK959" i="11"/>
  <c r="BK953" i="11"/>
  <c r="BK944" i="11"/>
  <c r="BK924" i="11"/>
  <c r="BK934" i="11"/>
  <c r="BK912" i="11"/>
  <c r="BK915" i="11"/>
  <c r="BK893" i="11"/>
  <c r="BK881" i="11"/>
  <c r="BK869" i="11"/>
  <c r="BK862" i="11"/>
  <c r="BK844" i="11"/>
  <c r="BK860" i="11"/>
  <c r="BK849" i="11"/>
  <c r="BK813" i="11"/>
  <c r="BK816" i="11"/>
  <c r="BK801" i="11"/>
  <c r="BK818" i="11"/>
  <c r="BK802" i="11"/>
  <c r="BK783" i="11"/>
  <c r="BK774" i="11"/>
  <c r="BK742" i="11"/>
  <c r="BK762" i="11"/>
  <c r="BK748" i="11"/>
  <c r="BK749" i="11"/>
  <c r="BK736" i="11"/>
  <c r="BK721" i="11"/>
  <c r="BK726" i="11"/>
  <c r="BK727" i="11"/>
  <c r="BK694" i="11"/>
  <c r="BK682" i="11"/>
  <c r="BK673" i="11"/>
  <c r="BK652" i="11"/>
  <c r="BK660" i="11"/>
  <c r="BK697" i="11"/>
  <c r="BK629" i="11"/>
  <c r="BK636" i="11"/>
  <c r="BK614" i="11"/>
  <c r="BK650" i="11"/>
  <c r="BK634" i="11"/>
  <c r="BK589" i="11"/>
  <c r="BK630" i="11"/>
  <c r="BK574" i="11"/>
  <c r="BK591" i="11"/>
  <c r="BK577" i="11"/>
  <c r="BK551" i="11"/>
  <c r="BK582" i="11"/>
  <c r="BK529" i="11"/>
  <c r="BK508" i="11"/>
  <c r="BK499" i="11"/>
  <c r="BK527" i="11"/>
  <c r="BK549" i="11"/>
  <c r="BK466" i="11"/>
  <c r="BK535" i="11"/>
  <c r="BK485" i="11"/>
  <c r="BK506" i="11"/>
  <c r="BK467" i="11"/>
  <c r="BK426" i="11"/>
  <c r="BK445" i="11"/>
  <c r="BK401" i="11"/>
  <c r="BK444" i="11"/>
  <c r="BK451" i="11"/>
  <c r="BK419" i="11"/>
  <c r="BK360" i="11"/>
  <c r="BK412" i="11"/>
  <c r="BK326" i="11"/>
  <c r="BK367" i="11"/>
  <c r="BK483" i="11"/>
  <c r="BK399" i="11"/>
  <c r="BK328" i="11"/>
  <c r="BK374" i="11"/>
  <c r="BK458" i="11"/>
  <c r="BK270" i="11"/>
  <c r="BK311" i="11"/>
  <c r="BK240" i="11"/>
  <c r="BK273" i="11"/>
  <c r="BK317" i="11"/>
  <c r="BK252" i="11"/>
  <c r="BK243" i="11"/>
  <c r="BK263" i="11"/>
  <c r="BK303" i="11"/>
  <c r="BK237" i="11"/>
  <c r="BK301" i="11"/>
  <c r="BK193" i="11"/>
  <c r="BK174" i="11"/>
  <c r="BK250" i="11"/>
  <c r="BK169" i="11"/>
  <c r="BK150" i="11"/>
  <c r="BK191" i="11"/>
  <c r="BK190" i="11"/>
  <c r="BK123" i="11"/>
  <c r="BK144" i="11"/>
  <c r="BK153" i="11"/>
  <c r="BK151" i="11"/>
  <c r="BK63" i="11"/>
  <c r="BK27" i="11"/>
  <c r="BK106" i="11"/>
  <c r="BK60" i="11"/>
  <c r="BK18" i="11"/>
  <c r="BK75" i="11"/>
  <c r="BK45" i="11"/>
  <c r="BK25" i="11"/>
  <c r="BK74" i="11"/>
  <c r="BK26" i="11"/>
  <c r="BK967" i="11"/>
  <c r="BK958" i="11"/>
  <c r="BK949" i="11"/>
  <c r="BK940" i="11"/>
  <c r="BK923" i="11"/>
  <c r="BK935" i="11"/>
  <c r="BK911" i="11"/>
  <c r="BK914" i="11"/>
  <c r="BK892" i="11"/>
  <c r="BK888" i="11"/>
  <c r="BK868" i="11"/>
  <c r="BK874" i="11"/>
  <c r="BK865" i="11"/>
  <c r="BK966" i="11"/>
  <c r="BK951" i="11"/>
  <c r="BK943" i="11"/>
  <c r="BK936" i="11"/>
  <c r="BK922" i="11"/>
  <c r="BK931" i="11"/>
  <c r="BK909" i="11"/>
  <c r="BK899" i="11"/>
  <c r="BK891" i="11"/>
  <c r="BK903" i="11"/>
  <c r="BK876" i="11"/>
  <c r="BK861" i="11"/>
  <c r="BK852" i="11"/>
  <c r="BK846" i="11"/>
  <c r="BK834" i="11"/>
  <c r="BK831" i="11"/>
  <c r="BK819" i="11"/>
  <c r="BK793" i="11"/>
  <c r="BK803" i="11"/>
  <c r="BK794" i="11"/>
  <c r="BK776" i="11"/>
  <c r="BK782" i="11"/>
  <c r="BK763" i="11"/>
  <c r="BK781" i="11"/>
  <c r="BK760" i="11"/>
  <c r="BK743" i="11"/>
  <c r="BK731" i="11"/>
  <c r="BK712" i="11"/>
  <c r="BK716" i="11"/>
  <c r="BK724" i="11"/>
  <c r="BK695" i="11"/>
  <c r="BK657" i="11"/>
  <c r="BK665" i="11"/>
  <c r="BK713" i="11"/>
  <c r="BK705" i="11"/>
  <c r="BK688" i="11"/>
  <c r="BK616" i="11"/>
  <c r="BK628" i="11"/>
  <c r="BK639" i="11"/>
  <c r="BK662" i="11"/>
  <c r="BK602" i="11"/>
  <c r="BK572" i="11"/>
  <c r="BK575" i="11"/>
  <c r="BK566" i="11"/>
  <c r="BK573" i="11"/>
  <c r="BK561" i="11"/>
  <c r="BK538" i="11"/>
  <c r="BK564" i="11"/>
  <c r="BK521" i="11"/>
  <c r="BK525" i="11"/>
  <c r="BK563" i="11"/>
  <c r="BK510" i="11"/>
  <c r="BK536" i="11"/>
  <c r="BK519" i="11"/>
  <c r="BK501" i="11"/>
  <c r="BK477" i="11"/>
  <c r="BK488" i="11"/>
  <c r="BK450" i="11"/>
  <c r="BK418" i="11"/>
  <c r="BK433" i="11"/>
  <c r="BK400" i="11"/>
  <c r="BK436" i="11"/>
  <c r="BK443" i="11"/>
  <c r="BK411" i="11"/>
  <c r="BK335" i="11"/>
  <c r="BK385" i="11"/>
  <c r="BK309" i="11"/>
  <c r="BK358" i="11"/>
  <c r="BK379" i="11"/>
  <c r="BK391" i="11"/>
  <c r="BK315" i="11"/>
  <c r="BK356" i="11"/>
  <c r="BK390" i="11"/>
  <c r="BK236" i="11"/>
  <c r="BK274" i="11"/>
  <c r="BK327" i="11"/>
  <c r="BK248" i="11"/>
  <c r="BK281" i="11"/>
  <c r="BK230" i="11"/>
  <c r="BK229" i="11"/>
  <c r="BK255" i="11"/>
  <c r="BK297" i="11"/>
  <c r="BK224" i="11"/>
  <c r="BK283" i="11"/>
  <c r="BK130" i="11"/>
  <c r="BK156" i="11"/>
  <c r="BK210" i="11"/>
  <c r="BK254" i="11"/>
  <c r="BK141" i="11"/>
  <c r="BK168" i="11"/>
  <c r="BK181" i="11"/>
  <c r="BK213" i="11"/>
  <c r="BK109" i="11"/>
  <c r="BK139" i="11"/>
  <c r="BK93" i="11"/>
  <c r="BK55" i="11"/>
  <c r="BK121" i="11"/>
  <c r="BK96" i="11"/>
  <c r="BK48" i="11"/>
  <c r="BK103" i="11"/>
  <c r="BK67" i="11"/>
  <c r="BK37" i="11"/>
  <c r="BK102" i="11"/>
  <c r="BK58" i="11"/>
  <c r="BK972" i="11"/>
  <c r="BK963" i="11"/>
  <c r="BK957" i="11"/>
  <c r="BK942" i="11"/>
  <c r="BK938" i="11"/>
  <c r="BK920" i="11"/>
  <c r="BK927" i="11"/>
  <c r="BK907" i="11"/>
  <c r="BK897" i="11"/>
  <c r="BK886" i="11"/>
  <c r="BK883" i="11"/>
  <c r="BK878" i="11"/>
  <c r="BK853" i="11"/>
  <c r="BK858" i="11"/>
  <c r="BK835" i="11"/>
  <c r="BK833" i="11"/>
  <c r="BK827" i="11"/>
  <c r="BK828" i="11"/>
  <c r="BK784" i="11"/>
  <c r="BK795" i="11"/>
  <c r="BK807" i="11"/>
  <c r="BK771" i="11"/>
  <c r="BK786" i="11"/>
  <c r="BK755" i="11"/>
  <c r="BK761" i="11"/>
  <c r="BK752" i="11"/>
  <c r="BK737" i="11"/>
  <c r="BK735" i="11"/>
  <c r="BK704" i="11"/>
  <c r="BK687" i="11"/>
  <c r="BK710" i="11"/>
  <c r="BK684" i="11"/>
  <c r="BK649" i="11"/>
  <c r="BK648" i="11"/>
  <c r="BK685" i="11"/>
  <c r="BK675" i="11"/>
  <c r="BK646" i="11"/>
  <c r="BK620" i="11"/>
  <c r="BK615" i="11"/>
  <c r="BK631" i="11"/>
  <c r="BK645" i="11"/>
  <c r="BK594" i="11"/>
  <c r="BK608" i="11"/>
  <c r="BK596" i="11"/>
  <c r="BK609" i="11"/>
  <c r="BK562" i="11"/>
  <c r="BK552" i="11"/>
  <c r="BK530" i="11"/>
  <c r="BK550" i="11"/>
  <c r="BK504" i="11"/>
  <c r="BK520" i="11"/>
  <c r="BK515" i="11"/>
  <c r="BK583" i="11"/>
  <c r="BK513" i="11"/>
  <c r="BK482" i="11"/>
  <c r="BK469" i="11"/>
  <c r="BK494" i="11"/>
  <c r="BK480" i="11"/>
  <c r="BK442" i="11"/>
  <c r="BK410" i="11"/>
  <c r="BK425" i="11"/>
  <c r="BK479" i="11"/>
  <c r="BK428" i="11"/>
  <c r="BK435" i="11"/>
  <c r="BK403" i="11"/>
  <c r="BK322" i="11"/>
  <c r="BK364" i="11"/>
  <c r="BK380" i="11"/>
  <c r="BK348" i="11"/>
  <c r="BK371" i="11"/>
  <c r="BK362" i="11"/>
  <c r="BK404" i="11"/>
  <c r="BK342" i="11"/>
  <c r="BK365" i="11"/>
  <c r="BK223" i="11"/>
  <c r="BK261" i="11"/>
  <c r="BK302" i="11"/>
  <c r="BK239" i="11"/>
  <c r="BK268" i="11"/>
  <c r="BK298" i="11"/>
  <c r="BK217" i="11"/>
  <c r="BK233" i="11"/>
  <c r="BK288" i="11"/>
  <c r="BK212" i="11"/>
  <c r="BK275" i="11"/>
  <c r="BK117" i="11"/>
  <c r="BK147" i="11"/>
  <c r="BK196" i="11"/>
  <c r="BK182" i="11"/>
  <c r="BK133" i="11"/>
  <c r="BK132" i="11"/>
  <c r="BK158" i="11"/>
  <c r="BK194" i="11"/>
  <c r="BK180" i="11"/>
  <c r="BK122" i="11"/>
  <c r="BK81" i="11"/>
  <c r="BK47" i="11"/>
  <c r="BK160" i="11"/>
  <c r="BK88" i="11"/>
  <c r="BK36" i="11"/>
  <c r="BK95" i="11"/>
  <c r="BK61" i="11"/>
  <c r="BK29" i="11"/>
  <c r="BK94" i="11"/>
  <c r="BK46" i="11"/>
  <c r="BK971" i="11"/>
  <c r="BK962" i="11"/>
  <c r="BK956" i="11"/>
  <c r="BK941" i="11"/>
  <c r="BK932" i="11"/>
  <c r="BK918" i="11"/>
  <c r="BK926" i="11"/>
  <c r="BK906" i="11"/>
  <c r="BK896" i="11"/>
  <c r="BK902" i="11"/>
  <c r="BK877" i="11"/>
  <c r="BK875" i="11"/>
  <c r="BK840" i="11"/>
  <c r="BK856" i="11"/>
  <c r="BK830" i="11"/>
  <c r="BK839" i="11"/>
  <c r="BK812" i="11"/>
  <c r="BK814" i="11"/>
  <c r="BK805" i="11"/>
  <c r="BK791" i="11"/>
  <c r="BK772" i="11"/>
  <c r="BK766" i="11"/>
  <c r="BK773" i="11"/>
  <c r="BK751" i="11"/>
  <c r="BK757" i="11"/>
  <c r="BK740" i="11"/>
  <c r="BK733" i="11"/>
  <c r="BK734" i="11"/>
  <c r="BK700" i="11"/>
  <c r="BK683" i="11"/>
  <c r="BK706" i="11"/>
  <c r="BK674" i="11"/>
  <c r="BK644" i="11"/>
  <c r="BK701" i="11"/>
  <c r="BK672" i="11"/>
  <c r="BK671" i="11"/>
  <c r="BK641" i="11"/>
  <c r="BK611" i="11"/>
  <c r="BK610" i="11"/>
  <c r="BK627" i="11"/>
  <c r="BK642" i="11"/>
  <c r="BK585" i="11"/>
  <c r="BK597" i="11"/>
  <c r="BK592" i="11"/>
  <c r="BK603" i="11"/>
  <c r="BK558" i="11"/>
  <c r="BK556" i="11"/>
  <c r="BK555" i="11"/>
  <c r="BK541" i="11"/>
  <c r="BK500" i="11"/>
  <c r="BK516" i="11"/>
  <c r="BK511" i="11"/>
  <c r="BK543" i="11"/>
  <c r="BK496" i="11"/>
  <c r="BK478" i="11"/>
  <c r="BK465" i="11"/>
  <c r="BK472" i="11"/>
  <c r="BK476" i="11"/>
  <c r="BK438" i="11"/>
  <c r="BK406" i="11"/>
  <c r="BK417" i="11"/>
  <c r="BK455" i="11"/>
  <c r="BK487" i="11"/>
  <c r="BK431" i="11"/>
  <c r="BK475" i="11"/>
  <c r="BK318" i="11"/>
  <c r="BK354" i="11"/>
  <c r="BK344" i="11"/>
  <c r="BK329" i="11"/>
  <c r="BK343" i="11"/>
  <c r="BK357" i="11"/>
  <c r="BK402" i="11"/>
  <c r="BK337" i="11"/>
  <c r="BK295" i="11"/>
  <c r="BK219" i="11"/>
  <c r="BK257" i="11"/>
  <c r="BK294" i="11"/>
  <c r="BK235" i="11"/>
  <c r="BK264" i="11"/>
  <c r="BK293" i="11"/>
  <c r="BK307" i="11"/>
  <c r="BK336" i="11"/>
  <c r="BK284" i="11"/>
  <c r="BK361" i="11"/>
  <c r="BK262" i="11"/>
  <c r="BK241" i="11"/>
  <c r="BK138" i="11"/>
  <c r="BK192" i="11"/>
  <c r="BK173" i="11"/>
  <c r="BK120" i="11"/>
  <c r="BK128" i="11"/>
  <c r="BK145" i="11"/>
  <c r="BK176" i="11"/>
  <c r="BK175" i="11"/>
  <c r="BK118" i="11"/>
  <c r="BK77" i="11"/>
  <c r="BK39" i="11"/>
  <c r="BK114" i="11"/>
  <c r="BK84" i="11"/>
  <c r="BK32" i="11"/>
  <c r="BK87" i="11"/>
  <c r="BK57" i="11"/>
  <c r="BK24" i="11"/>
  <c r="BK86" i="11"/>
  <c r="BK42" i="11"/>
  <c r="BK970" i="11"/>
  <c r="BK961" i="11"/>
  <c r="BK954" i="11"/>
  <c r="BK948" i="11"/>
  <c r="BK933" i="11"/>
  <c r="BK917" i="11"/>
  <c r="BK929" i="11"/>
  <c r="BK905" i="11"/>
  <c r="BK895" i="11"/>
  <c r="BK900" i="11"/>
  <c r="BK882" i="11"/>
  <c r="BK871" i="11"/>
  <c r="BK836" i="11"/>
  <c r="BK851" i="11"/>
  <c r="BK826" i="11"/>
  <c r="BK822" i="11"/>
  <c r="BK808" i="11"/>
  <c r="BK810" i="11"/>
  <c r="BK800" i="11"/>
  <c r="BK809" i="11"/>
  <c r="BK792" i="11"/>
  <c r="BK779" i="11"/>
  <c r="BK769" i="11"/>
  <c r="BK746" i="11"/>
  <c r="BK753" i="11"/>
  <c r="BK730" i="11"/>
  <c r="BK732" i="11"/>
  <c r="BK728" i="11"/>
  <c r="BK696" i="11"/>
  <c r="BK679" i="11"/>
  <c r="BK702" i="11"/>
  <c r="BK670" i="11"/>
  <c r="BK678" i="11"/>
  <c r="BK689" i="11"/>
  <c r="BK668" i="11"/>
  <c r="BK667" i="11"/>
  <c r="BK637" i="11"/>
  <c r="BK606" i="11"/>
  <c r="BK658" i="11"/>
  <c r="BK623" i="11"/>
  <c r="BK638" i="11"/>
  <c r="BK612" i="11"/>
  <c r="BK593" i="11"/>
  <c r="BK587" i="11"/>
  <c r="BK599" i="11"/>
  <c r="BK544" i="11"/>
  <c r="BK568" i="11"/>
  <c r="BK546" i="11"/>
  <c r="BK537" i="11"/>
  <c r="BK539" i="11"/>
  <c r="BK507" i="11"/>
  <c r="BK554" i="11"/>
  <c r="BK522" i="11"/>
  <c r="BK474" i="11"/>
  <c r="BK950" i="11"/>
  <c r="BK887" i="11"/>
  <c r="BK832" i="11"/>
  <c r="BK798" i="11"/>
  <c r="BK758" i="11"/>
  <c r="BK717" i="11"/>
  <c r="BK680" i="11"/>
  <c r="BK690" i="11"/>
  <c r="BK604" i="11"/>
  <c r="BK570" i="11"/>
  <c r="BK581" i="11"/>
  <c r="BK514" i="11"/>
  <c r="BK473" i="11"/>
  <c r="BK460" i="11"/>
  <c r="BK413" i="11"/>
  <c r="BK439" i="11"/>
  <c r="BK398" i="11"/>
  <c r="BK325" i="11"/>
  <c r="BK420" i="11"/>
  <c r="BK245" i="11"/>
  <c r="BK290" i="11"/>
  <c r="BK355" i="11"/>
  <c r="BK299" i="11"/>
  <c r="BK206" i="11"/>
  <c r="BK201" i="11"/>
  <c r="BK177" i="11"/>
  <c r="BK167" i="11"/>
  <c r="BK89" i="11"/>
  <c r="BK100" i="11"/>
  <c r="BK83" i="11"/>
  <c r="BK98" i="11"/>
  <c r="BK939" i="11"/>
  <c r="BK867" i="11"/>
  <c r="BK824" i="11"/>
  <c r="BK790" i="11"/>
  <c r="BK767" i="11"/>
  <c r="BK708" i="11"/>
  <c r="BK653" i="11"/>
  <c r="BK655" i="11"/>
  <c r="BK651" i="11"/>
  <c r="BK626" i="11"/>
  <c r="BK559" i="11"/>
  <c r="BK493" i="11"/>
  <c r="BK456" i="11"/>
  <c r="BK446" i="11"/>
  <c r="BK453" i="11"/>
  <c r="BK427" i="11"/>
  <c r="BK368" i="11"/>
  <c r="BK408" i="11"/>
  <c r="BK382" i="11"/>
  <c r="BK227" i="11"/>
  <c r="BK269" i="11"/>
  <c r="BK289" i="11"/>
  <c r="BK292" i="11"/>
  <c r="BK188" i="11"/>
  <c r="BK187" i="11"/>
  <c r="BK163" i="11"/>
  <c r="BK127" i="11"/>
  <c r="BK73" i="11"/>
  <c r="BK92" i="11"/>
  <c r="BK71" i="11"/>
  <c r="BK82" i="11"/>
  <c r="BK945" i="11"/>
  <c r="BK857" i="11"/>
  <c r="BK823" i="11"/>
  <c r="BK780" i="11"/>
  <c r="BK764" i="11"/>
  <c r="BK720" i="11"/>
  <c r="BK669" i="11"/>
  <c r="BK625" i="11"/>
  <c r="BK607" i="11"/>
  <c r="BK586" i="11"/>
  <c r="BK526" i="11"/>
  <c r="BK548" i="11"/>
  <c r="BK481" i="11"/>
  <c r="BK434" i="11"/>
  <c r="BK490" i="11"/>
  <c r="BK415" i="11"/>
  <c r="BK349" i="11"/>
  <c r="BK375" i="11"/>
  <c r="BK370" i="11"/>
  <c r="BK215" i="11"/>
  <c r="BK244" i="11"/>
  <c r="BK238" i="11"/>
  <c r="BK246" i="11"/>
  <c r="BK126" i="11"/>
  <c r="BK164" i="11"/>
  <c r="BK202" i="11"/>
  <c r="BK232" i="11"/>
  <c r="BK59" i="11"/>
  <c r="BK68" i="11"/>
  <c r="BK65" i="11"/>
  <c r="BK66" i="11"/>
  <c r="BK921" i="11"/>
  <c r="BK859" i="11"/>
  <c r="BK815" i="11"/>
  <c r="BK775" i="11"/>
  <c r="BK756" i="11"/>
  <c r="BK691" i="11"/>
  <c r="BK661" i="11"/>
  <c r="BK666" i="11"/>
  <c r="BK598" i="11"/>
  <c r="BK569" i="11"/>
  <c r="BK517" i="11"/>
  <c r="BK532" i="11"/>
  <c r="BK505" i="11"/>
  <c r="BK422" i="11"/>
  <c r="BK452" i="11"/>
  <c r="BK407" i="11"/>
  <c r="BK313" i="11"/>
  <c r="BK338" i="11"/>
  <c r="BK346" i="11"/>
  <c r="BK282" i="11"/>
  <c r="BK226" i="11"/>
  <c r="BK225" i="11"/>
  <c r="BK228" i="11"/>
  <c r="BK203" i="11"/>
  <c r="BK200" i="11"/>
  <c r="BK185" i="11"/>
  <c r="BK166" i="11"/>
  <c r="BK51" i="11"/>
  <c r="BK52" i="11"/>
  <c r="BK53" i="11"/>
  <c r="BK54" i="11"/>
  <c r="BK930" i="11"/>
  <c r="BK850" i="11"/>
  <c r="BK797" i="11"/>
  <c r="BK770" i="11"/>
  <c r="BK729" i="11"/>
  <c r="BK719" i="11"/>
  <c r="BK647" i="11"/>
  <c r="BK632" i="11"/>
  <c r="BK576" i="11"/>
  <c r="BK565" i="11"/>
  <c r="BK545" i="11"/>
  <c r="BK462" i="11"/>
  <c r="BK468" i="11"/>
  <c r="BK414" i="11"/>
  <c r="BK440" i="11"/>
  <c r="BK381" i="11"/>
  <c r="BK384" i="11"/>
  <c r="BK395" i="11"/>
  <c r="BK319" i="11"/>
  <c r="BK265" i="11"/>
  <c r="BK300" i="11"/>
  <c r="BK280" i="11"/>
  <c r="BK220" i="11"/>
  <c r="BK165" i="11"/>
  <c r="BK159" i="11"/>
  <c r="BK172" i="11"/>
  <c r="BK148" i="11"/>
  <c r="BK35" i="11"/>
  <c r="BK40" i="11"/>
  <c r="BK41" i="11"/>
  <c r="BK38" i="11"/>
  <c r="BK11" i="11"/>
  <c r="BK908" i="11"/>
  <c r="BK854" i="11"/>
  <c r="BK789" i="11"/>
  <c r="BK778" i="11"/>
  <c r="BK739" i="11"/>
  <c r="BK714" i="11"/>
  <c r="BK693" i="11"/>
  <c r="BK624" i="11"/>
  <c r="BK621" i="11"/>
  <c r="BK557" i="11"/>
  <c r="BK524" i="11"/>
  <c r="BK486" i="11"/>
  <c r="BK498" i="11"/>
  <c r="BK454" i="11"/>
  <c r="BK432" i="11"/>
  <c r="BK341" i="11"/>
  <c r="BK334" i="11"/>
  <c r="BK387" i="11"/>
  <c r="BK394" i="11"/>
  <c r="BK253" i="11"/>
  <c r="BK277" i="11"/>
  <c r="BK259" i="11"/>
  <c r="BK308" i="11"/>
  <c r="BK152" i="11"/>
  <c r="BK146" i="11"/>
  <c r="BK140" i="11"/>
  <c r="BK135" i="11"/>
  <c r="BK21" i="11"/>
  <c r="BK19" i="11"/>
  <c r="BK33" i="11"/>
  <c r="BK13" i="11"/>
  <c r="BK898" i="11"/>
  <c r="BK845" i="11"/>
  <c r="BK817" i="11"/>
  <c r="BK765" i="11"/>
  <c r="BK738" i="11"/>
  <c r="BK699" i="11"/>
  <c r="BK681" i="11"/>
  <c r="BK643" i="11"/>
  <c r="BK579" i="11"/>
  <c r="BK542" i="11"/>
  <c r="BK495" i="11"/>
  <c r="BK461" i="11"/>
  <c r="BK484" i="11"/>
  <c r="BK441" i="11"/>
  <c r="BK463" i="11"/>
  <c r="BK331" i="11"/>
  <c r="BK363" i="11"/>
  <c r="BK351" i="11"/>
  <c r="BK386" i="11"/>
  <c r="BK350" i="11"/>
  <c r="BK260" i="11"/>
  <c r="BK251" i="11"/>
  <c r="BK296" i="11"/>
  <c r="BK134" i="11"/>
  <c r="BK137" i="11"/>
  <c r="BK119" i="11"/>
  <c r="BK113" i="11"/>
  <c r="BK20" i="11"/>
  <c r="BK104" i="11"/>
  <c r="BK15" i="11"/>
  <c r="BK965" i="11"/>
  <c r="BK890" i="11"/>
  <c r="BK838" i="11"/>
  <c r="BK799" i="11"/>
  <c r="BK759" i="11"/>
  <c r="BK741" i="11"/>
  <c r="BK686" i="11"/>
  <c r="BK677" i="11"/>
  <c r="BK635" i="11"/>
  <c r="BK567" i="11"/>
  <c r="BK534" i="11"/>
  <c r="BK531" i="11"/>
  <c r="BK523" i="11"/>
  <c r="BK489" i="11"/>
  <c r="BK429" i="11"/>
  <c r="BK447" i="11"/>
  <c r="BK424" i="11"/>
  <c r="BK353" i="11"/>
  <c r="BK324" i="11"/>
  <c r="BK291" i="11"/>
  <c r="BK314" i="11"/>
  <c r="BK234" i="11"/>
  <c r="BK323" i="11"/>
  <c r="BK279" i="11"/>
  <c r="BK214" i="11"/>
  <c r="BK258" i="11"/>
  <c r="BK205" i="11"/>
  <c r="BK129" i="11"/>
  <c r="BK111" i="11"/>
  <c r="BK99" i="11"/>
  <c r="BK14" i="11"/>
  <c r="BK12" i="11"/>
  <c r="BK9" i="11"/>
  <c r="BK10" i="11"/>
  <c r="BD968" i="11"/>
  <c r="BD954" i="11"/>
  <c r="BD945" i="11"/>
  <c r="BD950" i="11"/>
  <c r="BD920" i="11"/>
  <c r="BD931" i="11"/>
  <c r="BD906" i="11"/>
  <c r="BD905" i="11"/>
  <c r="BD897" i="11"/>
  <c r="BD876" i="11"/>
  <c r="BD891" i="11"/>
  <c r="BD870" i="11"/>
  <c r="BD856" i="11"/>
  <c r="BD854" i="11"/>
  <c r="BD845" i="11"/>
  <c r="BD807" i="11"/>
  <c r="BD810" i="11"/>
  <c r="BD806" i="11"/>
  <c r="BD798" i="11"/>
  <c r="BD972" i="11"/>
  <c r="BD962" i="11"/>
  <c r="BD970" i="11"/>
  <c r="BD944" i="11"/>
  <c r="BD930" i="11"/>
  <c r="BD933" i="11"/>
  <c r="BD913" i="11"/>
  <c r="BD916" i="11"/>
  <c r="BD904" i="11"/>
  <c r="BD873" i="11"/>
  <c r="BD867" i="11"/>
  <c r="BD862" i="11"/>
  <c r="BD869" i="11"/>
  <c r="BD851" i="11"/>
  <c r="BD859" i="11"/>
  <c r="BD831" i="11"/>
  <c r="BD823" i="11"/>
  <c r="BD822" i="11"/>
  <c r="BD803" i="11"/>
  <c r="BD790" i="11"/>
  <c r="BD776" i="11"/>
  <c r="BD774" i="11"/>
  <c r="BD781" i="11"/>
  <c r="BD750" i="11"/>
  <c r="BD748" i="11"/>
  <c r="BD747" i="11"/>
  <c r="BD738" i="11"/>
  <c r="BD723" i="11"/>
  <c r="BD712" i="11"/>
  <c r="BD687" i="11"/>
  <c r="BD729" i="11"/>
  <c r="BD689" i="11"/>
  <c r="BD656" i="11"/>
  <c r="BD660" i="11"/>
  <c r="BD696" i="11"/>
  <c r="BD674" i="11"/>
  <c r="BD640" i="11"/>
  <c r="BD645" i="11"/>
  <c r="BD631" i="11"/>
  <c r="BD658" i="11"/>
  <c r="BD589" i="11"/>
  <c r="BD641" i="11"/>
  <c r="BD596" i="11"/>
  <c r="BD599" i="11"/>
  <c r="BD598" i="11"/>
  <c r="BD585" i="11"/>
  <c r="BD551" i="11"/>
  <c r="BD550" i="11"/>
  <c r="BD549" i="11"/>
  <c r="BD543" i="11"/>
  <c r="BD515" i="11"/>
  <c r="BD519" i="11"/>
  <c r="BD505" i="11"/>
  <c r="BD552" i="11"/>
  <c r="BD457" i="11"/>
  <c r="BD477" i="11"/>
  <c r="BD480" i="11"/>
  <c r="BD483" i="11"/>
  <c r="BD449" i="11"/>
  <c r="BD472" i="11"/>
  <c r="BD428" i="11"/>
  <c r="BD398" i="11"/>
  <c r="BD438" i="11"/>
  <c r="BD385" i="11"/>
  <c r="BD309" i="11"/>
  <c r="BD321" i="11"/>
  <c r="BD363" i="11"/>
  <c r="BD415" i="11"/>
  <c r="BD307" i="11"/>
  <c r="BD391" i="11"/>
  <c r="BD315" i="11"/>
  <c r="BD346" i="11"/>
  <c r="BD365" i="11"/>
  <c r="BD301" i="11"/>
  <c r="BD282" i="11"/>
  <c r="BD210" i="11"/>
  <c r="BD269" i="11"/>
  <c r="BD264" i="11"/>
  <c r="BD293" i="11"/>
  <c r="BD280" i="11"/>
  <c r="BD318" i="11"/>
  <c r="BD237" i="11"/>
  <c r="BD262" i="11"/>
  <c r="BD325" i="11"/>
  <c r="BD183" i="11"/>
  <c r="BD125" i="11"/>
  <c r="BD187" i="11"/>
  <c r="BD182" i="11"/>
  <c r="BD163" i="11"/>
  <c r="BD185" i="11"/>
  <c r="BD227" i="11"/>
  <c r="BD127" i="11"/>
  <c r="BD139" i="11"/>
  <c r="BD193" i="11"/>
  <c r="BD89" i="11"/>
  <c r="BD51" i="11"/>
  <c r="BD109" i="11"/>
  <c r="BD68" i="11"/>
  <c r="BD19" i="11"/>
  <c r="BD83" i="11"/>
  <c r="BD53" i="11"/>
  <c r="BD15" i="11"/>
  <c r="BD141" i="11"/>
  <c r="BD78" i="11"/>
  <c r="BD30" i="11"/>
  <c r="BD10" i="11"/>
  <c r="BD971" i="11"/>
  <c r="BD959" i="11"/>
  <c r="BD951" i="11"/>
  <c r="BD943" i="11"/>
  <c r="BD921" i="11"/>
  <c r="BD912" i="11"/>
  <c r="BD889" i="11"/>
  <c r="BD898" i="11"/>
  <c r="BD892" i="11"/>
  <c r="BD883" i="11"/>
  <c r="BD835" i="11"/>
  <c r="BD834" i="11"/>
  <c r="BD828" i="11"/>
  <c r="BD814" i="11"/>
  <c r="BD799" i="11"/>
  <c r="BD801" i="11"/>
  <c r="BD771" i="11"/>
  <c r="BD773" i="11"/>
  <c r="BD751" i="11"/>
  <c r="BD772" i="11"/>
  <c r="BD758" i="11"/>
  <c r="BD727" i="11"/>
  <c r="BD705" i="11"/>
  <c r="BD722" i="11"/>
  <c r="BD699" i="11"/>
  <c r="BD717" i="11"/>
  <c r="BD681" i="11"/>
  <c r="BD690" i="11"/>
  <c r="BD682" i="11"/>
  <c r="BD662" i="11"/>
  <c r="BD624" i="11"/>
  <c r="BD643" i="11"/>
  <c r="BD657" i="11"/>
  <c r="BD659" i="11"/>
  <c r="BD637" i="11"/>
  <c r="BD583" i="11"/>
  <c r="BD582" i="11"/>
  <c r="BD548" i="11"/>
  <c r="BD566" i="11"/>
  <c r="BD563" i="11"/>
  <c r="BD554" i="11"/>
  <c r="BD524" i="11"/>
  <c r="BD490" i="11"/>
  <c r="BD498" i="11"/>
  <c r="BD540" i="11"/>
  <c r="BD482" i="11"/>
  <c r="BD485" i="11"/>
  <c r="BD484" i="11"/>
  <c r="BD479" i="11"/>
  <c r="BD441" i="11"/>
  <c r="BD448" i="11"/>
  <c r="BD412" i="11"/>
  <c r="BD450" i="11"/>
  <c r="BD414" i="11"/>
  <c r="BD313" i="11"/>
  <c r="BD317" i="11"/>
  <c r="BD353" i="11"/>
  <c r="BD375" i="11"/>
  <c r="BD439" i="11"/>
  <c r="BD347" i="11"/>
  <c r="BD370" i="11"/>
  <c r="BD386" i="11"/>
  <c r="BD413" i="11"/>
  <c r="BD265" i="11"/>
  <c r="BD300" i="11"/>
  <c r="BD341" i="11"/>
  <c r="BD230" i="11"/>
  <c r="BD225" i="11"/>
  <c r="BD331" i="11"/>
  <c r="BD228" i="11"/>
  <c r="BD254" i="11"/>
  <c r="BD291" i="11"/>
  <c r="BD152" i="11"/>
  <c r="BD201" i="11"/>
  <c r="BD129" i="11"/>
  <c r="BD168" i="11"/>
  <c r="BD181" i="11"/>
  <c r="BD211" i="11"/>
  <c r="BD175" i="11"/>
  <c r="BD113" i="11"/>
  <c r="BD108" i="11"/>
  <c r="BD59" i="11"/>
  <c r="BD146" i="11"/>
  <c r="BD64" i="11"/>
  <c r="BD23" i="11"/>
  <c r="BD71" i="11"/>
  <c r="BD37" i="11"/>
  <c r="BD107" i="11"/>
  <c r="BD86" i="11"/>
  <c r="BD38" i="11"/>
  <c r="BD9" i="11"/>
  <c r="BD966" i="11"/>
  <c r="BD952" i="11"/>
  <c r="BD939" i="11"/>
  <c r="BD932" i="11"/>
  <c r="BD911" i="11"/>
  <c r="BD881" i="11"/>
  <c r="BD896" i="11"/>
  <c r="BD882" i="11"/>
  <c r="BD877" i="11"/>
  <c r="BD861" i="11"/>
  <c r="BD853" i="11"/>
  <c r="BD820" i="11"/>
  <c r="BD824" i="11"/>
  <c r="BD795" i="11"/>
  <c r="BD797" i="11"/>
  <c r="BD792" i="11"/>
  <c r="BD769" i="11"/>
  <c r="BD746" i="11"/>
  <c r="BD743" i="11"/>
  <c r="BD734" i="11"/>
  <c r="BD731" i="11"/>
  <c r="BD701" i="11"/>
  <c r="BD720" i="11"/>
  <c r="BD695" i="11"/>
  <c r="BD693" i="11"/>
  <c r="BD652" i="11"/>
  <c r="BD688" i="11"/>
  <c r="BD680" i="11"/>
  <c r="BD649" i="11"/>
  <c r="BD615" i="11"/>
  <c r="BD639" i="11"/>
  <c r="BD647" i="11"/>
  <c r="BD576" i="11"/>
  <c r="BD616" i="11"/>
  <c r="BD612" i="11"/>
  <c r="BD629" i="11"/>
  <c r="BD568" i="11"/>
  <c r="BD564" i="11"/>
  <c r="BD559" i="11"/>
  <c r="BD545" i="11"/>
  <c r="BD520" i="11"/>
  <c r="BD565" i="11"/>
  <c r="BD494" i="11"/>
  <c r="BD534" i="11"/>
  <c r="BD478" i="11"/>
  <c r="BD481" i="11"/>
  <c r="BD476" i="11"/>
  <c r="BD475" i="11"/>
  <c r="BD433" i="11"/>
  <c r="BD444" i="11"/>
  <c r="BD408" i="11"/>
  <c r="BD446" i="11"/>
  <c r="BD401" i="11"/>
  <c r="BD419" i="11"/>
  <c r="BD308" i="11"/>
  <c r="BD348" i="11"/>
  <c r="BD371" i="11"/>
  <c r="BD423" i="11"/>
  <c r="BD328" i="11"/>
  <c r="BD356" i="11"/>
  <c r="BD361" i="11"/>
  <c r="BD407" i="11"/>
  <c r="BD261" i="11"/>
  <c r="BD294" i="11"/>
  <c r="BD281" i="11"/>
  <c r="BD303" i="11"/>
  <c r="BD299" i="11"/>
  <c r="BD312" i="11"/>
  <c r="BD224" i="11"/>
  <c r="BD250" i="11"/>
  <c r="BD287" i="11"/>
  <c r="BD147" i="11"/>
  <c r="BD196" i="11"/>
  <c r="BD200" i="11"/>
  <c r="BD132" i="11"/>
  <c r="BD172" i="11"/>
  <c r="BD194" i="11"/>
  <c r="BD166" i="11"/>
  <c r="BD236" i="11"/>
  <c r="BD104" i="11"/>
  <c r="BD55" i="11"/>
  <c r="BD20" i="11"/>
  <c r="BD960" i="11"/>
  <c r="BD949" i="11"/>
  <c r="BD938" i="11"/>
  <c r="BD927" i="11"/>
  <c r="BD909" i="11"/>
  <c r="BD903" i="11"/>
  <c r="BD895" i="11"/>
  <c r="BD875" i="11"/>
  <c r="BD874" i="11"/>
  <c r="BD838" i="11"/>
  <c r="BD836" i="11"/>
  <c r="BD816" i="11"/>
  <c r="BD818" i="11"/>
  <c r="BD791" i="11"/>
  <c r="BD793" i="11"/>
  <c r="BD785" i="11"/>
  <c r="BD784" i="11"/>
  <c r="BD741" i="11"/>
  <c r="BD765" i="11"/>
  <c r="BD753" i="11"/>
  <c r="BD742" i="11"/>
  <c r="BD697" i="11"/>
  <c r="BD716" i="11"/>
  <c r="BD719" i="11"/>
  <c r="BD685" i="11"/>
  <c r="BD698" i="11"/>
  <c r="BD655" i="11"/>
  <c r="BD654" i="11"/>
  <c r="BD644" i="11"/>
  <c r="BD610" i="11"/>
  <c r="BD635" i="11"/>
  <c r="BD642" i="11"/>
  <c r="BD572" i="11"/>
  <c r="BD609" i="11"/>
  <c r="BD607" i="11"/>
  <c r="BD590" i="11"/>
  <c r="BD561" i="11"/>
  <c r="BD560" i="11"/>
  <c r="BD541" i="11"/>
  <c r="BD542" i="11"/>
  <c r="BD516" i="11"/>
  <c r="BD544" i="11"/>
  <c r="BD530" i="11"/>
  <c r="BD526" i="11"/>
  <c r="BD461" i="11"/>
  <c r="BD460" i="11"/>
  <c r="BD459" i="11"/>
  <c r="BD462" i="11"/>
  <c r="BD429" i="11"/>
  <c r="BD440" i="11"/>
  <c r="BD404" i="11"/>
  <c r="BD442" i="11"/>
  <c r="BD368" i="11"/>
  <c r="BD399" i="11"/>
  <c r="BD304" i="11"/>
  <c r="BD329" i="11"/>
  <c r="BD343" i="11"/>
  <c r="BD958" i="11"/>
  <c r="BD948" i="11"/>
  <c r="BD942" i="11"/>
  <c r="BD934" i="11"/>
  <c r="BD908" i="11"/>
  <c r="BD888" i="11"/>
  <c r="BD868" i="11"/>
  <c r="BD871" i="11"/>
  <c r="BD857" i="11"/>
  <c r="BD850" i="11"/>
  <c r="BD849" i="11"/>
  <c r="BD830" i="11"/>
  <c r="BD805" i="11"/>
  <c r="BD786" i="11"/>
  <c r="BD789" i="11"/>
  <c r="BD779" i="11"/>
  <c r="BD777" i="11"/>
  <c r="BD766" i="11"/>
  <c r="BD764" i="11"/>
  <c r="BD737" i="11"/>
  <c r="BD740" i="11"/>
  <c r="BD739" i="11"/>
  <c r="BD691" i="11"/>
  <c r="BD721" i="11"/>
  <c r="BD673" i="11"/>
  <c r="BD694" i="11"/>
  <c r="BD651" i="11"/>
  <c r="BD650" i="11"/>
  <c r="BD620" i="11"/>
  <c r="BD653" i="11"/>
  <c r="BD627" i="11"/>
  <c r="BD638" i="11"/>
  <c r="BD625" i="11"/>
  <c r="BD579" i="11"/>
  <c r="BD604" i="11"/>
  <c r="BD586" i="11"/>
  <c r="BD557" i="11"/>
  <c r="BD578" i="11"/>
  <c r="BD537" i="11"/>
  <c r="BD538" i="11"/>
  <c r="BD507" i="11"/>
  <c r="BD536" i="11"/>
  <c r="BD522" i="11"/>
  <c r="BD513" i="11"/>
  <c r="BD473" i="11"/>
  <c r="BD455" i="11"/>
  <c r="BD454" i="11"/>
  <c r="BD458" i="11"/>
  <c r="BD425" i="11"/>
  <c r="BD436" i="11"/>
  <c r="BD456" i="11"/>
  <c r="BD434" i="11"/>
  <c r="BD364" i="11"/>
  <c r="BD384" i="11"/>
  <c r="BD504" i="11"/>
  <c r="BD435" i="11"/>
  <c r="BD338" i="11"/>
  <c r="BD395" i="11"/>
  <c r="BD311" i="11"/>
  <c r="BD337" i="11"/>
  <c r="BD350" i="11"/>
  <c r="BD369" i="11"/>
  <c r="BD253" i="11"/>
  <c r="BD286" i="11"/>
  <c r="BD268" i="11"/>
  <c r="BD289" i="11"/>
  <c r="BD263" i="11"/>
  <c r="BD292" i="11"/>
  <c r="BD296" i="11"/>
  <c r="BD232" i="11"/>
  <c r="BD235" i="11"/>
  <c r="BD134" i="11"/>
  <c r="BD178" i="11"/>
  <c r="BD245" i="11"/>
  <c r="BD106" i="11"/>
  <c r="BD145" i="11"/>
  <c r="BD167" i="11"/>
  <c r="BD153" i="11"/>
  <c r="BD197" i="11"/>
  <c r="BD81" i="11"/>
  <c r="BD39" i="11"/>
  <c r="BD100" i="11"/>
  <c r="BD48" i="11"/>
  <c r="BD99" i="11"/>
  <c r="BD61" i="11"/>
  <c r="BD24" i="11"/>
  <c r="BD137" i="11"/>
  <c r="BD66" i="11"/>
  <c r="BD114" i="11"/>
  <c r="BD967" i="11"/>
  <c r="BD947" i="11"/>
  <c r="BD929" i="11"/>
  <c r="BD887" i="11"/>
  <c r="BD858" i="11"/>
  <c r="BD846" i="11"/>
  <c r="BD819" i="11"/>
  <c r="BD802" i="11"/>
  <c r="BD770" i="11"/>
  <c r="BD762" i="11"/>
  <c r="BD733" i="11"/>
  <c r="BD730" i="11"/>
  <c r="BD714" i="11"/>
  <c r="BD677" i="11"/>
  <c r="BD678" i="11"/>
  <c r="BD619" i="11"/>
  <c r="BD634" i="11"/>
  <c r="BD575" i="11"/>
  <c r="BD602" i="11"/>
  <c r="BD555" i="11"/>
  <c r="BD535" i="11"/>
  <c r="BD527" i="11"/>
  <c r="BD521" i="11"/>
  <c r="BD496" i="11"/>
  <c r="BD453" i="11"/>
  <c r="BD432" i="11"/>
  <c r="BD430" i="11"/>
  <c r="BD380" i="11"/>
  <c r="BD431" i="11"/>
  <c r="BD411" i="11"/>
  <c r="BD378" i="11"/>
  <c r="BD336" i="11"/>
  <c r="BD274" i="11"/>
  <c r="BD248" i="11"/>
  <c r="BD298" i="11"/>
  <c r="BD251" i="11"/>
  <c r="BD283" i="11"/>
  <c r="BD295" i="11"/>
  <c r="BD223" i="11"/>
  <c r="BD173" i="11"/>
  <c r="BD199" i="11"/>
  <c r="BD162" i="11"/>
  <c r="BD118" i="11"/>
  <c r="BD73" i="11"/>
  <c r="BD112" i="11"/>
  <c r="BD36" i="11"/>
  <c r="BD75" i="11"/>
  <c r="BD29" i="11"/>
  <c r="BD102" i="11"/>
  <c r="BD42" i="11"/>
  <c r="BD963" i="11"/>
  <c r="BD940" i="11"/>
  <c r="BD935" i="11"/>
  <c r="BD900" i="11"/>
  <c r="BD890" i="11"/>
  <c r="BD855" i="11"/>
  <c r="BD833" i="11"/>
  <c r="BD961" i="11"/>
  <c r="BD936" i="11"/>
  <c r="BD918" i="11"/>
  <c r="BD899" i="11"/>
  <c r="BD886" i="11"/>
  <c r="BD841" i="11"/>
  <c r="BD826" i="11"/>
  <c r="BD808" i="11"/>
  <c r="BD957" i="11"/>
  <c r="BD925" i="11"/>
  <c r="BD907" i="11"/>
  <c r="BD860" i="11"/>
  <c r="BD848" i="11"/>
  <c r="BD840" i="11"/>
  <c r="BD812" i="11"/>
  <c r="BD780" i="11"/>
  <c r="BD768" i="11"/>
  <c r="BD760" i="11"/>
  <c r="BD735" i="11"/>
  <c r="BD683" i="11"/>
  <c r="BD669" i="11"/>
  <c r="BD646" i="11"/>
  <c r="BD611" i="11"/>
  <c r="BD623" i="11"/>
  <c r="BD606" i="11"/>
  <c r="BD969" i="11"/>
  <c r="BD924" i="11"/>
  <c r="BD915" i="11"/>
  <c r="BD894" i="11"/>
  <c r="BD844" i="11"/>
  <c r="BD832" i="11"/>
  <c r="BD783" i="11"/>
  <c r="BD800" i="11"/>
  <c r="BD763" i="11"/>
  <c r="BD756" i="11"/>
  <c r="BD726" i="11"/>
  <c r="BD679" i="11"/>
  <c r="BD665" i="11"/>
  <c r="BD686" i="11"/>
  <c r="BD956" i="11"/>
  <c r="BD923" i="11"/>
  <c r="BD914" i="11"/>
  <c r="BD878" i="11"/>
  <c r="BD852" i="11"/>
  <c r="BD827" i="11"/>
  <c r="BD809" i="11"/>
  <c r="BD796" i="11"/>
  <c r="BD759" i="11"/>
  <c r="BD752" i="11"/>
  <c r="BD713" i="11"/>
  <c r="BD725" i="11"/>
  <c r="BD661" i="11"/>
  <c r="BD684" i="11"/>
  <c r="BD632" i="11"/>
  <c r="BD675" i="11"/>
  <c r="BD593" i="11"/>
  <c r="BD595" i="11"/>
  <c r="BD577" i="11"/>
  <c r="BD525" i="11"/>
  <c r="BD495" i="11"/>
  <c r="BD562" i="11"/>
  <c r="BD514" i="11"/>
  <c r="BD471" i="11"/>
  <c r="BD464" i="11"/>
  <c r="BD467" i="11"/>
  <c r="BD340" i="11"/>
  <c r="BD367" i="11"/>
  <c r="BD447" i="11"/>
  <c r="BD403" i="11"/>
  <c r="BD390" i="11"/>
  <c r="BD322" i="11"/>
  <c r="BD290" i="11"/>
  <c r="BD252" i="11"/>
  <c r="BD259" i="11"/>
  <c r="BD242" i="11"/>
  <c r="BD203" i="11"/>
  <c r="BD138" i="11"/>
  <c r="BD160" i="11"/>
  <c r="BD215" i="11"/>
  <c r="BD219" i="11"/>
  <c r="BD135" i="11"/>
  <c r="BD93" i="11"/>
  <c r="BD27" i="11"/>
  <c r="BD52" i="11"/>
  <c r="BD87" i="11"/>
  <c r="BD41" i="11"/>
  <c r="BD14" i="11"/>
  <c r="BD54" i="11"/>
  <c r="BD11" i="11"/>
  <c r="BD917" i="11"/>
  <c r="BD804" i="11"/>
  <c r="BD749" i="11"/>
  <c r="BD708" i="11"/>
  <c r="BD672" i="11"/>
  <c r="BD628" i="11"/>
  <c r="BD608" i="11"/>
  <c r="BD591" i="11"/>
  <c r="BD570" i="11"/>
  <c r="BD503" i="11"/>
  <c r="BD558" i="11"/>
  <c r="BD489" i="11"/>
  <c r="BD417" i="11"/>
  <c r="BD466" i="11"/>
  <c r="BD334" i="11"/>
  <c r="BD316" i="11"/>
  <c r="BD382" i="11"/>
  <c r="BD323" i="11"/>
  <c r="BD206" i="11"/>
  <c r="BD234" i="11"/>
  <c r="BD297" i="11"/>
  <c r="BD241" i="11"/>
  <c r="BD121" i="11"/>
  <c r="BD202" i="11"/>
  <c r="BD136" i="11"/>
  <c r="BD122" i="11"/>
  <c r="BD63" i="11"/>
  <c r="BD84" i="11"/>
  <c r="BD79" i="11"/>
  <c r="BD155" i="11"/>
  <c r="BD74" i="11"/>
  <c r="BD893" i="11"/>
  <c r="BD813" i="11"/>
  <c r="BD757" i="11"/>
  <c r="BD700" i="11"/>
  <c r="BD664" i="11"/>
  <c r="BD605" i="11"/>
  <c r="BD584" i="11"/>
  <c r="BD581" i="11"/>
  <c r="BD533" i="11"/>
  <c r="BD511" i="11"/>
  <c r="BD532" i="11"/>
  <c r="BD500" i="11"/>
  <c r="BD452" i="11"/>
  <c r="BD422" i="11"/>
  <c r="BD409" i="11"/>
  <c r="BD443" i="11"/>
  <c r="BD342" i="11"/>
  <c r="BD381" i="11"/>
  <c r="BD273" i="11"/>
  <c r="BD243" i="11"/>
  <c r="BD284" i="11"/>
  <c r="BD302" i="11"/>
  <c r="BD217" i="11"/>
  <c r="BD177" i="11"/>
  <c r="BD176" i="11"/>
  <c r="BD188" i="11"/>
  <c r="BD35" i="11"/>
  <c r="BD40" i="11"/>
  <c r="BD65" i="11"/>
  <c r="BD119" i="11"/>
  <c r="BD46" i="11"/>
  <c r="BD965" i="11"/>
  <c r="BD866" i="11"/>
  <c r="BD775" i="11"/>
  <c r="BD767" i="11"/>
  <c r="BD724" i="11"/>
  <c r="BD692" i="11"/>
  <c r="BD667" i="11"/>
  <c r="BD633" i="11"/>
  <c r="BD553" i="11"/>
  <c r="BD529" i="11"/>
  <c r="BD523" i="11"/>
  <c r="BD486" i="11"/>
  <c r="BD493" i="11"/>
  <c r="BD424" i="11"/>
  <c r="BD418" i="11"/>
  <c r="BD402" i="11"/>
  <c r="BD387" i="11"/>
  <c r="BD319" i="11"/>
  <c r="BD335" i="11"/>
  <c r="BD244" i="11"/>
  <c r="BD238" i="11"/>
  <c r="BD246" i="11"/>
  <c r="BD270" i="11"/>
  <c r="BD192" i="11"/>
  <c r="BD128" i="11"/>
  <c r="BD144" i="11"/>
  <c r="BD130" i="11"/>
  <c r="BD31" i="11"/>
  <c r="BD32" i="11"/>
  <c r="BD57" i="11"/>
  <c r="BD25" i="11"/>
  <c r="BD26" i="11"/>
  <c r="BD953" i="11"/>
  <c r="BD839" i="11"/>
  <c r="BD787" i="11"/>
  <c r="BD728" i="11"/>
  <c r="BD710" i="11"/>
  <c r="BD676" i="11"/>
  <c r="BD618" i="11"/>
  <c r="BD621" i="11"/>
  <c r="BD573" i="11"/>
  <c r="BD567" i="11"/>
  <c r="BD506" i="11"/>
  <c r="BD469" i="11"/>
  <c r="BD487" i="11"/>
  <c r="BD420" i="11"/>
  <c r="BD354" i="11"/>
  <c r="BD358" i="11"/>
  <c r="BD362" i="11"/>
  <c r="BD406" i="11"/>
  <c r="BD306" i="11"/>
  <c r="BD239" i="11"/>
  <c r="BD229" i="11"/>
  <c r="BD220" i="11"/>
  <c r="BD212" i="11"/>
  <c r="BD169" i="11"/>
  <c r="BD205" i="11"/>
  <c r="BD226" i="11"/>
  <c r="BD126" i="11"/>
  <c r="BD21" i="11"/>
  <c r="BD150" i="11"/>
  <c r="BD49" i="11"/>
  <c r="BD133" i="11"/>
  <c r="BD13" i="11"/>
  <c r="BD941" i="11"/>
  <c r="BD865" i="11"/>
  <c r="BD782" i="11"/>
  <c r="BD732" i="11"/>
  <c r="BD706" i="11"/>
  <c r="BD670" i="11"/>
  <c r="BD671" i="11"/>
  <c r="BD592" i="11"/>
  <c r="BD556" i="11"/>
  <c r="BD531" i="11"/>
  <c r="BD502" i="11"/>
  <c r="BD465" i="11"/>
  <c r="BD474" i="11"/>
  <c r="BD416" i="11"/>
  <c r="BD349" i="11"/>
  <c r="BD427" i="11"/>
  <c r="BD357" i="11"/>
  <c r="BD394" i="11"/>
  <c r="BD257" i="11"/>
  <c r="BD277" i="11"/>
  <c r="BD267" i="11"/>
  <c r="BD279" i="11"/>
  <c r="BD174" i="11"/>
  <c r="BD164" i="11"/>
  <c r="BD190" i="11"/>
  <c r="BD180" i="11"/>
  <c r="BD117" i="11"/>
  <c r="BD96" i="11"/>
  <c r="BD18" i="11"/>
  <c r="BD45" i="11"/>
  <c r="BD98" i="11"/>
  <c r="BD111" i="11"/>
  <c r="BD926" i="11"/>
  <c r="BD815" i="11"/>
  <c r="BD755" i="11"/>
  <c r="BD709" i="11"/>
  <c r="BD648" i="11"/>
  <c r="BD636" i="11"/>
  <c r="BD626" i="11"/>
  <c r="BD603" i="11"/>
  <c r="BD546" i="11"/>
  <c r="BD508" i="11"/>
  <c r="BD501" i="11"/>
  <c r="BD539" i="11"/>
  <c r="BD445" i="11"/>
  <c r="BD468" i="11"/>
  <c r="BD344" i="11"/>
  <c r="BD379" i="11"/>
  <c r="BD324" i="11"/>
  <c r="BD327" i="11"/>
  <c r="BD240" i="11"/>
  <c r="BD256" i="11"/>
  <c r="BD233" i="11"/>
  <c r="BD258" i="11"/>
  <c r="BD156" i="11"/>
  <c r="BD213" i="11"/>
  <c r="BD140" i="11"/>
  <c r="BD148" i="11"/>
  <c r="BD69" i="11"/>
  <c r="BD88" i="11"/>
  <c r="BD95" i="11"/>
  <c r="BD159" i="11"/>
  <c r="BD82" i="11"/>
  <c r="BD8" i="11"/>
  <c r="BD761" i="11"/>
  <c r="BD597" i="11"/>
  <c r="BD517" i="11"/>
  <c r="BD330" i="11"/>
  <c r="BD360" i="11"/>
  <c r="BD222" i="11"/>
  <c r="BD47" i="11"/>
  <c r="BD58" i="11"/>
  <c r="BD736" i="11"/>
  <c r="BD587" i="11"/>
  <c r="BD510" i="11"/>
  <c r="BD410" i="11"/>
  <c r="BD260" i="11"/>
  <c r="BD151" i="11"/>
  <c r="BD92" i="11"/>
  <c r="BD12" i="11"/>
  <c r="BD704" i="11"/>
  <c r="BD594" i="11"/>
  <c r="BD488" i="11"/>
  <c r="BD451" i="11"/>
  <c r="BD272" i="11"/>
  <c r="BD191" i="11"/>
  <c r="BD60" i="11"/>
  <c r="BD922" i="11"/>
  <c r="BD702" i="11"/>
  <c r="BD574" i="11"/>
  <c r="BD463" i="11"/>
  <c r="BD351" i="11"/>
  <c r="BD255" i="11"/>
  <c r="BD158" i="11"/>
  <c r="BD103" i="11"/>
  <c r="BD902" i="11"/>
  <c r="BD668" i="11"/>
  <c r="BD569" i="11"/>
  <c r="BD400" i="11"/>
  <c r="BD374" i="11"/>
  <c r="BD288" i="11"/>
  <c r="BD123" i="11"/>
  <c r="BD67" i="11"/>
  <c r="BD817" i="11"/>
  <c r="BD666" i="11"/>
  <c r="BD512" i="11"/>
  <c r="BD470" i="11"/>
  <c r="BD355" i="11"/>
  <c r="BD275" i="11"/>
  <c r="BD157" i="11"/>
  <c r="BD33" i="11"/>
  <c r="BD794" i="11"/>
  <c r="BD614" i="11"/>
  <c r="BD499" i="11"/>
  <c r="BD426" i="11"/>
  <c r="BD314" i="11"/>
  <c r="BD207" i="11"/>
  <c r="BD214" i="11"/>
  <c r="BD120" i="11"/>
  <c r="BD778" i="11"/>
  <c r="BD630" i="11"/>
  <c r="BD518" i="11"/>
  <c r="BD326" i="11"/>
  <c r="BD249" i="11"/>
  <c r="BD165" i="11"/>
  <c r="BD77" i="11"/>
  <c r="BD94" i="11"/>
  <c r="BN966" i="11"/>
  <c r="BN957" i="11"/>
  <c r="BN945" i="11"/>
  <c r="BN929" i="11"/>
  <c r="BN938" i="11"/>
  <c r="BN909" i="11"/>
  <c r="BN900" i="11"/>
  <c r="BN923" i="11"/>
  <c r="BN897" i="11"/>
  <c r="BN886" i="11"/>
  <c r="BN870" i="11"/>
  <c r="BN856" i="11"/>
  <c r="BN854" i="11"/>
  <c r="BN840" i="11"/>
  <c r="BN828" i="11"/>
  <c r="BN834" i="11"/>
  <c r="BN810" i="11"/>
  <c r="BN802" i="11"/>
  <c r="BN793" i="11"/>
  <c r="BN779" i="11"/>
  <c r="BN778" i="11"/>
  <c r="BN768" i="11"/>
  <c r="BN749" i="11"/>
  <c r="BN760" i="11"/>
  <c r="BN751" i="11"/>
  <c r="BN733" i="11"/>
  <c r="BN730" i="11"/>
  <c r="BN700" i="11"/>
  <c r="BN682" i="11"/>
  <c r="BN698" i="11"/>
  <c r="BN717" i="11"/>
  <c r="BN660" i="11"/>
  <c r="BN679" i="11"/>
  <c r="BN650" i="11"/>
  <c r="BN695" i="11"/>
  <c r="BN619" i="11"/>
  <c r="BN631" i="11"/>
  <c r="BN638" i="11"/>
  <c r="BN641" i="11"/>
  <c r="BN620" i="11"/>
  <c r="BN583" i="11"/>
  <c r="BN603" i="11"/>
  <c r="BN602" i="11"/>
  <c r="BN647" i="11"/>
  <c r="BN568" i="11"/>
  <c r="BN566" i="11"/>
  <c r="BN544" i="11"/>
  <c r="BN553" i="11"/>
  <c r="BN538" i="11"/>
  <c r="BN542" i="11"/>
  <c r="BN518" i="11"/>
  <c r="BN504" i="11"/>
  <c r="BN586" i="11"/>
  <c r="BN477" i="11"/>
  <c r="BN543" i="11"/>
  <c r="BN503" i="11"/>
  <c r="BN474" i="11"/>
  <c r="BN457" i="11"/>
  <c r="BN424" i="11"/>
  <c r="BN466" i="11"/>
  <c r="BN423" i="11"/>
  <c r="BN473" i="11"/>
  <c r="BN425" i="11"/>
  <c r="BN329" i="11"/>
  <c r="BN343" i="11"/>
  <c r="BN391" i="11"/>
  <c r="BN430" i="11"/>
  <c r="BN356" i="11"/>
  <c r="BN442" i="11"/>
  <c r="BN355" i="11"/>
  <c r="BN400" i="11"/>
  <c r="BN318" i="11"/>
  <c r="BN326" i="11"/>
  <c r="BN334" i="11"/>
  <c r="BN252" i="11"/>
  <c r="BN238" i="11"/>
  <c r="BN251" i="11"/>
  <c r="BN246" i="11"/>
  <c r="BN275" i="11"/>
  <c r="BN324" i="11"/>
  <c r="BN236" i="11"/>
  <c r="BN274" i="11"/>
  <c r="BN206" i="11"/>
  <c r="BN229" i="11"/>
  <c r="BN150" i="11"/>
  <c r="BN177" i="11"/>
  <c r="BN185" i="11"/>
  <c r="BN194" i="11"/>
  <c r="BN225" i="11"/>
  <c r="BN139" i="11"/>
  <c r="BN126" i="11"/>
  <c r="BN138" i="11"/>
  <c r="BN192" i="11"/>
  <c r="BN111" i="11"/>
  <c r="BN64" i="11"/>
  <c r="BN145" i="11"/>
  <c r="BN117" i="11"/>
  <c r="BN71" i="11"/>
  <c r="BN41" i="11"/>
  <c r="BN965" i="11"/>
  <c r="BN956" i="11"/>
  <c r="BN952" i="11"/>
  <c r="BN927" i="11"/>
  <c r="BN943" i="11"/>
  <c r="BN908" i="11"/>
  <c r="BN925" i="11"/>
  <c r="BN916" i="11"/>
  <c r="BN896" i="11"/>
  <c r="BN876" i="11"/>
  <c r="BN881" i="11"/>
  <c r="BN862" i="11"/>
  <c r="BN841" i="11"/>
  <c r="BN857" i="11"/>
  <c r="BN824" i="11"/>
  <c r="BN827" i="11"/>
  <c r="BN806" i="11"/>
  <c r="BN798" i="11"/>
  <c r="BN789" i="11"/>
  <c r="BN803" i="11"/>
  <c r="BN773" i="11"/>
  <c r="BN780" i="11"/>
  <c r="BN771" i="11"/>
  <c r="BN756" i="11"/>
  <c r="BN746" i="11"/>
  <c r="BN728" i="11"/>
  <c r="BN741" i="11"/>
  <c r="BN696" i="11"/>
  <c r="BN678" i="11"/>
  <c r="BN694" i="11"/>
  <c r="BN716" i="11"/>
  <c r="BN720" i="11"/>
  <c r="BN677" i="11"/>
  <c r="BN645" i="11"/>
  <c r="BN692" i="11"/>
  <c r="BN614" i="11"/>
  <c r="BN627" i="11"/>
  <c r="BN634" i="11"/>
  <c r="BN637" i="11"/>
  <c r="BN608" i="11"/>
  <c r="BN640" i="11"/>
  <c r="BN599" i="11"/>
  <c r="BN598" i="11"/>
  <c r="BN624" i="11"/>
  <c r="BN560" i="11"/>
  <c r="BN563" i="11"/>
  <c r="BN540" i="11"/>
  <c r="BN548" i="11"/>
  <c r="BN535" i="11"/>
  <c r="BN541" i="11"/>
  <c r="BN505" i="11"/>
  <c r="BN500" i="11"/>
  <c r="BN539" i="11"/>
  <c r="BN460" i="11"/>
  <c r="BN513" i="11"/>
  <c r="BN495" i="11"/>
  <c r="BN490" i="11"/>
  <c r="BN452" i="11"/>
  <c r="BN420" i="11"/>
  <c r="BN451" i="11"/>
  <c r="BN419" i="11"/>
  <c r="BN465" i="11"/>
  <c r="BN417" i="11"/>
  <c r="BN325" i="11"/>
  <c r="BN338" i="11"/>
  <c r="BN387" i="11"/>
  <c r="BN426" i="11"/>
  <c r="BN346" i="11"/>
  <c r="BN438" i="11"/>
  <c r="BN350" i="11"/>
  <c r="BN381" i="11"/>
  <c r="BN410" i="11"/>
  <c r="BN313" i="11"/>
  <c r="BN311" i="11"/>
  <c r="BN234" i="11"/>
  <c r="BN344" i="11"/>
  <c r="BN233" i="11"/>
  <c r="BN971" i="11"/>
  <c r="BN962" i="11"/>
  <c r="BN953" i="11"/>
  <c r="BN934" i="11"/>
  <c r="BN941" i="11"/>
  <c r="BN942" i="11"/>
  <c r="BN906" i="11"/>
  <c r="BN917" i="11"/>
  <c r="BN888" i="11"/>
  <c r="BN894" i="11"/>
  <c r="BN875" i="11"/>
  <c r="BN861" i="11"/>
  <c r="BN858" i="11"/>
  <c r="BN868" i="11"/>
  <c r="BN848" i="11"/>
  <c r="BN831" i="11"/>
  <c r="BN816" i="11"/>
  <c r="BN818" i="11"/>
  <c r="BN790" i="11"/>
  <c r="BN805" i="11"/>
  <c r="BN795" i="11"/>
  <c r="BN786" i="11"/>
  <c r="BN767" i="11"/>
  <c r="BN783" i="11"/>
  <c r="BN747" i="11"/>
  <c r="BN750" i="11"/>
  <c r="BN727" i="11"/>
  <c r="BN725" i="11"/>
  <c r="BN699" i="11"/>
  <c r="BN724" i="11"/>
  <c r="BN713" i="11"/>
  <c r="BN687" i="11"/>
  <c r="BN683" i="11"/>
  <c r="BN667" i="11"/>
  <c r="BN697" i="11"/>
  <c r="BN673" i="11"/>
  <c r="BN658" i="11"/>
  <c r="BN618" i="11"/>
  <c r="BN626" i="11"/>
  <c r="BN629" i="11"/>
  <c r="BN579" i="11"/>
  <c r="BN606" i="11"/>
  <c r="BN591" i="11"/>
  <c r="BN585" i="11"/>
  <c r="BN597" i="11"/>
  <c r="BN546" i="11"/>
  <c r="BN549" i="11"/>
  <c r="BN532" i="11"/>
  <c r="BN537" i="11"/>
  <c r="BN519" i="11"/>
  <c r="BN514" i="11"/>
  <c r="BN551" i="11"/>
  <c r="BN561" i="11"/>
  <c r="BN524" i="11"/>
  <c r="BN499" i="11"/>
  <c r="BN484" i="11"/>
  <c r="BN483" i="11"/>
  <c r="BN482" i="11"/>
  <c r="BN444" i="11"/>
  <c r="BN462" i="11"/>
  <c r="BN443" i="11"/>
  <c r="BN411" i="11"/>
  <c r="BN449" i="11"/>
  <c r="BN963" i="11"/>
  <c r="BN948" i="11"/>
  <c r="BN951" i="11"/>
  <c r="BN911" i="11"/>
  <c r="BN915" i="11"/>
  <c r="BN895" i="11"/>
  <c r="BN866" i="11"/>
  <c r="BN851" i="11"/>
  <c r="BN853" i="11"/>
  <c r="BN826" i="11"/>
  <c r="BN822" i="11"/>
  <c r="BN801" i="11"/>
  <c r="BN785" i="11"/>
  <c r="BN772" i="11"/>
  <c r="BN743" i="11"/>
  <c r="BN765" i="11"/>
  <c r="BN735" i="11"/>
  <c r="BN722" i="11"/>
  <c r="BN702" i="11"/>
  <c r="BN672" i="11"/>
  <c r="BN671" i="11"/>
  <c r="BN653" i="11"/>
  <c r="BN644" i="11"/>
  <c r="BN642" i="11"/>
  <c r="BN616" i="11"/>
  <c r="BN636" i="11"/>
  <c r="BN590" i="11"/>
  <c r="BN593" i="11"/>
  <c r="BN581" i="11"/>
  <c r="BN573" i="11"/>
  <c r="BN523" i="11"/>
  <c r="BN489" i="11"/>
  <c r="BN557" i="11"/>
  <c r="BN481" i="11"/>
  <c r="BN476" i="11"/>
  <c r="BN486" i="11"/>
  <c r="BN432" i="11"/>
  <c r="BN439" i="11"/>
  <c r="BN508" i="11"/>
  <c r="BN363" i="11"/>
  <c r="BN375" i="11"/>
  <c r="BN362" i="11"/>
  <c r="BN382" i="11"/>
  <c r="BN450" i="11"/>
  <c r="BN336" i="11"/>
  <c r="BN341" i="11"/>
  <c r="BN349" i="11"/>
  <c r="BN281" i="11"/>
  <c r="BN293" i="11"/>
  <c r="BN259" i="11"/>
  <c r="BN242" i="11"/>
  <c r="BN258" i="11"/>
  <c r="BN295" i="11"/>
  <c r="BN215" i="11"/>
  <c r="BN249" i="11"/>
  <c r="BN273" i="11"/>
  <c r="BN155" i="11"/>
  <c r="BN168" i="11"/>
  <c r="BN172" i="11"/>
  <c r="BN162" i="11"/>
  <c r="BN166" i="11"/>
  <c r="BN193" i="11"/>
  <c r="BN152" i="11"/>
  <c r="BN196" i="11"/>
  <c r="BN107" i="11"/>
  <c r="BN52" i="11"/>
  <c r="BN108" i="11"/>
  <c r="BN87" i="11"/>
  <c r="BN53" i="11"/>
  <c r="BN25" i="11"/>
  <c r="BN74" i="11"/>
  <c r="BN26" i="11"/>
  <c r="BN89" i="11"/>
  <c r="BN51" i="11"/>
  <c r="BN20" i="11"/>
  <c r="BN961" i="11"/>
  <c r="BN947" i="11"/>
  <c r="BN944" i="11"/>
  <c r="BN907" i="11"/>
  <c r="BN918" i="11"/>
  <c r="BN893" i="11"/>
  <c r="BN874" i="11"/>
  <c r="BN838" i="11"/>
  <c r="BN852" i="11"/>
  <c r="BN844" i="11"/>
  <c r="BN813" i="11"/>
  <c r="BN797" i="11"/>
  <c r="BN774" i="11"/>
  <c r="BN776" i="11"/>
  <c r="BN766" i="11"/>
  <c r="BN757" i="11"/>
  <c r="BN726" i="11"/>
  <c r="BN719" i="11"/>
  <c r="BN721" i="11"/>
  <c r="BN668" i="11"/>
  <c r="BN659" i="11"/>
  <c r="BN649" i="11"/>
  <c r="BN643" i="11"/>
  <c r="BN630" i="11"/>
  <c r="BN607" i="11"/>
  <c r="BN587" i="11"/>
  <c r="BN611" i="11"/>
  <c r="BN584" i="11"/>
  <c r="BN554" i="11"/>
  <c r="BN569" i="11"/>
  <c r="BN506" i="11"/>
  <c r="BN522" i="11"/>
  <c r="BN533" i="11"/>
  <c r="BN455" i="11"/>
  <c r="BN459" i="11"/>
  <c r="BN478" i="11"/>
  <c r="BN428" i="11"/>
  <c r="BN435" i="11"/>
  <c r="BN456" i="11"/>
  <c r="BN358" i="11"/>
  <c r="BN371" i="11"/>
  <c r="BN357" i="11"/>
  <c r="BN378" i="11"/>
  <c r="BN446" i="11"/>
  <c r="BN327" i="11"/>
  <c r="BN335" i="11"/>
  <c r="BN340" i="11"/>
  <c r="BN277" i="11"/>
  <c r="BN289" i="11"/>
  <c r="BN255" i="11"/>
  <c r="BN237" i="11"/>
  <c r="BN254" i="11"/>
  <c r="BN291" i="11"/>
  <c r="BN308" i="11"/>
  <c r="BN240" i="11"/>
  <c r="BN269" i="11"/>
  <c r="BN146" i="11"/>
  <c r="BN163" i="11"/>
  <c r="BN244" i="11"/>
  <c r="BN144" i="11"/>
  <c r="BN157" i="11"/>
  <c r="BN188" i="11"/>
  <c r="BN147" i="11"/>
  <c r="BN187" i="11"/>
  <c r="BN100" i="11"/>
  <c r="BN48" i="11"/>
  <c r="BN106" i="11"/>
  <c r="BN83" i="11"/>
  <c r="BN49" i="11"/>
  <c r="BN118" i="11"/>
  <c r="BN66" i="11"/>
  <c r="BN13" i="11"/>
  <c r="BN81" i="11"/>
  <c r="BN47" i="11"/>
  <c r="BN959" i="11"/>
  <c r="BN935" i="11"/>
  <c r="BN940" i="11"/>
  <c r="BN905" i="11"/>
  <c r="BN914" i="11"/>
  <c r="BN892" i="11"/>
  <c r="BN865" i="11"/>
  <c r="BN850" i="11"/>
  <c r="BN846" i="11"/>
  <c r="BN835" i="11"/>
  <c r="BN817" i="11"/>
  <c r="BN807" i="11"/>
  <c r="BN770" i="11"/>
  <c r="BN791" i="11"/>
  <c r="BN764" i="11"/>
  <c r="BN752" i="11"/>
  <c r="BN734" i="11"/>
  <c r="BN690" i="11"/>
  <c r="BN709" i="11"/>
  <c r="BN664" i="11"/>
  <c r="BN688" i="11"/>
  <c r="BN676" i="11"/>
  <c r="BN639" i="11"/>
  <c r="BN674" i="11"/>
  <c r="BN652" i="11"/>
  <c r="BN578" i="11"/>
  <c r="BN594" i="11"/>
  <c r="BN565" i="11"/>
  <c r="BN545" i="11"/>
  <c r="BN567" i="11"/>
  <c r="BN502" i="11"/>
  <c r="BN501" i="11"/>
  <c r="BN529" i="11"/>
  <c r="BN472" i="11"/>
  <c r="BN454" i="11"/>
  <c r="BN461" i="11"/>
  <c r="BN416" i="11"/>
  <c r="BN431" i="11"/>
  <c r="BN445" i="11"/>
  <c r="BN353" i="11"/>
  <c r="BN316" i="11"/>
  <c r="BN351" i="11"/>
  <c r="BN374" i="11"/>
  <c r="BN402" i="11"/>
  <c r="BN323" i="11"/>
  <c r="BN331" i="11"/>
  <c r="BN309" i="11"/>
  <c r="BN268" i="11"/>
  <c r="BN272" i="11"/>
  <c r="BN315" i="11"/>
  <c r="BN228" i="11"/>
  <c r="BN250" i="11"/>
  <c r="BN287" i="11"/>
  <c r="BN304" i="11"/>
  <c r="BN210" i="11"/>
  <c r="BN214" i="11"/>
  <c r="BN141" i="11"/>
  <c r="BN132" i="11"/>
  <c r="BN239" i="11"/>
  <c r="BN127" i="11"/>
  <c r="BN153" i="11"/>
  <c r="BN130" i="11"/>
  <c r="BN134" i="11"/>
  <c r="BN178" i="11"/>
  <c r="BN96" i="11"/>
  <c r="BN40" i="11"/>
  <c r="BN23" i="11"/>
  <c r="BN79" i="11"/>
  <c r="BN45" i="11"/>
  <c r="BN102" i="11"/>
  <c r="BN58" i="11"/>
  <c r="BN158" i="11"/>
  <c r="BN77" i="11"/>
  <c r="BN39" i="11"/>
  <c r="BN972" i="11"/>
  <c r="BN960" i="11"/>
  <c r="BN933" i="11"/>
  <c r="BN936" i="11"/>
  <c r="BN904" i="11"/>
  <c r="BN922" i="11"/>
  <c r="BN891" i="11"/>
  <c r="BN889" i="11"/>
  <c r="BN860" i="11"/>
  <c r="BN833" i="11"/>
  <c r="BN820" i="11"/>
  <c r="BN808" i="11"/>
  <c r="BN800" i="11"/>
  <c r="BN782" i="11"/>
  <c r="BN762" i="11"/>
  <c r="BN775" i="11"/>
  <c r="BN739" i="11"/>
  <c r="BN753" i="11"/>
  <c r="BN686" i="11"/>
  <c r="BN705" i="11"/>
  <c r="BN693" i="11"/>
  <c r="BN675" i="11"/>
  <c r="BN669" i="11"/>
  <c r="BN635" i="11"/>
  <c r="BN670" i="11"/>
  <c r="BN605" i="11"/>
  <c r="BN574" i="11"/>
  <c r="BN646" i="11"/>
  <c r="BN556" i="11"/>
  <c r="BN572" i="11"/>
  <c r="BN577" i="11"/>
  <c r="BN498" i="11"/>
  <c r="BN530" i="11"/>
  <c r="BN512" i="11"/>
  <c r="BN468" i="11"/>
  <c r="BN487" i="11"/>
  <c r="BN453" i="11"/>
  <c r="BN399" i="11"/>
  <c r="BN427" i="11"/>
  <c r="BN441" i="11"/>
  <c r="BN348" i="11"/>
  <c r="BN307" i="11"/>
  <c r="BN347" i="11"/>
  <c r="BN370" i="11"/>
  <c r="BN394" i="11"/>
  <c r="BN314" i="11"/>
  <c r="BN322" i="11"/>
  <c r="BN300" i="11"/>
  <c r="BN264" i="11"/>
  <c r="BN243" i="11"/>
  <c r="BN299" i="11"/>
  <c r="BN224" i="11"/>
  <c r="BN241" i="11"/>
  <c r="BN270" i="11"/>
  <c r="BN282" i="11"/>
  <c r="BN202" i="11"/>
  <c r="BN212" i="11"/>
  <c r="BN137" i="11"/>
  <c r="BN128" i="11"/>
  <c r="BN226" i="11"/>
  <c r="BN109" i="11"/>
  <c r="BN148" i="11"/>
  <c r="BN211" i="11"/>
  <c r="BN125" i="11"/>
  <c r="BN169" i="11"/>
  <c r="BN92" i="11"/>
  <c r="BN36" i="11"/>
  <c r="BN18" i="11"/>
  <c r="BN75" i="11"/>
  <c r="BN37" i="11"/>
  <c r="BN98" i="11"/>
  <c r="BN54" i="11"/>
  <c r="BN12" i="11"/>
  <c r="BN73" i="11"/>
  <c r="BN35" i="11"/>
  <c r="BN970" i="11"/>
  <c r="BN958" i="11"/>
  <c r="BN932" i="11"/>
  <c r="BN939" i="11"/>
  <c r="BN903" i="11"/>
  <c r="BN887" i="11"/>
  <c r="BN890" i="11"/>
  <c r="BN877" i="11"/>
  <c r="BN882" i="11"/>
  <c r="BN836" i="11"/>
  <c r="BN823" i="11"/>
  <c r="BN809" i="11"/>
  <c r="BN796" i="11"/>
  <c r="BN769" i="11"/>
  <c r="BN758" i="11"/>
  <c r="BN742" i="11"/>
  <c r="BN737" i="11"/>
  <c r="BN712" i="11"/>
  <c r="BN732" i="11"/>
  <c r="BN701" i="11"/>
  <c r="BN681" i="11"/>
  <c r="BN654" i="11"/>
  <c r="BN665" i="11"/>
  <c r="BN623" i="11"/>
  <c r="BN621" i="11"/>
  <c r="BN575" i="11"/>
  <c r="BN570" i="11"/>
  <c r="BN615" i="11"/>
  <c r="BN555" i="11"/>
  <c r="BN562" i="11"/>
  <c r="BN531" i="11"/>
  <c r="BN494" i="11"/>
  <c r="BN526" i="11"/>
  <c r="BN534" i="11"/>
  <c r="BN464" i="11"/>
  <c r="BN479" i="11"/>
  <c r="BN471" i="11"/>
  <c r="BN470" i="11"/>
  <c r="BN415" i="11"/>
  <c r="BN433" i="11"/>
  <c r="BN312" i="11"/>
  <c r="BN303" i="11"/>
  <c r="BN328" i="11"/>
  <c r="BN342" i="11"/>
  <c r="BN390" i="11"/>
  <c r="BN409" i="11"/>
  <c r="BN385" i="11"/>
  <c r="BN418" i="11"/>
  <c r="BN260" i="11"/>
  <c r="BN317" i="11"/>
  <c r="BN297" i="11"/>
  <c r="BN296" i="11"/>
  <c r="BN232" i="11"/>
  <c r="BN245" i="11"/>
  <c r="BN265" i="11"/>
  <c r="BN302" i="11"/>
  <c r="BN200" i="11"/>
  <c r="BN133" i="11"/>
  <c r="BN207" i="11"/>
  <c r="BN213" i="11"/>
  <c r="BN248" i="11"/>
  <c r="BN135" i="11"/>
  <c r="BN183" i="11"/>
  <c r="BN121" i="11"/>
  <c r="BN164" i="11"/>
  <c r="BN88" i="11"/>
  <c r="BN32" i="11"/>
  <c r="BN122" i="11"/>
  <c r="BN67" i="11"/>
  <c r="BN33" i="11"/>
  <c r="BN94" i="11"/>
  <c r="BN46" i="11"/>
  <c r="BN140" i="11"/>
  <c r="BN69" i="11"/>
  <c r="BN31" i="11"/>
  <c r="BN969" i="11"/>
  <c r="BN954" i="11"/>
  <c r="BN931" i="11"/>
  <c r="BN920" i="11"/>
  <c r="BN902" i="11"/>
  <c r="BN883" i="11"/>
  <c r="BN867" i="11"/>
  <c r="BN873" i="11"/>
  <c r="BN855" i="11"/>
  <c r="BN832" i="11"/>
  <c r="BN819" i="11"/>
  <c r="BN794" i="11"/>
  <c r="BN792" i="11"/>
  <c r="BN781" i="11"/>
  <c r="BN740" i="11"/>
  <c r="BN763" i="11"/>
  <c r="BN736" i="11"/>
  <c r="BN708" i="11"/>
  <c r="BN714" i="11"/>
  <c r="BN723" i="11"/>
  <c r="BN655" i="11"/>
  <c r="BN684" i="11"/>
  <c r="BN666" i="11"/>
  <c r="BN609" i="11"/>
  <c r="BN662" i="11"/>
  <c r="BN632" i="11"/>
  <c r="BN595" i="11"/>
  <c r="BN610" i="11"/>
  <c r="BN564" i="11"/>
  <c r="BN558" i="11"/>
  <c r="BN525" i="11"/>
  <c r="BN527" i="11"/>
  <c r="BN521" i="11"/>
  <c r="BN520" i="11"/>
  <c r="BN552" i="11"/>
  <c r="BN475" i="11"/>
  <c r="BN448" i="11"/>
  <c r="BN469" i="11"/>
  <c r="BN407" i="11"/>
  <c r="BN429" i="11"/>
  <c r="BN406" i="11"/>
  <c r="BN422" i="11"/>
  <c r="BN434" i="11"/>
  <c r="BN337" i="11"/>
  <c r="BN386" i="11"/>
  <c r="BN404" i="11"/>
  <c r="BN368" i="11"/>
  <c r="BN398" i="11"/>
  <c r="BN256" i="11"/>
  <c r="BN280" i="11"/>
  <c r="BN292" i="11"/>
  <c r="BN283" i="11"/>
  <c r="BN330" i="11"/>
  <c r="BN227" i="11"/>
  <c r="BN261" i="11"/>
  <c r="BN294" i="11"/>
  <c r="BN182" i="11"/>
  <c r="BN120" i="11"/>
  <c r="BN199" i="11"/>
  <c r="BN205" i="11"/>
  <c r="BN217" i="11"/>
  <c r="BN235" i="11"/>
  <c r="BN174" i="11"/>
  <c r="BN112" i="11"/>
  <c r="BN160" i="11"/>
  <c r="BN84" i="11"/>
  <c r="BN19" i="11"/>
  <c r="BN103" i="11"/>
  <c r="BN968" i="11"/>
  <c r="BN950" i="11"/>
  <c r="BN930" i="11"/>
  <c r="BN913" i="11"/>
  <c r="BN921" i="11"/>
  <c r="BN899" i="11"/>
  <c r="BN871" i="11"/>
  <c r="BN869" i="11"/>
  <c r="BN849" i="11"/>
  <c r="BN839" i="11"/>
  <c r="BN815" i="11"/>
  <c r="BN804" i="11"/>
  <c r="BN787" i="11"/>
  <c r="BN777" i="11"/>
  <c r="BN761" i="11"/>
  <c r="BN759" i="11"/>
  <c r="BN738" i="11"/>
  <c r="BN704" i="11"/>
  <c r="BN710" i="11"/>
  <c r="BN689" i="11"/>
  <c r="BN651" i="11"/>
  <c r="BN680" i="11"/>
  <c r="BN656" i="11"/>
  <c r="BN648" i="11"/>
  <c r="BN633" i="11"/>
  <c r="BN596" i="11"/>
  <c r="BN582" i="11"/>
  <c r="BN589" i="11"/>
  <c r="BN559" i="11"/>
  <c r="BN536" i="11"/>
  <c r="BN515" i="11"/>
  <c r="BN510" i="11"/>
  <c r="BN517" i="11"/>
  <c r="BN516" i="11"/>
  <c r="BN488" i="11"/>
  <c r="BN458" i="11"/>
  <c r="BN440" i="11"/>
  <c r="BN467" i="11"/>
  <c r="BN403" i="11"/>
  <c r="BN412" i="11"/>
  <c r="BN401" i="11"/>
  <c r="BN413" i="11"/>
  <c r="BN414" i="11"/>
  <c r="BN319" i="11"/>
  <c r="BN365" i="11"/>
  <c r="BN369" i="11"/>
  <c r="BN364" i="11"/>
  <c r="BN384" i="11"/>
  <c r="BN230" i="11"/>
  <c r="BN267" i="11"/>
  <c r="BN288" i="11"/>
  <c r="BN279" i="11"/>
  <c r="BN321" i="11"/>
  <c r="BN223" i="11"/>
  <c r="BN257" i="11"/>
  <c r="BN290" i="11"/>
  <c r="BN173" i="11"/>
  <c r="BN220" i="11"/>
  <c r="BN190" i="11"/>
  <c r="BN176" i="11"/>
  <c r="BN180" i="11"/>
  <c r="BN222" i="11"/>
  <c r="BN165" i="11"/>
  <c r="BN203" i="11"/>
  <c r="BN151" i="11"/>
  <c r="BN68" i="11"/>
  <c r="BN119" i="11"/>
  <c r="BN99" i="11"/>
  <c r="BN61" i="11"/>
  <c r="BN24" i="11"/>
  <c r="BN82" i="11"/>
  <c r="BN38" i="11"/>
  <c r="BN113" i="11"/>
  <c r="BN59" i="11"/>
  <c r="BN21" i="11"/>
  <c r="BN912" i="11"/>
  <c r="BN812" i="11"/>
  <c r="BN685" i="11"/>
  <c r="BN612" i="11"/>
  <c r="BN507" i="11"/>
  <c r="BN306" i="11"/>
  <c r="BN262" i="11"/>
  <c r="BN167" i="11"/>
  <c r="BN95" i="11"/>
  <c r="BN30" i="11"/>
  <c r="BN924" i="11"/>
  <c r="BN799" i="11"/>
  <c r="BN691" i="11"/>
  <c r="BN550" i="11"/>
  <c r="BN436" i="11"/>
  <c r="BN361" i="11"/>
  <c r="BN301" i="11"/>
  <c r="BN175" i="11"/>
  <c r="BN65" i="11"/>
  <c r="BN136" i="11"/>
  <c r="BN898" i="11"/>
  <c r="BN784" i="11"/>
  <c r="BN657" i="11"/>
  <c r="BN576" i="11"/>
  <c r="BN447" i="11"/>
  <c r="BN360" i="11"/>
  <c r="BN219" i="11"/>
  <c r="BN197" i="11"/>
  <c r="BN57" i="11"/>
  <c r="BN93" i="11"/>
  <c r="BN878" i="11"/>
  <c r="BN748" i="11"/>
  <c r="BN661" i="11"/>
  <c r="BN511" i="11"/>
  <c r="BN463" i="11"/>
  <c r="BN354" i="11"/>
  <c r="BN253" i="11"/>
  <c r="BN156" i="11"/>
  <c r="BN29" i="11"/>
  <c r="BN63" i="11"/>
  <c r="BN859" i="11"/>
  <c r="BN755" i="11"/>
  <c r="BN604" i="11"/>
  <c r="BN493" i="11"/>
  <c r="BN367" i="11"/>
  <c r="BN380" i="11"/>
  <c r="BN286" i="11"/>
  <c r="BN201" i="11"/>
  <c r="BN104" i="11"/>
  <c r="BN55" i="11"/>
  <c r="BN967" i="11"/>
  <c r="BN845" i="11"/>
  <c r="BN731" i="11"/>
  <c r="BN625" i="11"/>
  <c r="BN496" i="11"/>
  <c r="BN379" i="11"/>
  <c r="BN298" i="11"/>
  <c r="BN159" i="11"/>
  <c r="BN129" i="11"/>
  <c r="BN86" i="11"/>
  <c r="BN27" i="11"/>
  <c r="BN830" i="11"/>
  <c r="BN395" i="11"/>
  <c r="BN78" i="11"/>
  <c r="BN814" i="11"/>
  <c r="BN408" i="11"/>
  <c r="BN42" i="11"/>
  <c r="BN729" i="11"/>
  <c r="BN263" i="11"/>
  <c r="BN123" i="11"/>
  <c r="BN706" i="11"/>
  <c r="BN284" i="11"/>
  <c r="BN592" i="11"/>
  <c r="BN191" i="11"/>
  <c r="BN9" i="11"/>
  <c r="BN949" i="11"/>
  <c r="BN485" i="11"/>
  <c r="BN60" i="11"/>
  <c r="BN926" i="11"/>
  <c r="BN480" i="11"/>
  <c r="BN114" i="11"/>
  <c r="BN628" i="11"/>
  <c r="BN181" i="11"/>
  <c r="BN10" i="11"/>
  <c r="BN14" i="11"/>
  <c r="BN8" i="11"/>
  <c r="BN11" i="11"/>
  <c r="BN15" i="11"/>
  <c r="BM10" i="11"/>
  <c r="BM8" i="11"/>
  <c r="BM9" i="11"/>
  <c r="BM969" i="11"/>
  <c r="BM952" i="11"/>
  <c r="BM962" i="11"/>
  <c r="BM934" i="11"/>
  <c r="BM940" i="11"/>
  <c r="BM922" i="11"/>
  <c r="BM927" i="11"/>
  <c r="BM889" i="11"/>
  <c r="BM897" i="11"/>
  <c r="BM886" i="11"/>
  <c r="BM859" i="11"/>
  <c r="BM881" i="11"/>
  <c r="BM851" i="11"/>
  <c r="BM849" i="11"/>
  <c r="BM840" i="11"/>
  <c r="BM812" i="11"/>
  <c r="BM815" i="11"/>
  <c r="BM810" i="11"/>
  <c r="BM817" i="11"/>
  <c r="BM794" i="11"/>
  <c r="BM775" i="11"/>
  <c r="BM773" i="11"/>
  <c r="BM750" i="11"/>
  <c r="BM753" i="11"/>
  <c r="BM747" i="11"/>
  <c r="BM748" i="11"/>
  <c r="BM740" i="11"/>
  <c r="BM737" i="11"/>
  <c r="BM686" i="11"/>
  <c r="BM702" i="11"/>
  <c r="BM697" i="11"/>
  <c r="BM689" i="11"/>
  <c r="BM668" i="11"/>
  <c r="BM700" i="11"/>
  <c r="BM688" i="11"/>
  <c r="BM704" i="11"/>
  <c r="BM615" i="11"/>
  <c r="BM639" i="11"/>
  <c r="BM648" i="11"/>
  <c r="BM626" i="11"/>
  <c r="BM597" i="11"/>
  <c r="BM592" i="11"/>
  <c r="BM566" i="11"/>
  <c r="BM577" i="11"/>
  <c r="BM604" i="11"/>
  <c r="BM552" i="11"/>
  <c r="BM564" i="11"/>
  <c r="BM554" i="11"/>
  <c r="BM536" i="11"/>
  <c r="BM499" i="11"/>
  <c r="BM535" i="11"/>
  <c r="BM527" i="11"/>
  <c r="BM530" i="11"/>
  <c r="BM473" i="11"/>
  <c r="BM477" i="11"/>
  <c r="BM504" i="11"/>
  <c r="BM495" i="11"/>
  <c r="BM470" i="11"/>
  <c r="BM425" i="11"/>
  <c r="BM448" i="11"/>
  <c r="BM416" i="11"/>
  <c r="BM451" i="11"/>
  <c r="BM476" i="11"/>
  <c r="BM422" i="11"/>
  <c r="BM459" i="11"/>
  <c r="BM317" i="11"/>
  <c r="BM348" i="11"/>
  <c r="BM371" i="11"/>
  <c r="BM351" i="11"/>
  <c r="BM374" i="11"/>
  <c r="BM390" i="11"/>
  <c r="BM323" i="11"/>
  <c r="BM331" i="11"/>
  <c r="BM364" i="11"/>
  <c r="BM244" i="11"/>
  <c r="BM313" i="11"/>
  <c r="BM252" i="11"/>
  <c r="BM225" i="11"/>
  <c r="BM267" i="11"/>
  <c r="BM299" i="11"/>
  <c r="BM228" i="11"/>
  <c r="BM262" i="11"/>
  <c r="BM291" i="11"/>
  <c r="BM215" i="11"/>
  <c r="BM196" i="11"/>
  <c r="BM129" i="11"/>
  <c r="BM150" i="11"/>
  <c r="BM168" i="11"/>
  <c r="BM181" i="11"/>
  <c r="BM114" i="11"/>
  <c r="BM144" i="11"/>
  <c r="BM153" i="11"/>
  <c r="BM188" i="11"/>
  <c r="BM156" i="11"/>
  <c r="BM20" i="11"/>
  <c r="BM68" i="11"/>
  <c r="BM19" i="11"/>
  <c r="BM99" i="11"/>
  <c r="BM65" i="11"/>
  <c r="BM33" i="11"/>
  <c r="BM118" i="11"/>
  <c r="BM66" i="11"/>
  <c r="BM13" i="11"/>
  <c r="BM73" i="11"/>
  <c r="BM35" i="11"/>
  <c r="BM967" i="11"/>
  <c r="BM960" i="11"/>
  <c r="BM947" i="11"/>
  <c r="BM929" i="11"/>
  <c r="BM924" i="11"/>
  <c r="BM914" i="11"/>
  <c r="BM888" i="11"/>
  <c r="BM895" i="11"/>
  <c r="BM906" i="11"/>
  <c r="BM866" i="11"/>
  <c r="BM873" i="11"/>
  <c r="BM868" i="11"/>
  <c r="BM833" i="11"/>
  <c r="BM836" i="11"/>
  <c r="BM814" i="11"/>
  <c r="BM796" i="11"/>
  <c r="BM816" i="11"/>
  <c r="BM789" i="11"/>
  <c r="BM782" i="11"/>
  <c r="BM768" i="11"/>
  <c r="BM776" i="11"/>
  <c r="BM759" i="11"/>
  <c r="BM736" i="11"/>
  <c r="BM739" i="11"/>
  <c r="BM695" i="11"/>
  <c r="BM710" i="11"/>
  <c r="BM701" i="11"/>
  <c r="BM656" i="11"/>
  <c r="BM660" i="11"/>
  <c r="BM677" i="11"/>
  <c r="BM670" i="11"/>
  <c r="BM632" i="11"/>
  <c r="BM644" i="11"/>
  <c r="BM675" i="11"/>
  <c r="BM621" i="11"/>
  <c r="BM584" i="11"/>
  <c r="BM606" i="11"/>
  <c r="BM591" i="11"/>
  <c r="BM616" i="11"/>
  <c r="BM561" i="11"/>
  <c r="BM555" i="11"/>
  <c r="BM549" i="11"/>
  <c r="BM534" i="11"/>
  <c r="BM525" i="11"/>
  <c r="BM502" i="11"/>
  <c r="BM532" i="11"/>
  <c r="BM512" i="11"/>
  <c r="BM481" i="11"/>
  <c r="BM488" i="11"/>
  <c r="BM483" i="11"/>
  <c r="BM449" i="11"/>
  <c r="BM461" i="11"/>
  <c r="BM428" i="11"/>
  <c r="BM455" i="11"/>
  <c r="BM482" i="11"/>
  <c r="BM418" i="11"/>
  <c r="BM384" i="11"/>
  <c r="BM423" i="11"/>
  <c r="BM407" i="11"/>
  <c r="BM387" i="11"/>
  <c r="BM382" i="11"/>
  <c r="BM394" i="11"/>
  <c r="BM419" i="11"/>
  <c r="BM318" i="11"/>
  <c r="BM290" i="11"/>
  <c r="BM222" i="11"/>
  <c r="BM264" i="11"/>
  <c r="BM238" i="11"/>
  <c r="BM280" i="11"/>
  <c r="BM297" i="11"/>
  <c r="BM220" i="11"/>
  <c r="BM250" i="11"/>
  <c r="BM236" i="11"/>
  <c r="BM230" i="11"/>
  <c r="BM160" i="11"/>
  <c r="BM959" i="11"/>
  <c r="BM958" i="11"/>
  <c r="BM945" i="11"/>
  <c r="BM941" i="11"/>
  <c r="BM923" i="11"/>
  <c r="BM926" i="11"/>
  <c r="BM903" i="11"/>
  <c r="BM894" i="11"/>
  <c r="BM902" i="11"/>
  <c r="BM862" i="11"/>
  <c r="BM858" i="11"/>
  <c r="BM855" i="11"/>
  <c r="BM853" i="11"/>
  <c r="BM834" i="11"/>
  <c r="BM822" i="11"/>
  <c r="BM792" i="11"/>
  <c r="BM806" i="11"/>
  <c r="BM791" i="11"/>
  <c r="BM778" i="11"/>
  <c r="BM741" i="11"/>
  <c r="BM780" i="11"/>
  <c r="BM755" i="11"/>
  <c r="BM738" i="11"/>
  <c r="BM723" i="11"/>
  <c r="BM719" i="11"/>
  <c r="BM706" i="11"/>
  <c r="BM693" i="11"/>
  <c r="BM652" i="11"/>
  <c r="BM683" i="11"/>
  <c r="BM671" i="11"/>
  <c r="BM666" i="11"/>
  <c r="BM628" i="11"/>
  <c r="BM643" i="11"/>
  <c r="BM650" i="11"/>
  <c r="BM612" i="11"/>
  <c r="BM620" i="11"/>
  <c r="BM587" i="11"/>
  <c r="BM590" i="11"/>
  <c r="BM611" i="11"/>
  <c r="BM557" i="11"/>
  <c r="BM559" i="11"/>
  <c r="BM545" i="11"/>
  <c r="BM524" i="11"/>
  <c r="BM515" i="11"/>
  <c r="BM498" i="11"/>
  <c r="BM513" i="11"/>
  <c r="BM508" i="11"/>
  <c r="BM460" i="11"/>
  <c r="BM484" i="11"/>
  <c r="BM479" i="11"/>
  <c r="BM445" i="11"/>
  <c r="BM453" i="11"/>
  <c r="BM424" i="11"/>
  <c r="BM399" i="11"/>
  <c r="BM450" i="11"/>
  <c r="BM414" i="11"/>
  <c r="BM380" i="11"/>
  <c r="BM367" i="11"/>
  <c r="BM401" i="11"/>
  <c r="BM362" i="11"/>
  <c r="BM378" i="11"/>
  <c r="BM386" i="11"/>
  <c r="BM400" i="11"/>
  <c r="BM415" i="11"/>
  <c r="BM286" i="11"/>
  <c r="BM214" i="11"/>
  <c r="BM260" i="11"/>
  <c r="BM229" i="11"/>
  <c r="BM263" i="11"/>
  <c r="BM292" i="11"/>
  <c r="BM354" i="11"/>
  <c r="BM241" i="11"/>
  <c r="BM227" i="11"/>
  <c r="BM203" i="11"/>
  <c r="BM151" i="11"/>
  <c r="BM146" i="11"/>
  <c r="BM249" i="11"/>
  <c r="BM145" i="11"/>
  <c r="BM194" i="11"/>
  <c r="BM175" i="11"/>
  <c r="BM197" i="11"/>
  <c r="BM165" i="11"/>
  <c r="BM120" i="11"/>
  <c r="BM60" i="11"/>
  <c r="BM106" i="11"/>
  <c r="BM79" i="11"/>
  <c r="BM45" i="11"/>
  <c r="BM14" i="11"/>
  <c r="BM74" i="11"/>
  <c r="BM107" i="11"/>
  <c r="BM63" i="11"/>
  <c r="BM21" i="11"/>
  <c r="BM957" i="11"/>
  <c r="BM965" i="11"/>
  <c r="BM942" i="11"/>
  <c r="BM944" i="11"/>
  <c r="BM921" i="11"/>
  <c r="BM913" i="11"/>
  <c r="BM887" i="11"/>
  <c r="BM893" i="11"/>
  <c r="BM900" i="11"/>
  <c r="BM874" i="11"/>
  <c r="BM856" i="11"/>
  <c r="BM845" i="11"/>
  <c r="BM841" i="11"/>
  <c r="BM827" i="11"/>
  <c r="BM818" i="11"/>
  <c r="BM787" i="11"/>
  <c r="BM802" i="11"/>
  <c r="BM783" i="11"/>
  <c r="BM769" i="11"/>
  <c r="BM762" i="11"/>
  <c r="BM766" i="11"/>
  <c r="BM751" i="11"/>
  <c r="BM731" i="11"/>
  <c r="BM717" i="11"/>
  <c r="BM690" i="11"/>
  <c r="BM725" i="11"/>
  <c r="BM698" i="11"/>
  <c r="BM647" i="11"/>
  <c r="BM681" i="11"/>
  <c r="BM667" i="11"/>
  <c r="BM662" i="11"/>
  <c r="BM624" i="11"/>
  <c r="BM635" i="11"/>
  <c r="BM649" i="11"/>
  <c r="BM654" i="11"/>
  <c r="BM608" i="11"/>
  <c r="BM578" i="11"/>
  <c r="BM586" i="11"/>
  <c r="BM607" i="11"/>
  <c r="BM543" i="11"/>
  <c r="BM550" i="11"/>
  <c r="BM572" i="11"/>
  <c r="BM520" i="11"/>
  <c r="BM511" i="11"/>
  <c r="BM494" i="11"/>
  <c r="BM548" i="11"/>
  <c r="BM469" i="11"/>
  <c r="BM518" i="11"/>
  <c r="BM480" i="11"/>
  <c r="BM475" i="11"/>
  <c r="BM441" i="11"/>
  <c r="BM457" i="11"/>
  <c r="BM420" i="11"/>
  <c r="BM447" i="11"/>
  <c r="BM446" i="11"/>
  <c r="BM410" i="11"/>
  <c r="BM344" i="11"/>
  <c r="BM363" i="11"/>
  <c r="BM379" i="11"/>
  <c r="BM357" i="11"/>
  <c r="BM370" i="11"/>
  <c r="BM365" i="11"/>
  <c r="BM381" i="11"/>
  <c r="BM411" i="11"/>
  <c r="BM273" i="11"/>
  <c r="BM340" i="11"/>
  <c r="BM256" i="11"/>
  <c r="BM217" i="11"/>
  <c r="BM259" i="11"/>
  <c r="BM288" i="11"/>
  <c r="BM296" i="11"/>
  <c r="BM232" i="11"/>
  <c r="BM223" i="11"/>
  <c r="BM201" i="11"/>
  <c r="BM212" i="11"/>
  <c r="BM141" i="11"/>
  <c r="BM207" i="11"/>
  <c r="BM140" i="11"/>
  <c r="BM176" i="11"/>
  <c r="BM166" i="11"/>
  <c r="BM193" i="11"/>
  <c r="BM152" i="11"/>
  <c r="BM111" i="11"/>
  <c r="BM52" i="11"/>
  <c r="BM23" i="11"/>
  <c r="BM75" i="11"/>
  <c r="BM41" i="11"/>
  <c r="BM132" i="11"/>
  <c r="BM58" i="11"/>
  <c r="BM12" i="11"/>
  <c r="BM59" i="11"/>
  <c r="BM11" i="11"/>
  <c r="BM956" i="11"/>
  <c r="BM961" i="11"/>
  <c r="BM935" i="11"/>
  <c r="BM936" i="11"/>
  <c r="BM920" i="11"/>
  <c r="BM912" i="11"/>
  <c r="BM905" i="11"/>
  <c r="BM892" i="11"/>
  <c r="BM883" i="11"/>
  <c r="BM870" i="11"/>
  <c r="BM877" i="11"/>
  <c r="BM869" i="11"/>
  <c r="BM830" i="11"/>
  <c r="BM835" i="11"/>
  <c r="BM813" i="11"/>
  <c r="BM820" i="11"/>
  <c r="BM798" i="11"/>
  <c r="BM779" i="11"/>
  <c r="BM786" i="11"/>
  <c r="BM758" i="11"/>
  <c r="BM764" i="11"/>
  <c r="BM746" i="11"/>
  <c r="BM722" i="11"/>
  <c r="BM733" i="11"/>
  <c r="BM682" i="11"/>
  <c r="BM721" i="11"/>
  <c r="BM692" i="11"/>
  <c r="BM708" i="11"/>
  <c r="BM655" i="11"/>
  <c r="BM659" i="11"/>
  <c r="BM658" i="11"/>
  <c r="BM665" i="11"/>
  <c r="BM631" i="11"/>
  <c r="BM645" i="11"/>
  <c r="BM653" i="11"/>
  <c r="BM579" i="11"/>
  <c r="BM574" i="11"/>
  <c r="BM581" i="11"/>
  <c r="BM602" i="11"/>
  <c r="BM539" i="11"/>
  <c r="BM541" i="11"/>
  <c r="BM562" i="11"/>
  <c r="BM516" i="11"/>
  <c r="BM490" i="11"/>
  <c r="BM542" i="11"/>
  <c r="BM526" i="11"/>
  <c r="BM465" i="11"/>
  <c r="BM472" i="11"/>
  <c r="BM489" i="11"/>
  <c r="BM553" i="11"/>
  <c r="BM433" i="11"/>
  <c r="BM452" i="11"/>
  <c r="BM412" i="11"/>
  <c r="BM443" i="11"/>
  <c r="BM442" i="11"/>
  <c r="BM406" i="11"/>
  <c r="BM334" i="11"/>
  <c r="BM358" i="11"/>
  <c r="BM375" i="11"/>
  <c r="BM347" i="11"/>
  <c r="BM356" i="11"/>
  <c r="BM361" i="11"/>
  <c r="BM369" i="11"/>
  <c r="BM403" i="11"/>
  <c r="BM269" i="11"/>
  <c r="BM314" i="11"/>
  <c r="BM298" i="11"/>
  <c r="BM349" i="11"/>
  <c r="BM255" i="11"/>
  <c r="BM284" i="11"/>
  <c r="BM283" i="11"/>
  <c r="BM301" i="11"/>
  <c r="BM219" i="11"/>
  <c r="BM192" i="11"/>
  <c r="BM210" i="11"/>
  <c r="BM137" i="11"/>
  <c r="BM202" i="11"/>
  <c r="BM136" i="11"/>
  <c r="BM167" i="11"/>
  <c r="BM157" i="11"/>
  <c r="BM130" i="11"/>
  <c r="BM147" i="11"/>
  <c r="BM100" i="11"/>
  <c r="BM48" i="11"/>
  <c r="BM18" i="11"/>
  <c r="BM71" i="11"/>
  <c r="BM37" i="11"/>
  <c r="BM102" i="11"/>
  <c r="BM54" i="11"/>
  <c r="BM113" i="11"/>
  <c r="BM55" i="11"/>
  <c r="BM954" i="11"/>
  <c r="BM933" i="11"/>
  <c r="BM918" i="11"/>
  <c r="BM904" i="11"/>
  <c r="BM876" i="11"/>
  <c r="BM850" i="11"/>
  <c r="BM826" i="11"/>
  <c r="BM809" i="11"/>
  <c r="BM790" i="11"/>
  <c r="BM781" i="11"/>
  <c r="BM760" i="11"/>
  <c r="BM678" i="11"/>
  <c r="BM676" i="11"/>
  <c r="BM651" i="11"/>
  <c r="BM680" i="11"/>
  <c r="BM627" i="11"/>
  <c r="BM641" i="11"/>
  <c r="BM570" i="11"/>
  <c r="BM598" i="11"/>
  <c r="BM537" i="11"/>
  <c r="BM507" i="11"/>
  <c r="BM514" i="11"/>
  <c r="BM456" i="11"/>
  <c r="BM471" i="11"/>
  <c r="BM429" i="11"/>
  <c r="BM408" i="11"/>
  <c r="BM438" i="11"/>
  <c r="BM330" i="11"/>
  <c r="BM343" i="11"/>
  <c r="BM346" i="11"/>
  <c r="BM360" i="11"/>
  <c r="BM248" i="11"/>
  <c r="BM293" i="11"/>
  <c r="BM251" i="11"/>
  <c r="BM279" i="11"/>
  <c r="BM211" i="11"/>
  <c r="BM200" i="11"/>
  <c r="BM177" i="11"/>
  <c r="BM180" i="11"/>
  <c r="BM206" i="11"/>
  <c r="BM61" i="11"/>
  <c r="BM951" i="11"/>
  <c r="BM931" i="11"/>
  <c r="BM916" i="11"/>
  <c r="BM898" i="11"/>
  <c r="BM875" i="11"/>
  <c r="BM860" i="11"/>
  <c r="BM832" i="11"/>
  <c r="BM805" i="11"/>
  <c r="BM797" i="11"/>
  <c r="BM784" i="11"/>
  <c r="BM752" i="11"/>
  <c r="BM734" i="11"/>
  <c r="BM724" i="11"/>
  <c r="BM669" i="11"/>
  <c r="BM691" i="11"/>
  <c r="BM640" i="11"/>
  <c r="BM618" i="11"/>
  <c r="BM633" i="11"/>
  <c r="BM599" i="11"/>
  <c r="BM585" i="11"/>
  <c r="BM582" i="11"/>
  <c r="BM567" i="11"/>
  <c r="BM493" i="11"/>
  <c r="BM500" i="11"/>
  <c r="BM463" i="11"/>
  <c r="BM413" i="11"/>
  <c r="BM462" i="11"/>
  <c r="BM430" i="11"/>
  <c r="BM308" i="11"/>
  <c r="BM395" i="11"/>
  <c r="BM337" i="11"/>
  <c r="BM335" i="11"/>
  <c r="BM235" i="11"/>
  <c r="BM272" i="11"/>
  <c r="BM307" i="11"/>
  <c r="BM258" i="11"/>
  <c r="BM274" i="11"/>
  <c r="BM173" i="11"/>
  <c r="BM199" i="11"/>
  <c r="BM213" i="11"/>
  <c r="BM139" i="11"/>
  <c r="BM174" i="11"/>
  <c r="BM88" i="11"/>
  <c r="BM109" i="11"/>
  <c r="BM53" i="11"/>
  <c r="BM94" i="11"/>
  <c r="BM26" i="11"/>
  <c r="BM39" i="11"/>
  <c r="BM966" i="11"/>
  <c r="BM930" i="11"/>
  <c r="BM915" i="11"/>
  <c r="BM896" i="11"/>
  <c r="BM871" i="11"/>
  <c r="BM854" i="11"/>
  <c r="BM831" i="11"/>
  <c r="BM800" i="11"/>
  <c r="BM793" i="11"/>
  <c r="BM772" i="11"/>
  <c r="BM763" i="11"/>
  <c r="BM742" i="11"/>
  <c r="BM714" i="11"/>
  <c r="BM696" i="11"/>
  <c r="BM679" i="11"/>
  <c r="BM636" i="11"/>
  <c r="BM609" i="11"/>
  <c r="BM593" i="11"/>
  <c r="BM595" i="11"/>
  <c r="BM610" i="11"/>
  <c r="BM563" i="11"/>
  <c r="BM531" i="11"/>
  <c r="BM576" i="11"/>
  <c r="BM485" i="11"/>
  <c r="BM487" i="11"/>
  <c r="BM409" i="11"/>
  <c r="BM458" i="11"/>
  <c r="BM426" i="11"/>
  <c r="BM304" i="11"/>
  <c r="BM391" i="11"/>
  <c r="BM319" i="11"/>
  <c r="BM322" i="11"/>
  <c r="BM226" i="11"/>
  <c r="BM243" i="11"/>
  <c r="BM303" i="11"/>
  <c r="BM254" i="11"/>
  <c r="BM265" i="11"/>
  <c r="BM159" i="11"/>
  <c r="BM190" i="11"/>
  <c r="BM205" i="11"/>
  <c r="BM135" i="11"/>
  <c r="BM138" i="11"/>
  <c r="BM84" i="11"/>
  <c r="BM103" i="11"/>
  <c r="BM49" i="11"/>
  <c r="BM86" i="11"/>
  <c r="BM93" i="11"/>
  <c r="BM31" i="11"/>
  <c r="BM972" i="11"/>
  <c r="BM963" i="11"/>
  <c r="BM938" i="11"/>
  <c r="BM911" i="11"/>
  <c r="BM891" i="11"/>
  <c r="BM865" i="11"/>
  <c r="BM857" i="11"/>
  <c r="BM807" i="11"/>
  <c r="BM808" i="11"/>
  <c r="BM785" i="11"/>
  <c r="BM771" i="11"/>
  <c r="BM729" i="11"/>
  <c r="BM720" i="11"/>
  <c r="BM728" i="11"/>
  <c r="BM687" i="11"/>
  <c r="BM712" i="11"/>
  <c r="BM619" i="11"/>
  <c r="BM642" i="11"/>
  <c r="BM575" i="11"/>
  <c r="BM573" i="11"/>
  <c r="BM556" i="11"/>
  <c r="BM558" i="11"/>
  <c r="BM538" i="11"/>
  <c r="BM521" i="11"/>
  <c r="BM468" i="11"/>
  <c r="BM496" i="11"/>
  <c r="BM444" i="11"/>
  <c r="BM439" i="11"/>
  <c r="BM402" i="11"/>
  <c r="BM353" i="11"/>
  <c r="BM328" i="11"/>
  <c r="BM355" i="11"/>
  <c r="BM385" i="11"/>
  <c r="BM300" i="11"/>
  <c r="BM326" i="11"/>
  <c r="BM246" i="11"/>
  <c r="BM295" i="11"/>
  <c r="BM187" i="11"/>
  <c r="BM155" i="11"/>
  <c r="BM185" i="11"/>
  <c r="BM162" i="11"/>
  <c r="BM122" i="11"/>
  <c r="BM134" i="11"/>
  <c r="BM64" i="11"/>
  <c r="BM95" i="11"/>
  <c r="BM29" i="11"/>
  <c r="BM82" i="11"/>
  <c r="BM89" i="11"/>
  <c r="BM27" i="11"/>
  <c r="BM971" i="11"/>
  <c r="BM950" i="11"/>
  <c r="BM943" i="11"/>
  <c r="BM909" i="11"/>
  <c r="BM890" i="11"/>
  <c r="BM861" i="11"/>
  <c r="BM844" i="11"/>
  <c r="BM823" i="11"/>
  <c r="BM803" i="11"/>
  <c r="BM774" i="11"/>
  <c r="BM767" i="11"/>
  <c r="BM749" i="11"/>
  <c r="BM716" i="11"/>
  <c r="BM713" i="11"/>
  <c r="BM685" i="11"/>
  <c r="BM694" i="11"/>
  <c r="BM614" i="11"/>
  <c r="BM638" i="11"/>
  <c r="BM596" i="11"/>
  <c r="BM569" i="11"/>
  <c r="BM568" i="11"/>
  <c r="BM544" i="11"/>
  <c r="BM523" i="11"/>
  <c r="BM517" i="11"/>
  <c r="BM464" i="11"/>
  <c r="BM474" i="11"/>
  <c r="BM440" i="11"/>
  <c r="BM435" i="11"/>
  <c r="BM486" i="11"/>
  <c r="BM329" i="11"/>
  <c r="BM324" i="11"/>
  <c r="BM350" i="11"/>
  <c r="BM368" i="11"/>
  <c r="BM281" i="11"/>
  <c r="BM316" i="11"/>
  <c r="BM242" i="11"/>
  <c r="BM287" i="11"/>
  <c r="BM178" i="11"/>
  <c r="BM133" i="11"/>
  <c r="BM172" i="11"/>
  <c r="BM127" i="11"/>
  <c r="BM261" i="11"/>
  <c r="BM125" i="11"/>
  <c r="BM40" i="11"/>
  <c r="BM87" i="11"/>
  <c r="BM24" i="11"/>
  <c r="BM78" i="11"/>
  <c r="BM81" i="11"/>
  <c r="BM735" i="11"/>
  <c r="BM119" i="11"/>
  <c r="BM96" i="11"/>
  <c r="BM128" i="11"/>
  <c r="BM25" i="11"/>
  <c r="BM38" i="11"/>
  <c r="BM51" i="11"/>
  <c r="BM970" i="11"/>
  <c r="BM949" i="11"/>
  <c r="BM939" i="11"/>
  <c r="BM908" i="11"/>
  <c r="BM882" i="11"/>
  <c r="BM852" i="11"/>
  <c r="BM848" i="11"/>
  <c r="BM819" i="11"/>
  <c r="BM799" i="11"/>
  <c r="BM770" i="11"/>
  <c r="BM761" i="11"/>
  <c r="BM743" i="11"/>
  <c r="BM726" i="11"/>
  <c r="BM709" i="11"/>
  <c r="BM672" i="11"/>
  <c r="BM684" i="11"/>
  <c r="BM605" i="11"/>
  <c r="BM634" i="11"/>
  <c r="BM583" i="11"/>
  <c r="BM565" i="11"/>
  <c r="BM560" i="11"/>
  <c r="BM540" i="11"/>
  <c r="BM519" i="11"/>
  <c r="BM546" i="11"/>
  <c r="BM522" i="11"/>
  <c r="BM466" i="11"/>
  <c r="BM436" i="11"/>
  <c r="BM431" i="11"/>
  <c r="BM478" i="11"/>
  <c r="BM325" i="11"/>
  <c r="BM315" i="11"/>
  <c r="BM336" i="11"/>
  <c r="BM302" i="11"/>
  <c r="BM277" i="11"/>
  <c r="BM309" i="11"/>
  <c r="BM237" i="11"/>
  <c r="BM270" i="11"/>
  <c r="BM169" i="11"/>
  <c r="BM240" i="11"/>
  <c r="BM158" i="11"/>
  <c r="BM257" i="11"/>
  <c r="BM126" i="11"/>
  <c r="BM121" i="11"/>
  <c r="BM36" i="11"/>
  <c r="BM83" i="11"/>
  <c r="BM15" i="11"/>
  <c r="BM46" i="11"/>
  <c r="BM77" i="11"/>
  <c r="BM968" i="11"/>
  <c r="BM948" i="11"/>
  <c r="BM925" i="11"/>
  <c r="BM907" i="11"/>
  <c r="BM878" i="11"/>
  <c r="BM839" i="11"/>
  <c r="BM838" i="11"/>
  <c r="BM828" i="11"/>
  <c r="BM795" i="11"/>
  <c r="BM765" i="11"/>
  <c r="BM757" i="11"/>
  <c r="BM732" i="11"/>
  <c r="BM699" i="11"/>
  <c r="BM705" i="11"/>
  <c r="BM664" i="11"/>
  <c r="BM674" i="11"/>
  <c r="BM661" i="11"/>
  <c r="BM630" i="11"/>
  <c r="BM629" i="11"/>
  <c r="BM625" i="11"/>
  <c r="BM551" i="11"/>
  <c r="BM589" i="11"/>
  <c r="BM506" i="11"/>
  <c r="BM529" i="11"/>
  <c r="BM505" i="11"/>
  <c r="BM454" i="11"/>
  <c r="BM432" i="11"/>
  <c r="BM427" i="11"/>
  <c r="BM398" i="11"/>
  <c r="BM312" i="11"/>
  <c r="BM311" i="11"/>
  <c r="BM327" i="11"/>
  <c r="BM294" i="11"/>
  <c r="BM268" i="11"/>
  <c r="BM306" i="11"/>
  <c r="BM224" i="11"/>
  <c r="BM245" i="11"/>
  <c r="BM164" i="11"/>
  <c r="BM191" i="11"/>
  <c r="BM123" i="11"/>
  <c r="BM234" i="11"/>
  <c r="BM117" i="11"/>
  <c r="BM112" i="11"/>
  <c r="BM32" i="11"/>
  <c r="BM67" i="11"/>
  <c r="BM104" i="11"/>
  <c r="BM42" i="11"/>
  <c r="BM69" i="11"/>
  <c r="BM846" i="11"/>
  <c r="BM673" i="11"/>
  <c r="BM503" i="11"/>
  <c r="BM338" i="11"/>
  <c r="BM182" i="11"/>
  <c r="BM98" i="11"/>
  <c r="BM824" i="11"/>
  <c r="BM646" i="11"/>
  <c r="BM510" i="11"/>
  <c r="BM342" i="11"/>
  <c r="BM163" i="11"/>
  <c r="BM30" i="11"/>
  <c r="BM804" i="11"/>
  <c r="BM657" i="11"/>
  <c r="BM501" i="11"/>
  <c r="BM341" i="11"/>
  <c r="BM253" i="11"/>
  <c r="BM47" i="11"/>
  <c r="BM953" i="11"/>
  <c r="BM801" i="11"/>
  <c r="BM623" i="11"/>
  <c r="BM467" i="11"/>
  <c r="BM239" i="11"/>
  <c r="BM148" i="11"/>
  <c r="BM932" i="11"/>
  <c r="BM777" i="11"/>
  <c r="BM637" i="11"/>
  <c r="BM417" i="11"/>
  <c r="BM289" i="11"/>
  <c r="BM183" i="11"/>
  <c r="BM917" i="11"/>
  <c r="BM756" i="11"/>
  <c r="BM603" i="11"/>
  <c r="BM404" i="11"/>
  <c r="BM233" i="11"/>
  <c r="BM92" i="11"/>
  <c r="BM899" i="11"/>
  <c r="BM730" i="11"/>
  <c r="BM594" i="11"/>
  <c r="BM434" i="11"/>
  <c r="BM275" i="11"/>
  <c r="BM108" i="11"/>
  <c r="BM867" i="11"/>
  <c r="BM727" i="11"/>
  <c r="BM533" i="11"/>
  <c r="BM321" i="11"/>
  <c r="BM282" i="11"/>
  <c r="BM57" i="11"/>
  <c r="BU8" i="11"/>
  <c r="BU968" i="11"/>
  <c r="BU966" i="11"/>
  <c r="BU948" i="11"/>
  <c r="BU932" i="11"/>
  <c r="BU949" i="11"/>
  <c r="BU921" i="11"/>
  <c r="BU926" i="11"/>
  <c r="BU900" i="11"/>
  <c r="BU899" i="11"/>
  <c r="BU891" i="11"/>
  <c r="BU876" i="11"/>
  <c r="BU870" i="11"/>
  <c r="BU835" i="11"/>
  <c r="BU869" i="11"/>
  <c r="BU844" i="11"/>
  <c r="BU807" i="11"/>
  <c r="BU831" i="11"/>
  <c r="BU817" i="11"/>
  <c r="BU799" i="11"/>
  <c r="BU790" i="11"/>
  <c r="BU783" i="11"/>
  <c r="BU769" i="11"/>
  <c r="BU741" i="11"/>
  <c r="BU757" i="11"/>
  <c r="BU763" i="11"/>
  <c r="BU732" i="11"/>
  <c r="BU730" i="11"/>
  <c r="BU720" i="11"/>
  <c r="BU682" i="11"/>
  <c r="BU721" i="11"/>
  <c r="BU673" i="11"/>
  <c r="BU676" i="11"/>
  <c r="BU655" i="11"/>
  <c r="BU659" i="11"/>
  <c r="BU677" i="11"/>
  <c r="BU688" i="11"/>
  <c r="BU615" i="11"/>
  <c r="BU631" i="11"/>
  <c r="BU642" i="11"/>
  <c r="BU612" i="11"/>
  <c r="BU629" i="11"/>
  <c r="BU592" i="11"/>
  <c r="BU645" i="11"/>
  <c r="BU586" i="11"/>
  <c r="BU602" i="11"/>
  <c r="BU543" i="11"/>
  <c r="BU555" i="11"/>
  <c r="BU554" i="11"/>
  <c r="BU544" i="11"/>
  <c r="BU507" i="11"/>
  <c r="BU523" i="11"/>
  <c r="BU514" i="11"/>
  <c r="BU542" i="11"/>
  <c r="BU473" i="11"/>
  <c r="BU477" i="11"/>
  <c r="BU488" i="11"/>
  <c r="BU487" i="11"/>
  <c r="BU466" i="11"/>
  <c r="BU413" i="11"/>
  <c r="BU432" i="11"/>
  <c r="BU454" i="11"/>
  <c r="BU439" i="11"/>
  <c r="BU446" i="11"/>
  <c r="BU414" i="11"/>
  <c r="BU380" i="11"/>
  <c r="BU400" i="11"/>
  <c r="BU312" i="11"/>
  <c r="BU398" i="11"/>
  <c r="BU328" i="11"/>
  <c r="BU378" i="11"/>
  <c r="BU401" i="11"/>
  <c r="BU336" i="11"/>
  <c r="BU335" i="11"/>
  <c r="BU340" i="11"/>
  <c r="BU248" i="11"/>
  <c r="BU281" i="11"/>
  <c r="BU326" i="11"/>
  <c r="BU238" i="11"/>
  <c r="BU255" i="11"/>
  <c r="BU246" i="11"/>
  <c r="BU283" i="11"/>
  <c r="BU232" i="11"/>
  <c r="BU245" i="11"/>
  <c r="BU301" i="11"/>
  <c r="BU178" i="11"/>
  <c r="BU203" i="11"/>
  <c r="BU141" i="11"/>
  <c r="BU253" i="11"/>
  <c r="BU172" i="11"/>
  <c r="BU257" i="11"/>
  <c r="BU261" i="11"/>
  <c r="BU148" i="11"/>
  <c r="BU188" i="11"/>
  <c r="BU152" i="11"/>
  <c r="BU20" i="11"/>
  <c r="BU68" i="11"/>
  <c r="BU19" i="11"/>
  <c r="BU83" i="11"/>
  <c r="BU53" i="11"/>
  <c r="BU15" i="11"/>
  <c r="BU102" i="11"/>
  <c r="BU58" i="11"/>
  <c r="BU120" i="11"/>
  <c r="BU69" i="11"/>
  <c r="BU31" i="11"/>
  <c r="BU10" i="11"/>
  <c r="BU957" i="11"/>
  <c r="BU945" i="11"/>
  <c r="BU940" i="11"/>
  <c r="BU912" i="11"/>
  <c r="BU897" i="11"/>
  <c r="BU875" i="11"/>
  <c r="BU967" i="11"/>
  <c r="BU962" i="11"/>
  <c r="BU947" i="11"/>
  <c r="BU931" i="11"/>
  <c r="BU944" i="11"/>
  <c r="BU920" i="11"/>
  <c r="BU913" i="11"/>
  <c r="BU889" i="11"/>
  <c r="BU898" i="11"/>
  <c r="BU890" i="11"/>
  <c r="BU867" i="11"/>
  <c r="BU865" i="11"/>
  <c r="BU851" i="11"/>
  <c r="BU849" i="11"/>
  <c r="BU838" i="11"/>
  <c r="BU830" i="11"/>
  <c r="BU822" i="11"/>
  <c r="BU800" i="11"/>
  <c r="BU795" i="11"/>
  <c r="BU801" i="11"/>
  <c r="BU779" i="11"/>
  <c r="BU781" i="11"/>
  <c r="BU771" i="11"/>
  <c r="BU753" i="11"/>
  <c r="BU759" i="11"/>
  <c r="BU736" i="11"/>
  <c r="BU749" i="11"/>
  <c r="BU716" i="11"/>
  <c r="BU678" i="11"/>
  <c r="BU713" i="11"/>
  <c r="BU669" i="11"/>
  <c r="BU672" i="11"/>
  <c r="BU651" i="11"/>
  <c r="BU696" i="11"/>
  <c r="BU674" i="11"/>
  <c r="BU675" i="11"/>
  <c r="BU650" i="11"/>
  <c r="BU627" i="11"/>
  <c r="BU638" i="11"/>
  <c r="BU641" i="11"/>
  <c r="BU607" i="11"/>
  <c r="BU583" i="11"/>
  <c r="BU625" i="11"/>
  <c r="BU581" i="11"/>
  <c r="BU598" i="11"/>
  <c r="BU539" i="11"/>
  <c r="BU576" i="11"/>
  <c r="BU549" i="11"/>
  <c r="BU540" i="11"/>
  <c r="BU503" i="11"/>
  <c r="BU519" i="11"/>
  <c r="BU510" i="11"/>
  <c r="BU532" i="11"/>
  <c r="BU469" i="11"/>
  <c r="BU460" i="11"/>
  <c r="BU484" i="11"/>
  <c r="BU483" i="11"/>
  <c r="BU449" i="11"/>
  <c r="BU409" i="11"/>
  <c r="BU428" i="11"/>
  <c r="BU453" i="11"/>
  <c r="BU435" i="11"/>
  <c r="BU442" i="11"/>
  <c r="BU410" i="11"/>
  <c r="BU344" i="11"/>
  <c r="BU367" i="11"/>
  <c r="BU403" i="11"/>
  <c r="BU395" i="11"/>
  <c r="BU324" i="11"/>
  <c r="BU374" i="11"/>
  <c r="BU394" i="11"/>
  <c r="BU327" i="11"/>
  <c r="BU331" i="11"/>
  <c r="BU309" i="11"/>
  <c r="BU244" i="11"/>
  <c r="BU277" i="11"/>
  <c r="BU302" i="11"/>
  <c r="BU229" i="11"/>
  <c r="BU251" i="11"/>
  <c r="BU242" i="11"/>
  <c r="BU279" i="11"/>
  <c r="BU314" i="11"/>
  <c r="BU236" i="11"/>
  <c r="BU282" i="11"/>
  <c r="BU169" i="11"/>
  <c r="BU200" i="11"/>
  <c r="BU137" i="11"/>
  <c r="BU234" i="11"/>
  <c r="BU158" i="11"/>
  <c r="BU202" i="11"/>
  <c r="BU207" i="11"/>
  <c r="BU139" i="11"/>
  <c r="BU130" i="11"/>
  <c r="BU147" i="11"/>
  <c r="BU128" i="11"/>
  <c r="BU64" i="11"/>
  <c r="BU113" i="11"/>
  <c r="BU79" i="11"/>
  <c r="BU49" i="11"/>
  <c r="BU132" i="11"/>
  <c r="BU98" i="11"/>
  <c r="BU54" i="11"/>
  <c r="BU109" i="11"/>
  <c r="BU63" i="11"/>
  <c r="BU27" i="11"/>
  <c r="BU961" i="11"/>
  <c r="BU930" i="11"/>
  <c r="BU918" i="11"/>
  <c r="BU904" i="11"/>
  <c r="BU657" i="11"/>
  <c r="BU384" i="11"/>
  <c r="BU294" i="11"/>
  <c r="BU349" i="11"/>
  <c r="BU303" i="11"/>
  <c r="BU166" i="11"/>
  <c r="BU42" i="11"/>
  <c r="BU969" i="11"/>
  <c r="BU965" i="11"/>
  <c r="BU929" i="11"/>
  <c r="BU923" i="11"/>
  <c r="BU909" i="11"/>
  <c r="BU903" i="11"/>
  <c r="BU878" i="11"/>
  <c r="BU874" i="11"/>
  <c r="BU856" i="11"/>
  <c r="BU833" i="11"/>
  <c r="BU826" i="11"/>
  <c r="BU834" i="11"/>
  <c r="BU782" i="11"/>
  <c r="BU794" i="11"/>
  <c r="BU770" i="11"/>
  <c r="BU768" i="11"/>
  <c r="BU761" i="11"/>
  <c r="BU751" i="11"/>
  <c r="BU738" i="11"/>
  <c r="BU727" i="11"/>
  <c r="BU710" i="11"/>
  <c r="BU697" i="11"/>
  <c r="BU694" i="11"/>
  <c r="BU712" i="11"/>
  <c r="BU704" i="11"/>
  <c r="BU691" i="11"/>
  <c r="BU619" i="11"/>
  <c r="BU654" i="11"/>
  <c r="BU621" i="11"/>
  <c r="BU579" i="11"/>
  <c r="BU574" i="11"/>
  <c r="BU590" i="11"/>
  <c r="BU585" i="11"/>
  <c r="BU560" i="11"/>
  <c r="BU533" i="11"/>
  <c r="BU530" i="11"/>
  <c r="BU490" i="11"/>
  <c r="BU531" i="11"/>
  <c r="BU512" i="11"/>
  <c r="BU495" i="11"/>
  <c r="BU527" i="11"/>
  <c r="BU475" i="11"/>
  <c r="BU429" i="11"/>
  <c r="BU436" i="11"/>
  <c r="BU478" i="11"/>
  <c r="BU457" i="11"/>
  <c r="BU418" i="11"/>
  <c r="BU330" i="11"/>
  <c r="BU348" i="11"/>
  <c r="BU411" i="11"/>
  <c r="BU311" i="11"/>
  <c r="BU342" i="11"/>
  <c r="BU350" i="11"/>
  <c r="BU318" i="11"/>
  <c r="BU286" i="11"/>
  <c r="BU316" i="11"/>
  <c r="BU298" i="11"/>
  <c r="BU267" i="11"/>
  <c r="BU284" i="11"/>
  <c r="BU262" i="11"/>
  <c r="BU291" i="11"/>
  <c r="BU306" i="11"/>
  <c r="BU160" i="11"/>
  <c r="BU155" i="11"/>
  <c r="BU163" i="11"/>
  <c r="BU140" i="11"/>
  <c r="BU162" i="11"/>
  <c r="BU153" i="11"/>
  <c r="BU117" i="11"/>
  <c r="BU121" i="11"/>
  <c r="BU84" i="11"/>
  <c r="BU18" i="11"/>
  <c r="BU65" i="11"/>
  <c r="BU24" i="11"/>
  <c r="BU86" i="11"/>
  <c r="BU30" i="11"/>
  <c r="BU73" i="11"/>
  <c r="BU11" i="11"/>
  <c r="BU956" i="11"/>
  <c r="BU960" i="11"/>
  <c r="BU942" i="11"/>
  <c r="BU922" i="11"/>
  <c r="BU908" i="11"/>
  <c r="BU896" i="11"/>
  <c r="BU877" i="11"/>
  <c r="BU861" i="11"/>
  <c r="BU850" i="11"/>
  <c r="BU841" i="11"/>
  <c r="BU819" i="11"/>
  <c r="BU813" i="11"/>
  <c r="BU816" i="11"/>
  <c r="BU797" i="11"/>
  <c r="BU765" i="11"/>
  <c r="BU767" i="11"/>
  <c r="BU780" i="11"/>
  <c r="BU746" i="11"/>
  <c r="BU735" i="11"/>
  <c r="BU728" i="11"/>
  <c r="BU706" i="11"/>
  <c r="BU693" i="11"/>
  <c r="BU668" i="11"/>
  <c r="BU687" i="11"/>
  <c r="BU698" i="11"/>
  <c r="BU648" i="11"/>
  <c r="BU614" i="11"/>
  <c r="BU653" i="11"/>
  <c r="BU637" i="11"/>
  <c r="BU575" i="11"/>
  <c r="BU570" i="11"/>
  <c r="BU577" i="11"/>
  <c r="BU620" i="11"/>
  <c r="BU551" i="11"/>
  <c r="BU545" i="11"/>
  <c r="BU529" i="11"/>
  <c r="BU553" i="11"/>
  <c r="BU493" i="11"/>
  <c r="BU508" i="11"/>
  <c r="BU485" i="11"/>
  <c r="BU480" i="11"/>
  <c r="BU501" i="11"/>
  <c r="BU425" i="11"/>
  <c r="BU424" i="11"/>
  <c r="BU476" i="11"/>
  <c r="BU455" i="11"/>
  <c r="BU406" i="11"/>
  <c r="BU321" i="11"/>
  <c r="BU329" i="11"/>
  <c r="BU391" i="11"/>
  <c r="BU461" i="11"/>
  <c r="BU337" i="11"/>
  <c r="BU323" i="11"/>
  <c r="BU423" i="11"/>
  <c r="BU273" i="11"/>
  <c r="BU268" i="11"/>
  <c r="BU293" i="11"/>
  <c r="BU263" i="11"/>
  <c r="BU237" i="11"/>
  <c r="BU258" i="11"/>
  <c r="BU287" i="11"/>
  <c r="BU274" i="11"/>
  <c r="BU151" i="11"/>
  <c r="BU150" i="11"/>
  <c r="BU212" i="11"/>
  <c r="BU136" i="11"/>
  <c r="BU144" i="11"/>
  <c r="BU135" i="11"/>
  <c r="BU183" i="11"/>
  <c r="BU112" i="11"/>
  <c r="BU60" i="11"/>
  <c r="BU103" i="11"/>
  <c r="BU61" i="11"/>
  <c r="BU111" i="11"/>
  <c r="BU82" i="11"/>
  <c r="BU26" i="11"/>
  <c r="BU59" i="11"/>
  <c r="BU954" i="11"/>
  <c r="BU958" i="11"/>
  <c r="BU950" i="11"/>
  <c r="BU917" i="11"/>
  <c r="BU907" i="11"/>
  <c r="BU895" i="11"/>
  <c r="BU859" i="11"/>
  <c r="BU873" i="11"/>
  <c r="BU846" i="11"/>
  <c r="BU853" i="11"/>
  <c r="BU815" i="11"/>
  <c r="BU809" i="11"/>
  <c r="BU803" i="11"/>
  <c r="BU793" i="11"/>
  <c r="BU785" i="11"/>
  <c r="BU750" i="11"/>
  <c r="BU764" i="11"/>
  <c r="BU748" i="11"/>
  <c r="BU743" i="11"/>
  <c r="BU699" i="11"/>
  <c r="BU702" i="11"/>
  <c r="BU684" i="11"/>
  <c r="BU664" i="11"/>
  <c r="BU685" i="11"/>
  <c r="BU679" i="11"/>
  <c r="BU640" i="11"/>
  <c r="BU605" i="11"/>
  <c r="BU643" i="11"/>
  <c r="BU665" i="11"/>
  <c r="BU611" i="11"/>
  <c r="BU566" i="11"/>
  <c r="BU573" i="11"/>
  <c r="BU561" i="11"/>
  <c r="BU572" i="11"/>
  <c r="BU589" i="11"/>
  <c r="BU524" i="11"/>
  <c r="BU525" i="11"/>
  <c r="BU538" i="11"/>
  <c r="BU546" i="11"/>
  <c r="BU481" i="11"/>
  <c r="BU548" i="11"/>
  <c r="BU500" i="11"/>
  <c r="BU417" i="11"/>
  <c r="BU420" i="11"/>
  <c r="BU451" i="11"/>
  <c r="BU450" i="11"/>
  <c r="BU402" i="11"/>
  <c r="BU317" i="11"/>
  <c r="BU325" i="11"/>
  <c r="BU387" i="11"/>
  <c r="BU419" i="11"/>
  <c r="BU319" i="11"/>
  <c r="BU407" i="11"/>
  <c r="BU385" i="11"/>
  <c r="BU269" i="11"/>
  <c r="BU264" i="11"/>
  <c r="BU289" i="11"/>
  <c r="BU259" i="11"/>
  <c r="BU228" i="11"/>
  <c r="BU254" i="11"/>
  <c r="BU270" i="11"/>
  <c r="BU265" i="11"/>
  <c r="BU129" i="11"/>
  <c r="BU146" i="11"/>
  <c r="BU210" i="11"/>
  <c r="BU123" i="11"/>
  <c r="BU127" i="11"/>
  <c r="BU122" i="11"/>
  <c r="BU174" i="11"/>
  <c r="BU107" i="11"/>
  <c r="BU52" i="11"/>
  <c r="BU99" i="11"/>
  <c r="BU57" i="11"/>
  <c r="BU108" i="11"/>
  <c r="BU78" i="11"/>
  <c r="BU13" i="11"/>
  <c r="BU55" i="11"/>
  <c r="BU953" i="11"/>
  <c r="BU943" i="11"/>
  <c r="BU941" i="11"/>
  <c r="BU916" i="11"/>
  <c r="BU902" i="11"/>
  <c r="BU894" i="11"/>
  <c r="BU881" i="11"/>
  <c r="BU860" i="11"/>
  <c r="BU858" i="11"/>
  <c r="BU848" i="11"/>
  <c r="BU827" i="11"/>
  <c r="BU804" i="11"/>
  <c r="BU805" i="11"/>
  <c r="BU789" i="11"/>
  <c r="BU778" i="11"/>
  <c r="BU766" i="11"/>
  <c r="BU760" i="11"/>
  <c r="BU729" i="11"/>
  <c r="BU740" i="11"/>
  <c r="BU695" i="11"/>
  <c r="BU726" i="11"/>
  <c r="BU708" i="11"/>
  <c r="BU660" i="11"/>
  <c r="BU671" i="11"/>
  <c r="BU670" i="11"/>
  <c r="BU636" i="11"/>
  <c r="BU639" i="11"/>
  <c r="BU634" i="11"/>
  <c r="BU661" i="11"/>
  <c r="BU610" i="11"/>
  <c r="BU608" i="11"/>
  <c r="BU569" i="11"/>
  <c r="BU557" i="11"/>
  <c r="BU568" i="11"/>
  <c r="BU564" i="11"/>
  <c r="BU520" i="11"/>
  <c r="BU506" i="11"/>
  <c r="BU535" i="11"/>
  <c r="BU505" i="11"/>
  <c r="BU522" i="11"/>
  <c r="BU471" i="11"/>
  <c r="BU474" i="11"/>
  <c r="BU459" i="11"/>
  <c r="BU416" i="11"/>
  <c r="BU447" i="11"/>
  <c r="BU438" i="11"/>
  <c r="BU462" i="11"/>
  <c r="BU308" i="11"/>
  <c r="BU379" i="11"/>
  <c r="BU362" i="11"/>
  <c r="BU415" i="11"/>
  <c r="BU390" i="11"/>
  <c r="BU381" i="11"/>
  <c r="BU368" i="11"/>
  <c r="BU239" i="11"/>
  <c r="BU260" i="11"/>
  <c r="BU272" i="11"/>
  <c r="BU233" i="11"/>
  <c r="BU224" i="11"/>
  <c r="BU250" i="11"/>
  <c r="BU227" i="11"/>
  <c r="BU201" i="11"/>
  <c r="BU240" i="11"/>
  <c r="BU133" i="11"/>
  <c r="BU199" i="11"/>
  <c r="BU119" i="11"/>
  <c r="BU205" i="11"/>
  <c r="BU230" i="11"/>
  <c r="BU165" i="11"/>
  <c r="BU118" i="11"/>
  <c r="BU48" i="11"/>
  <c r="BU95" i="11"/>
  <c r="BU45" i="11"/>
  <c r="BU106" i="11"/>
  <c r="BU74" i="11"/>
  <c r="BU12" i="11"/>
  <c r="BU51" i="11"/>
  <c r="BU971" i="11"/>
  <c r="BU963" i="11"/>
  <c r="BU934" i="11"/>
  <c r="BU925" i="11"/>
  <c r="BU927" i="11"/>
  <c r="BU906" i="11"/>
  <c r="BU886" i="11"/>
  <c r="BU862" i="11"/>
  <c r="BU839" i="11"/>
  <c r="BU855" i="11"/>
  <c r="BU812" i="11"/>
  <c r="BU832" i="11"/>
  <c r="BU792" i="11"/>
  <c r="BU802" i="11"/>
  <c r="BU786" i="11"/>
  <c r="BU791" i="11"/>
  <c r="BU784" i="11"/>
  <c r="BU747" i="11"/>
  <c r="BU722" i="11"/>
  <c r="BU717" i="11"/>
  <c r="BU686" i="11"/>
  <c r="BU705" i="11"/>
  <c r="BU652" i="11"/>
  <c r="BU689" i="11"/>
  <c r="BU681" i="11"/>
  <c r="BU658" i="11"/>
  <c r="BU624" i="11"/>
  <c r="BU618" i="11"/>
  <c r="BU584" i="11"/>
  <c r="BU587" i="11"/>
  <c r="BU595" i="11"/>
  <c r="BU606" i="11"/>
  <c r="BU556" i="11"/>
  <c r="BU541" i="11"/>
  <c r="BU558" i="11"/>
  <c r="BU515" i="11"/>
  <c r="BU494" i="11"/>
  <c r="BU517" i="11"/>
  <c r="BU456" i="11"/>
  <c r="BU468" i="11"/>
  <c r="BU489" i="11"/>
  <c r="BU441" i="11"/>
  <c r="BU444" i="11"/>
  <c r="BU404" i="11"/>
  <c r="BU427" i="11"/>
  <c r="BU426" i="11"/>
  <c r="BU358" i="11"/>
  <c r="BU343" i="11"/>
  <c r="BU347" i="11"/>
  <c r="BU356" i="11"/>
  <c r="BU361" i="11"/>
  <c r="BU341" i="11"/>
  <c r="BU222" i="11"/>
  <c r="BU217" i="11"/>
  <c r="BU292" i="11"/>
  <c r="BU296" i="11"/>
  <c r="BU215" i="11"/>
  <c r="BU187" i="11"/>
  <c r="BU173" i="11"/>
  <c r="BU177" i="11"/>
  <c r="BU181" i="11"/>
  <c r="BU176" i="11"/>
  <c r="BU193" i="11"/>
  <c r="BU134" i="11"/>
  <c r="BU92" i="11"/>
  <c r="BU32" i="11"/>
  <c r="BU71" i="11"/>
  <c r="BU33" i="11"/>
  <c r="BU104" i="11"/>
  <c r="BU81" i="11"/>
  <c r="BU35" i="11"/>
  <c r="BU952" i="11"/>
  <c r="BU939" i="11"/>
  <c r="BU936" i="11"/>
  <c r="BU915" i="11"/>
  <c r="BU888" i="11"/>
  <c r="BU893" i="11"/>
  <c r="BU871" i="11"/>
  <c r="BU857" i="11"/>
  <c r="BU854" i="11"/>
  <c r="BU836" i="11"/>
  <c r="BU823" i="11"/>
  <c r="BU820" i="11"/>
  <c r="BU810" i="11"/>
  <c r="BU806" i="11"/>
  <c r="BU773" i="11"/>
  <c r="BU762" i="11"/>
  <c r="BU756" i="11"/>
  <c r="BU739" i="11"/>
  <c r="BU734" i="11"/>
  <c r="BU719" i="11"/>
  <c r="BU724" i="11"/>
  <c r="BU680" i="11"/>
  <c r="BU700" i="11"/>
  <c r="BU667" i="11"/>
  <c r="BU666" i="11"/>
  <c r="BU632" i="11"/>
  <c r="BU635" i="11"/>
  <c r="BU630" i="11"/>
  <c r="BU597" i="11"/>
  <c r="BU596" i="11"/>
  <c r="BU603" i="11"/>
  <c r="BU565" i="11"/>
  <c r="BU552" i="11"/>
  <c r="BU559" i="11"/>
  <c r="BU563" i="11"/>
  <c r="BU516" i="11"/>
  <c r="BU502" i="11"/>
  <c r="BU513" i="11"/>
  <c r="BU504" i="11"/>
  <c r="BU496" i="11"/>
  <c r="BU467" i="11"/>
  <c r="BU470" i="11"/>
  <c r="BU452" i="11"/>
  <c r="BU412" i="11"/>
  <c r="BU443" i="11"/>
  <c r="BU434" i="11"/>
  <c r="BU458" i="11"/>
  <c r="BU304" i="11"/>
  <c r="BU375" i="11"/>
  <c r="BU357" i="11"/>
  <c r="BU382" i="11"/>
  <c r="BU386" i="11"/>
  <c r="BU369" i="11"/>
  <c r="BU364" i="11"/>
  <c r="BU235" i="11"/>
  <c r="BU256" i="11"/>
  <c r="BU243" i="11"/>
  <c r="BU354" i="11"/>
  <c r="BU220" i="11"/>
  <c r="BU241" i="11"/>
  <c r="BU223" i="11"/>
  <c r="BU196" i="11"/>
  <c r="BU206" i="11"/>
  <c r="BU249" i="11"/>
  <c r="BU190" i="11"/>
  <c r="BU114" i="11"/>
  <c r="BU180" i="11"/>
  <c r="BU213" i="11"/>
  <c r="BU156" i="11"/>
  <c r="BU100" i="11"/>
  <c r="BU40" i="11"/>
  <c r="BU87" i="11"/>
  <c r="BU41" i="11"/>
  <c r="BU25" i="11"/>
  <c r="BU66" i="11"/>
  <c r="BU93" i="11"/>
  <c r="BU47" i="11"/>
  <c r="BU972" i="11"/>
  <c r="BU951" i="11"/>
  <c r="BU935" i="11"/>
  <c r="BU938" i="11"/>
  <c r="BU914" i="11"/>
  <c r="BU905" i="11"/>
  <c r="BU892" i="11"/>
  <c r="BU866" i="11"/>
  <c r="BU852" i="11"/>
  <c r="BU845" i="11"/>
  <c r="BU828" i="11"/>
  <c r="BU814" i="11"/>
  <c r="BU796" i="11"/>
  <c r="BU808" i="11"/>
  <c r="BU775" i="11"/>
  <c r="BU777" i="11"/>
  <c r="BU758" i="11"/>
  <c r="BU752" i="11"/>
  <c r="BU731" i="11"/>
  <c r="BU733" i="11"/>
  <c r="BU690" i="11"/>
  <c r="BU709" i="11"/>
  <c r="BU656" i="11"/>
  <c r="BU692" i="11"/>
  <c r="BU683" i="11"/>
  <c r="BU662" i="11"/>
  <c r="BU628" i="11"/>
  <c r="BU623" i="11"/>
  <c r="BU626" i="11"/>
  <c r="BU593" i="11"/>
  <c r="BU616" i="11"/>
  <c r="BU599" i="11"/>
  <c r="BU633" i="11"/>
  <c r="BU567" i="11"/>
  <c r="BU550" i="11"/>
  <c r="BU562" i="11"/>
  <c r="BU499" i="11"/>
  <c r="BU498" i="11"/>
  <c r="BU521" i="11"/>
  <c r="BU465" i="11"/>
  <c r="BU472" i="11"/>
  <c r="BU463" i="11"/>
  <c r="BU445" i="11"/>
  <c r="BU448" i="11"/>
  <c r="BU408" i="11"/>
  <c r="BU431" i="11"/>
  <c r="BU430" i="11"/>
  <c r="BU482" i="11"/>
  <c r="BU363" i="11"/>
  <c r="BU371" i="11"/>
  <c r="BU351" i="11"/>
  <c r="BU370" i="11"/>
  <c r="BU365" i="11"/>
  <c r="BU360" i="11"/>
  <c r="BU307" i="11"/>
  <c r="BU226" i="11"/>
  <c r="BU252" i="11"/>
  <c r="BU225" i="11"/>
  <c r="BU297" i="11"/>
  <c r="BU299" i="11"/>
  <c r="BU313" i="11"/>
  <c r="BU219" i="11"/>
  <c r="BU192" i="11"/>
  <c r="BU182" i="11"/>
  <c r="BU191" i="11"/>
  <c r="BU185" i="11"/>
  <c r="BU194" i="11"/>
  <c r="BU175" i="11"/>
  <c r="BU197" i="11"/>
  <c r="BU138" i="11"/>
  <c r="BU96" i="11"/>
  <c r="BU36" i="11"/>
  <c r="BU75" i="11"/>
  <c r="BU37" i="11"/>
  <c r="BU14" i="11"/>
  <c r="BU46" i="11"/>
  <c r="BU89" i="11"/>
  <c r="BU39" i="11"/>
  <c r="BU959" i="11"/>
  <c r="BU840" i="11"/>
  <c r="BU755" i="11"/>
  <c r="BU725" i="11"/>
  <c r="BU582" i="11"/>
  <c r="BU479" i="11"/>
  <c r="BU338" i="11"/>
  <c r="BU280" i="11"/>
  <c r="BU145" i="11"/>
  <c r="BU29" i="11"/>
  <c r="BU933" i="11"/>
  <c r="BU742" i="11"/>
  <c r="BU537" i="11"/>
  <c r="BU433" i="11"/>
  <c r="BU315" i="11"/>
  <c r="BU167" i="11"/>
  <c r="BU94" i="11"/>
  <c r="BU924" i="11"/>
  <c r="BU818" i="11"/>
  <c r="BU737" i="11"/>
  <c r="BU609" i="11"/>
  <c r="BU536" i="11"/>
  <c r="BU440" i="11"/>
  <c r="BU346" i="11"/>
  <c r="BU275" i="11"/>
  <c r="BU157" i="11"/>
  <c r="BU38" i="11"/>
  <c r="BU9" i="11"/>
  <c r="BU649" i="11"/>
  <c r="BU911" i="11"/>
  <c r="BU787" i="11"/>
  <c r="BU714" i="11"/>
  <c r="BU644" i="11"/>
  <c r="BU511" i="11"/>
  <c r="BU399" i="11"/>
  <c r="BU355" i="11"/>
  <c r="BU295" i="11"/>
  <c r="BU126" i="11"/>
  <c r="BU77" i="11"/>
  <c r="BU422" i="11"/>
  <c r="BU887" i="11"/>
  <c r="BU798" i="11"/>
  <c r="BU701" i="11"/>
  <c r="BU604" i="11"/>
  <c r="BU534" i="11"/>
  <c r="BU486" i="11"/>
  <c r="BU322" i="11"/>
  <c r="BU211" i="11"/>
  <c r="BU125" i="11"/>
  <c r="BU21" i="11"/>
  <c r="BU526" i="11"/>
  <c r="BU67" i="11"/>
  <c r="BU882" i="11"/>
  <c r="BU774" i="11"/>
  <c r="BU647" i="11"/>
  <c r="BU578" i="11"/>
  <c r="BU290" i="11"/>
  <c r="BU164" i="11"/>
  <c r="BU88" i="11"/>
  <c r="BU824" i="11"/>
  <c r="BU883" i="11"/>
  <c r="BU772" i="11"/>
  <c r="BU646" i="11"/>
  <c r="BU591" i="11"/>
  <c r="BU518" i="11"/>
  <c r="BU334" i="11"/>
  <c r="BU214" i="11"/>
  <c r="BU159" i="11"/>
  <c r="BU23" i="11"/>
  <c r="BU970" i="11"/>
  <c r="BU868" i="11"/>
  <c r="BU776" i="11"/>
  <c r="BU723" i="11"/>
  <c r="BU594" i="11"/>
  <c r="BU464" i="11"/>
  <c r="BU353" i="11"/>
  <c r="BU300" i="11"/>
  <c r="BU168" i="11"/>
  <c r="BU288" i="11"/>
  <c r="Y21" i="5"/>
  <c r="S22" i="7"/>
  <c r="Y22" i="7" s="1"/>
  <c r="Y21" i="4"/>
  <c r="Y27" i="5"/>
  <c r="S28" i="7"/>
  <c r="Y28" i="7" s="1"/>
  <c r="Y27" i="4"/>
  <c r="S32" i="7"/>
  <c r="Y32" i="7" s="1"/>
  <c r="Y31" i="5"/>
  <c r="Y31" i="4"/>
  <c r="BV9" i="11"/>
  <c r="BV970" i="11"/>
  <c r="BV961" i="11"/>
  <c r="BV948" i="11"/>
  <c r="BV933" i="11"/>
  <c r="BV941" i="11"/>
  <c r="BV925" i="11"/>
  <c r="BV908" i="11"/>
  <c r="BV924" i="11"/>
  <c r="BV887" i="11"/>
  <c r="BV893" i="11"/>
  <c r="BV867" i="11"/>
  <c r="BV889" i="11"/>
  <c r="BV838" i="11"/>
  <c r="BV849" i="11"/>
  <c r="BV832" i="11"/>
  <c r="BV846" i="11"/>
  <c r="BV827" i="11"/>
  <c r="BV839" i="11"/>
  <c r="BV794" i="11"/>
  <c r="BV800" i="11"/>
  <c r="BV783" i="11"/>
  <c r="BV769" i="11"/>
  <c r="BV776" i="11"/>
  <c r="BV765" i="11"/>
  <c r="BV747" i="11"/>
  <c r="BV741" i="11"/>
  <c r="BV735" i="11"/>
  <c r="BV723" i="11"/>
  <c r="BV719" i="11"/>
  <c r="BV706" i="11"/>
  <c r="BV705" i="11"/>
  <c r="BV672" i="11"/>
  <c r="BV697" i="11"/>
  <c r="BV681" i="11"/>
  <c r="BV675" i="11"/>
  <c r="BV665" i="11"/>
  <c r="BV623" i="11"/>
  <c r="BV662" i="11"/>
  <c r="BV644" i="11"/>
  <c r="BV616" i="11"/>
  <c r="BV636" i="11"/>
  <c r="BV587" i="11"/>
  <c r="BV603" i="11"/>
  <c r="BV602" i="11"/>
  <c r="BV567" i="11"/>
  <c r="BV576" i="11"/>
  <c r="BV545" i="11"/>
  <c r="BV536" i="11"/>
  <c r="BV511" i="11"/>
  <c r="BV502" i="11"/>
  <c r="BV493" i="11"/>
  <c r="BV505" i="11"/>
  <c r="BV496" i="11"/>
  <c r="BV520" i="11"/>
  <c r="BV460" i="11"/>
  <c r="BV507" i="11"/>
  <c r="BV483" i="11"/>
  <c r="BV486" i="11"/>
  <c r="BV969" i="11"/>
  <c r="BV959" i="11"/>
  <c r="BV947" i="11"/>
  <c r="BV932" i="11"/>
  <c r="BV952" i="11"/>
  <c r="BV921" i="11"/>
  <c r="BV907" i="11"/>
  <c r="BV923" i="11"/>
  <c r="BV883" i="11"/>
  <c r="BV892" i="11"/>
  <c r="BV875" i="11"/>
  <c r="BV878" i="11"/>
  <c r="BV868" i="11"/>
  <c r="BV845" i="11"/>
  <c r="BV828" i="11"/>
  <c r="BV830" i="11"/>
  <c r="BV823" i="11"/>
  <c r="BV817" i="11"/>
  <c r="BV790" i="11"/>
  <c r="BV796" i="11"/>
  <c r="BV779" i="11"/>
  <c r="BV781" i="11"/>
  <c r="BV767" i="11"/>
  <c r="BV761" i="11"/>
  <c r="BV742" i="11"/>
  <c r="BV737" i="11"/>
  <c r="BV726" i="11"/>
  <c r="BV712" i="11"/>
  <c r="BV690" i="11"/>
  <c r="BV702" i="11"/>
  <c r="BV701" i="11"/>
  <c r="BV668" i="11"/>
  <c r="BV695" i="11"/>
  <c r="BV654" i="11"/>
  <c r="BV657" i="11"/>
  <c r="BV619" i="11"/>
  <c r="BV618" i="11"/>
  <c r="BV652" i="11"/>
  <c r="BV621" i="11"/>
  <c r="BV607" i="11"/>
  <c r="BV611" i="11"/>
  <c r="BV578" i="11"/>
  <c r="BV599" i="11"/>
  <c r="BV598" i="11"/>
  <c r="BV556" i="11"/>
  <c r="BV573" i="11"/>
  <c r="BV586" i="11"/>
  <c r="BV532" i="11"/>
  <c r="BV597" i="11"/>
  <c r="BV498" i="11"/>
  <c r="BV489" i="11"/>
  <c r="BV501" i="11"/>
  <c r="BV542" i="11"/>
  <c r="BV516" i="11"/>
  <c r="BV455" i="11"/>
  <c r="BV488" i="11"/>
  <c r="BV479" i="11"/>
  <c r="BV482" i="11"/>
  <c r="BV444" i="11"/>
  <c r="BV453" i="11"/>
  <c r="BV435" i="11"/>
  <c r="BV403" i="11"/>
  <c r="BV429" i="11"/>
  <c r="BV353" i="11"/>
  <c r="BV375" i="11"/>
  <c r="BV430" i="11"/>
  <c r="BV357" i="11"/>
  <c r="BV968" i="11"/>
  <c r="BV957" i="11"/>
  <c r="BV945" i="11"/>
  <c r="BV931" i="11"/>
  <c r="BV936" i="11"/>
  <c r="BV918" i="11"/>
  <c r="BV906" i="11"/>
  <c r="BV915" i="11"/>
  <c r="BV899" i="11"/>
  <c r="BV891" i="11"/>
  <c r="BV871" i="11"/>
  <c r="BV865" i="11"/>
  <c r="BV850" i="11"/>
  <c r="BV855" i="11"/>
  <c r="BV824" i="11"/>
  <c r="BV826" i="11"/>
  <c r="BV814" i="11"/>
  <c r="BV807" i="11"/>
  <c r="BV801" i="11"/>
  <c r="BV792" i="11"/>
  <c r="BV774" i="11"/>
  <c r="BV777" i="11"/>
  <c r="BV771" i="11"/>
  <c r="BV748" i="11"/>
  <c r="BV763" i="11"/>
  <c r="BV733" i="11"/>
  <c r="BV730" i="11"/>
  <c r="BV708" i="11"/>
  <c r="BV686" i="11"/>
  <c r="BV698" i="11"/>
  <c r="BV739" i="11"/>
  <c r="BV664" i="11"/>
  <c r="BV687" i="11"/>
  <c r="BV650" i="11"/>
  <c r="BV653" i="11"/>
  <c r="BV614" i="11"/>
  <c r="BV609" i="11"/>
  <c r="BV647" i="11"/>
  <c r="BV656" i="11"/>
  <c r="BV666" i="11"/>
  <c r="BV610" i="11"/>
  <c r="BV574" i="11"/>
  <c r="BV595" i="11"/>
  <c r="BV594" i="11"/>
  <c r="BV581" i="11"/>
  <c r="BV568" i="11"/>
  <c r="BV564" i="11"/>
  <c r="BV584" i="11"/>
  <c r="BV593" i="11"/>
  <c r="BV494" i="11"/>
  <c r="BV551" i="11"/>
  <c r="BV561" i="11"/>
  <c r="BV541" i="11"/>
  <c r="BV503" i="11"/>
  <c r="BV535" i="11"/>
  <c r="BV484" i="11"/>
  <c r="BV475" i="11"/>
  <c r="BV478" i="11"/>
  <c r="BV966" i="11"/>
  <c r="BV958" i="11"/>
  <c r="BV950" i="11"/>
  <c r="BV929" i="11"/>
  <c r="BV940" i="11"/>
  <c r="BV913" i="11"/>
  <c r="BV904" i="11"/>
  <c r="BV922" i="11"/>
  <c r="BV897" i="11"/>
  <c r="BV886" i="11"/>
  <c r="BV866" i="11"/>
  <c r="BV873" i="11"/>
  <c r="BV854" i="11"/>
  <c r="BV840" i="11"/>
  <c r="BV836" i="11"/>
  <c r="BV820" i="11"/>
  <c r="BV806" i="11"/>
  <c r="BV812" i="11"/>
  <c r="BV793" i="11"/>
  <c r="BV803" i="11"/>
  <c r="BV785" i="11"/>
  <c r="BV772" i="11"/>
  <c r="BV762" i="11"/>
  <c r="BV775" i="11"/>
  <c r="BV755" i="11"/>
  <c r="BV736" i="11"/>
  <c r="BV752" i="11"/>
  <c r="BV700" i="11"/>
  <c r="BV678" i="11"/>
  <c r="BV724" i="11"/>
  <c r="BV717" i="11"/>
  <c r="BV692" i="11"/>
  <c r="BV671" i="11"/>
  <c r="BV693" i="11"/>
  <c r="BV716" i="11"/>
  <c r="BV639" i="11"/>
  <c r="BV643" i="11"/>
  <c r="BV972" i="11"/>
  <c r="BV954" i="11"/>
  <c r="BV926" i="11"/>
  <c r="BV911" i="11"/>
  <c r="BV917" i="11"/>
  <c r="BV881" i="11"/>
  <c r="BV856" i="11"/>
  <c r="BV835" i="11"/>
  <c r="BV819" i="11"/>
  <c r="BV802" i="11"/>
  <c r="BV795" i="11"/>
  <c r="BV784" i="11"/>
  <c r="BV760" i="11"/>
  <c r="BV731" i="11"/>
  <c r="BV732" i="11"/>
  <c r="BV713" i="11"/>
  <c r="BV655" i="11"/>
  <c r="BV691" i="11"/>
  <c r="BV631" i="11"/>
  <c r="BV634" i="11"/>
  <c r="BV661" i="11"/>
  <c r="BV648" i="11"/>
  <c r="BV582" i="11"/>
  <c r="BV569" i="11"/>
  <c r="BV577" i="11"/>
  <c r="BV566" i="11"/>
  <c r="BV519" i="11"/>
  <c r="BV537" i="11"/>
  <c r="BV500" i="11"/>
  <c r="BV485" i="11"/>
  <c r="BV480" i="11"/>
  <c r="BV470" i="11"/>
  <c r="BV440" i="11"/>
  <c r="BV465" i="11"/>
  <c r="BV423" i="11"/>
  <c r="BV449" i="11"/>
  <c r="BV367" i="11"/>
  <c r="BV404" i="11"/>
  <c r="BV434" i="11"/>
  <c r="BV351" i="11"/>
  <c r="BV378" i="11"/>
  <c r="BV306" i="11"/>
  <c r="BV361" i="11"/>
  <c r="BV406" i="11"/>
  <c r="BV318" i="11"/>
  <c r="BV340" i="11"/>
  <c r="BV384" i="11"/>
  <c r="BV256" i="11"/>
  <c r="BV302" i="11"/>
  <c r="BV280" i="11"/>
  <c r="BV321" i="11"/>
  <c r="BV228" i="11"/>
  <c r="BV262" i="11"/>
  <c r="BV291" i="11"/>
  <c r="BV215" i="11"/>
  <c r="BV249" i="11"/>
  <c r="BV286" i="11"/>
  <c r="BV159" i="11"/>
  <c r="BV226" i="11"/>
  <c r="BV244" i="11"/>
  <c r="BV185" i="11"/>
  <c r="BV162" i="11"/>
  <c r="BV157" i="11"/>
  <c r="BV188" i="11"/>
  <c r="BV156" i="11"/>
  <c r="BV201" i="11"/>
  <c r="BV151" i="11"/>
  <c r="BV92" i="11"/>
  <c r="BV40" i="11"/>
  <c r="BV99" i="11"/>
  <c r="BV65" i="11"/>
  <c r="BV33" i="11"/>
  <c r="BV104" i="11"/>
  <c r="BV66" i="11"/>
  <c r="BV13" i="11"/>
  <c r="BV89" i="11"/>
  <c r="BV51" i="11"/>
  <c r="BV20" i="11"/>
  <c r="BV15" i="11"/>
  <c r="BV971" i="11"/>
  <c r="BV953" i="11"/>
  <c r="BV942" i="11"/>
  <c r="BV909" i="11"/>
  <c r="BV888" i="11"/>
  <c r="BV876" i="11"/>
  <c r="BV851" i="11"/>
  <c r="BV833" i="11"/>
  <c r="BV815" i="11"/>
  <c r="BV798" i="11"/>
  <c r="BV786" i="11"/>
  <c r="BV780" i="11"/>
  <c r="BV756" i="11"/>
  <c r="BV738" i="11"/>
  <c r="BV699" i="11"/>
  <c r="BV709" i="11"/>
  <c r="BV651" i="11"/>
  <c r="BV688" i="11"/>
  <c r="BV627" i="11"/>
  <c r="BV630" i="11"/>
  <c r="BV658" i="11"/>
  <c r="BV628" i="11"/>
  <c r="BV590" i="11"/>
  <c r="BV560" i="11"/>
  <c r="BV554" i="11"/>
  <c r="BV553" i="11"/>
  <c r="BV506" i="11"/>
  <c r="BV527" i="11"/>
  <c r="BV526" i="11"/>
  <c r="BV481" i="11"/>
  <c r="BV476" i="11"/>
  <c r="BV499" i="11"/>
  <c r="BV436" i="11"/>
  <c r="BV456" i="11"/>
  <c r="BV419" i="11"/>
  <c r="BV445" i="11"/>
  <c r="BV363" i="11"/>
  <c r="BV379" i="11"/>
  <c r="BV426" i="11"/>
  <c r="BV347" i="11"/>
  <c r="BV374" i="11"/>
  <c r="BV457" i="11"/>
  <c r="BV355" i="11"/>
  <c r="BV381" i="11"/>
  <c r="BV473" i="11"/>
  <c r="BV326" i="11"/>
  <c r="BV380" i="11"/>
  <c r="BV252" i="11"/>
  <c r="BV298" i="11"/>
  <c r="BV267" i="11"/>
  <c r="BV297" i="11"/>
  <c r="BV224" i="11"/>
  <c r="BV258" i="11"/>
  <c r="BV287" i="11"/>
  <c r="BV301" i="11"/>
  <c r="BV240" i="11"/>
  <c r="BV273" i="11"/>
  <c r="BV155" i="11"/>
  <c r="BV217" i="11"/>
  <c r="BV239" i="11"/>
  <c r="BV181" i="11"/>
  <c r="BV144" i="11"/>
  <c r="BV153" i="11"/>
  <c r="BV130" i="11"/>
  <c r="BV152" i="11"/>
  <c r="BV196" i="11"/>
  <c r="BV129" i="11"/>
  <c r="BV88" i="11"/>
  <c r="BV36" i="11"/>
  <c r="BV95" i="11"/>
  <c r="BV61" i="11"/>
  <c r="BV29" i="11"/>
  <c r="BV102" i="11"/>
  <c r="BV58" i="11"/>
  <c r="BV140" i="11"/>
  <c r="BV81" i="11"/>
  <c r="BV47" i="11"/>
  <c r="BV967" i="11"/>
  <c r="BV951" i="11"/>
  <c r="BV944" i="11"/>
  <c r="BV905" i="11"/>
  <c r="BV898" i="11"/>
  <c r="BV882" i="11"/>
  <c r="BV858" i="11"/>
  <c r="BV844" i="11"/>
  <c r="BV810" i="11"/>
  <c r="BV797" i="11"/>
  <c r="BV770" i="11"/>
  <c r="BV766" i="11"/>
  <c r="BV759" i="11"/>
  <c r="BV753" i="11"/>
  <c r="BV682" i="11"/>
  <c r="BV729" i="11"/>
  <c r="BV685" i="11"/>
  <c r="BV649" i="11"/>
  <c r="BV646" i="11"/>
  <c r="BV626" i="11"/>
  <c r="BV579" i="11"/>
  <c r="BV570" i="11"/>
  <c r="BV624" i="11"/>
  <c r="BV572" i="11"/>
  <c r="BV549" i="11"/>
  <c r="BV548" i="11"/>
  <c r="BV552" i="11"/>
  <c r="BV522" i="11"/>
  <c r="BV512" i="11"/>
  <c r="BV477" i="11"/>
  <c r="BV459" i="11"/>
  <c r="BV469" i="11"/>
  <c r="BV432" i="11"/>
  <c r="BV451" i="11"/>
  <c r="BV415" i="11"/>
  <c r="BV441" i="11"/>
  <c r="BV358" i="11"/>
  <c r="BV371" i="11"/>
  <c r="BV410" i="11"/>
  <c r="BV328" i="11"/>
  <c r="BV370" i="11"/>
  <c r="BV412" i="11"/>
  <c r="BV350" i="11"/>
  <c r="BV369" i="11"/>
  <c r="BV413" i="11"/>
  <c r="BV313" i="11"/>
  <c r="BV317" i="11"/>
  <c r="BV234" i="11"/>
  <c r="BV293" i="11"/>
  <c r="BV263" i="11"/>
  <c r="BV292" i="11"/>
  <c r="BV330" i="11"/>
  <c r="BV254" i="11"/>
  <c r="BV270" i="11"/>
  <c r="BV282" i="11"/>
  <c r="BV210" i="11"/>
  <c r="BV269" i="11"/>
  <c r="BV150" i="11"/>
  <c r="BV191" i="11"/>
  <c r="BV225" i="11"/>
  <c r="BV172" i="11"/>
  <c r="BV127" i="11"/>
  <c r="BV148" i="11"/>
  <c r="BV126" i="11"/>
  <c r="BV147" i="11"/>
  <c r="BV192" i="11"/>
  <c r="BV111" i="11"/>
  <c r="BV84" i="11"/>
  <c r="BV32" i="11"/>
  <c r="BV87" i="11"/>
  <c r="BV57" i="11"/>
  <c r="BV24" i="11"/>
  <c r="BV98" i="11"/>
  <c r="BV54" i="11"/>
  <c r="BV136" i="11"/>
  <c r="BV77" i="11"/>
  <c r="BV39" i="11"/>
  <c r="BV965" i="11"/>
  <c r="BV949" i="11"/>
  <c r="BV938" i="11"/>
  <c r="BV903" i="11"/>
  <c r="BV896" i="11"/>
  <c r="BV874" i="11"/>
  <c r="BV841" i="11"/>
  <c r="BV831" i="11"/>
  <c r="BV822" i="11"/>
  <c r="BV789" i="11"/>
  <c r="BV778" i="11"/>
  <c r="BV758" i="11"/>
  <c r="BV751" i="11"/>
  <c r="BV734" i="11"/>
  <c r="BV722" i="11"/>
  <c r="BV680" i="11"/>
  <c r="BV667" i="11"/>
  <c r="BV684" i="11"/>
  <c r="BV604" i="11"/>
  <c r="BV641" i="11"/>
  <c r="BV575" i="11"/>
  <c r="BV615" i="11"/>
  <c r="BV606" i="11"/>
  <c r="BV565" i="11"/>
  <c r="BV563" i="11"/>
  <c r="BV543" i="11"/>
  <c r="BV534" i="11"/>
  <c r="BV518" i="11"/>
  <c r="BV530" i="11"/>
  <c r="BV513" i="11"/>
  <c r="BV454" i="11"/>
  <c r="BV467" i="11"/>
  <c r="BV428" i="11"/>
  <c r="BV447" i="11"/>
  <c r="BV411" i="11"/>
  <c r="BV433" i="11"/>
  <c r="BV348" i="11"/>
  <c r="BV343" i="11"/>
  <c r="BV398" i="11"/>
  <c r="BV450" i="11"/>
  <c r="BV356" i="11"/>
  <c r="BV401" i="11"/>
  <c r="BV336" i="11"/>
  <c r="BV360" i="11"/>
  <c r="BV385" i="11"/>
  <c r="BV309" i="11"/>
  <c r="BV281" i="11"/>
  <c r="BV230" i="11"/>
  <c r="BV289" i="11"/>
  <c r="BV259" i="11"/>
  <c r="BV288" i="11"/>
  <c r="BV299" i="11"/>
  <c r="BV250" i="11"/>
  <c r="BV245" i="11"/>
  <c r="BV274" i="11"/>
  <c r="BV206" i="11"/>
  <c r="BV211" i="11"/>
  <c r="BV146" i="11"/>
  <c r="BV177" i="11"/>
  <c r="BV222" i="11"/>
  <c r="BV248" i="11"/>
  <c r="BV109" i="11"/>
  <c r="BV139" i="11"/>
  <c r="BV229" i="11"/>
  <c r="BV138" i="11"/>
  <c r="BV187" i="11"/>
  <c r="BV107" i="11"/>
  <c r="BV68" i="11"/>
  <c r="BV19" i="11"/>
  <c r="BV83" i="11"/>
  <c r="BV53" i="11"/>
  <c r="BV108" i="11"/>
  <c r="BV94" i="11"/>
  <c r="BV46" i="11"/>
  <c r="BV123" i="11"/>
  <c r="BV73" i="11"/>
  <c r="BV35" i="11"/>
  <c r="BV963" i="11"/>
  <c r="BV935" i="11"/>
  <c r="BV943" i="11"/>
  <c r="BV902" i="11"/>
  <c r="BV895" i="11"/>
  <c r="BV870" i="11"/>
  <c r="BV862" i="11"/>
  <c r="BV852" i="11"/>
  <c r="BV818" i="11"/>
  <c r="BV809" i="11"/>
  <c r="BV782" i="11"/>
  <c r="BV740" i="11"/>
  <c r="BV746" i="11"/>
  <c r="BV725" i="11"/>
  <c r="BV714" i="11"/>
  <c r="BV720" i="11"/>
  <c r="BV659" i="11"/>
  <c r="BV673" i="11"/>
  <c r="BV674" i="11"/>
  <c r="BV637" i="11"/>
  <c r="BV640" i="11"/>
  <c r="BV612" i="11"/>
  <c r="BV585" i="11"/>
  <c r="BV555" i="11"/>
  <c r="BV562" i="11"/>
  <c r="BV515" i="11"/>
  <c r="BV531" i="11"/>
  <c r="BV557" i="11"/>
  <c r="BV529" i="11"/>
  <c r="BV472" i="11"/>
  <c r="BV487" i="11"/>
  <c r="BV466" i="11"/>
  <c r="BV424" i="11"/>
  <c r="BV443" i="11"/>
  <c r="BV407" i="11"/>
  <c r="BV425" i="11"/>
  <c r="BV329" i="11"/>
  <c r="BV338" i="11"/>
  <c r="BV395" i="11"/>
  <c r="BV446" i="11"/>
  <c r="BV346" i="11"/>
  <c r="BV394" i="11"/>
  <c r="BV327" i="11"/>
  <c r="BV341" i="11"/>
  <c r="BV368" i="11"/>
  <c r="BV300" i="11"/>
  <c r="BV277" i="11"/>
  <c r="BV205" i="11"/>
  <c r="BV272" i="11"/>
  <c r="BV255" i="11"/>
  <c r="BV284" i="11"/>
  <c r="BV296" i="11"/>
  <c r="BV241" i="11"/>
  <c r="BV236" i="11"/>
  <c r="BV265" i="11"/>
  <c r="BV202" i="11"/>
  <c r="BV203" i="11"/>
  <c r="BV141" i="11"/>
  <c r="BV168" i="11"/>
  <c r="BV214" i="11"/>
  <c r="BV235" i="11"/>
  <c r="BV207" i="11"/>
  <c r="BV135" i="11"/>
  <c r="BV220" i="11"/>
  <c r="BV134" i="11"/>
  <c r="BV178" i="11"/>
  <c r="BV145" i="11"/>
  <c r="BV64" i="11"/>
  <c r="BV113" i="11"/>
  <c r="BV79" i="11"/>
  <c r="BV49" i="11"/>
  <c r="BV106" i="11"/>
  <c r="BV86" i="11"/>
  <c r="BV42" i="11"/>
  <c r="BV12" i="11"/>
  <c r="BV69" i="11"/>
  <c r="BV31" i="11"/>
  <c r="BV11" i="11"/>
  <c r="BV962" i="11"/>
  <c r="BV934" i="11"/>
  <c r="BV939" i="11"/>
  <c r="BV900" i="11"/>
  <c r="BV894" i="11"/>
  <c r="BV857" i="11"/>
  <c r="BV859" i="11"/>
  <c r="BV848" i="11"/>
  <c r="BV813" i="11"/>
  <c r="BV804" i="11"/>
  <c r="BV773" i="11"/>
  <c r="BV749" i="11"/>
  <c r="BV750" i="11"/>
  <c r="BV757" i="11"/>
  <c r="BV710" i="11"/>
  <c r="BV676" i="11"/>
  <c r="BV683" i="11"/>
  <c r="BV669" i="11"/>
  <c r="BV670" i="11"/>
  <c r="BV633" i="11"/>
  <c r="BV596" i="11"/>
  <c r="BV608" i="11"/>
  <c r="BV620" i="11"/>
  <c r="BV546" i="11"/>
  <c r="BV558" i="11"/>
  <c r="BV533" i="11"/>
  <c r="BV514" i="11"/>
  <c r="BV521" i="11"/>
  <c r="BV524" i="11"/>
  <c r="BV468" i="11"/>
  <c r="BV458" i="11"/>
  <c r="BV463" i="11"/>
  <c r="BV420" i="11"/>
  <c r="BV439" i="11"/>
  <c r="BV461" i="11"/>
  <c r="BV417" i="11"/>
  <c r="BV325" i="11"/>
  <c r="BV316" i="11"/>
  <c r="BV391" i="11"/>
  <c r="BV442" i="11"/>
  <c r="BV342" i="11"/>
  <c r="BV390" i="11"/>
  <c r="BV323" i="11"/>
  <c r="BV335" i="11"/>
  <c r="BV364" i="11"/>
  <c r="BV414" i="11"/>
  <c r="BV268" i="11"/>
  <c r="BV344" i="11"/>
  <c r="BV243" i="11"/>
  <c r="BV251" i="11"/>
  <c r="BV916" i="11"/>
  <c r="BV853" i="11"/>
  <c r="BV791" i="11"/>
  <c r="BV694" i="11"/>
  <c r="BV642" i="11"/>
  <c r="BV589" i="11"/>
  <c r="BV510" i="11"/>
  <c r="BV508" i="11"/>
  <c r="BV462" i="11"/>
  <c r="BV387" i="11"/>
  <c r="BV314" i="11"/>
  <c r="BV264" i="11"/>
  <c r="BV246" i="11"/>
  <c r="BV295" i="11"/>
  <c r="BV294" i="11"/>
  <c r="BV163" i="11"/>
  <c r="BV167" i="11"/>
  <c r="BV174" i="11"/>
  <c r="BV118" i="11"/>
  <c r="BV103" i="11"/>
  <c r="BV158" i="11"/>
  <c r="BV119" i="11"/>
  <c r="BV122" i="11"/>
  <c r="BV14" i="11"/>
  <c r="BV912" i="11"/>
  <c r="BV860" i="11"/>
  <c r="BV768" i="11"/>
  <c r="BV721" i="11"/>
  <c r="BV638" i="11"/>
  <c r="BV632" i="11"/>
  <c r="BV539" i="11"/>
  <c r="BV474" i="11"/>
  <c r="BV471" i="11"/>
  <c r="BV362" i="11"/>
  <c r="BV418" i="11"/>
  <c r="BV260" i="11"/>
  <c r="BV242" i="11"/>
  <c r="BV227" i="11"/>
  <c r="BV290" i="11"/>
  <c r="BV132" i="11"/>
  <c r="BV180" i="11"/>
  <c r="BV165" i="11"/>
  <c r="BV100" i="11"/>
  <c r="BV75" i="11"/>
  <c r="BV114" i="11"/>
  <c r="BV117" i="11"/>
  <c r="BV914" i="11"/>
  <c r="BV834" i="11"/>
  <c r="BV743" i="11"/>
  <c r="BV660" i="11"/>
  <c r="BV629" i="11"/>
  <c r="BV559" i="11"/>
  <c r="BV517" i="11"/>
  <c r="BV452" i="11"/>
  <c r="BV422" i="11"/>
  <c r="BV438" i="11"/>
  <c r="BV331" i="11"/>
  <c r="BV315" i="11"/>
  <c r="BV237" i="11"/>
  <c r="BV223" i="11"/>
  <c r="BV200" i="11"/>
  <c r="BV128" i="11"/>
  <c r="BV175" i="11"/>
  <c r="BV125" i="11"/>
  <c r="BV96" i="11"/>
  <c r="BV71" i="11"/>
  <c r="BV82" i="11"/>
  <c r="BV93" i="11"/>
  <c r="BV920" i="11"/>
  <c r="BV816" i="11"/>
  <c r="BV764" i="11"/>
  <c r="BV689" i="11"/>
  <c r="BV625" i="11"/>
  <c r="BV550" i="11"/>
  <c r="BV504" i="11"/>
  <c r="BV448" i="11"/>
  <c r="BV400" i="11"/>
  <c r="BV382" i="11"/>
  <c r="BV322" i="11"/>
  <c r="BV304" i="11"/>
  <c r="BV283" i="11"/>
  <c r="BV219" i="11"/>
  <c r="BV182" i="11"/>
  <c r="BV212" i="11"/>
  <c r="BV166" i="11"/>
  <c r="BV121" i="11"/>
  <c r="BV60" i="11"/>
  <c r="BV67" i="11"/>
  <c r="BV78" i="11"/>
  <c r="BV63" i="11"/>
  <c r="BV960" i="11"/>
  <c r="BV890" i="11"/>
  <c r="BV805" i="11"/>
  <c r="BV728" i="11"/>
  <c r="BV645" i="11"/>
  <c r="BV592" i="11"/>
  <c r="BV544" i="11"/>
  <c r="BV495" i="11"/>
  <c r="BV416" i="11"/>
  <c r="BV312" i="11"/>
  <c r="BV337" i="11"/>
  <c r="BV354" i="11"/>
  <c r="BV238" i="11"/>
  <c r="BV279" i="11"/>
  <c r="BV261" i="11"/>
  <c r="BV173" i="11"/>
  <c r="BV199" i="11"/>
  <c r="BV213" i="11"/>
  <c r="BV112" i="11"/>
  <c r="BV52" i="11"/>
  <c r="BV45" i="11"/>
  <c r="BV74" i="11"/>
  <c r="BV59" i="11"/>
  <c r="BV930" i="11"/>
  <c r="BV861" i="11"/>
  <c r="BV787" i="11"/>
  <c r="BV704" i="11"/>
  <c r="BV677" i="11"/>
  <c r="BV605" i="11"/>
  <c r="BV525" i="11"/>
  <c r="BV464" i="11"/>
  <c r="BV431" i="11"/>
  <c r="BV307" i="11"/>
  <c r="BV386" i="11"/>
  <c r="BV408" i="11"/>
  <c r="BV233" i="11"/>
  <c r="BV232" i="11"/>
  <c r="BV253" i="11"/>
  <c r="BV133" i="11"/>
  <c r="BV194" i="11"/>
  <c r="BV193" i="11"/>
  <c r="BV164" i="11"/>
  <c r="BV23" i="11"/>
  <c r="BV37" i="11"/>
  <c r="BV30" i="11"/>
  <c r="BV27" i="11"/>
  <c r="BV927" i="11"/>
  <c r="BV869" i="11"/>
  <c r="BV799" i="11"/>
  <c r="BV696" i="11"/>
  <c r="BV635" i="11"/>
  <c r="BV591" i="11"/>
  <c r="BV523" i="11"/>
  <c r="BV538" i="11"/>
  <c r="BV427" i="11"/>
  <c r="BV303" i="11"/>
  <c r="BV365" i="11"/>
  <c r="BV402" i="11"/>
  <c r="BV324" i="11"/>
  <c r="BV311" i="11"/>
  <c r="BV334" i="11"/>
  <c r="BV120" i="11"/>
  <c r="BV176" i="11"/>
  <c r="BV183" i="11"/>
  <c r="BV160" i="11"/>
  <c r="BV18" i="11"/>
  <c r="BV25" i="11"/>
  <c r="BV26" i="11"/>
  <c r="BV21" i="11"/>
  <c r="BV808" i="11"/>
  <c r="BV319" i="11"/>
  <c r="BV169" i="11"/>
  <c r="BV727" i="11"/>
  <c r="BV349" i="11"/>
  <c r="BV48" i="11"/>
  <c r="BV679" i="11"/>
  <c r="BV308" i="11"/>
  <c r="BV41" i="11"/>
  <c r="BV583" i="11"/>
  <c r="BV275" i="11"/>
  <c r="BV38" i="11"/>
  <c r="BV540" i="11"/>
  <c r="BV257" i="11"/>
  <c r="BV55" i="11"/>
  <c r="BV490" i="11"/>
  <c r="BV137" i="11"/>
  <c r="BV956" i="11"/>
  <c r="BV399" i="11"/>
  <c r="BV190" i="11"/>
  <c r="BV877" i="11"/>
  <c r="BV409" i="11"/>
  <c r="BV197" i="11"/>
  <c r="BV8" i="11"/>
  <c r="BV10" i="11"/>
  <c r="BQ13" i="11"/>
  <c r="BQ11" i="11"/>
  <c r="BQ12" i="11"/>
  <c r="BQ14" i="11"/>
  <c r="BQ969" i="11"/>
  <c r="BQ957" i="11"/>
  <c r="BQ962" i="11"/>
  <c r="BQ944" i="11"/>
  <c r="BQ942" i="11"/>
  <c r="BQ922" i="11"/>
  <c r="BQ914" i="11"/>
  <c r="BQ903" i="11"/>
  <c r="BQ893" i="11"/>
  <c r="BQ902" i="11"/>
  <c r="BQ874" i="11"/>
  <c r="BQ867" i="11"/>
  <c r="BQ857" i="11"/>
  <c r="BQ859" i="11"/>
  <c r="BQ839" i="11"/>
  <c r="BQ838" i="11"/>
  <c r="BQ817" i="11"/>
  <c r="BQ802" i="11"/>
  <c r="BQ801" i="11"/>
  <c r="BQ808" i="11"/>
  <c r="BQ773" i="11"/>
  <c r="BQ767" i="11"/>
  <c r="BQ770" i="11"/>
  <c r="BQ752" i="11"/>
  <c r="BQ762" i="11"/>
  <c r="BQ750" i="11"/>
  <c r="BQ737" i="11"/>
  <c r="BQ726" i="11"/>
  <c r="BQ693" i="11"/>
  <c r="BQ728" i="11"/>
  <c r="BQ699" i="11"/>
  <c r="BQ675" i="11"/>
  <c r="BQ666" i="11"/>
  <c r="BQ706" i="11"/>
  <c r="BQ692" i="11"/>
  <c r="BQ710" i="11"/>
  <c r="BQ634" i="11"/>
  <c r="BQ633" i="11"/>
  <c r="BQ640" i="11"/>
  <c r="BQ614" i="11"/>
  <c r="BQ599" i="11"/>
  <c r="BQ581" i="11"/>
  <c r="BQ611" i="11"/>
  <c r="BQ610" i="11"/>
  <c r="BQ635" i="11"/>
  <c r="BQ541" i="11"/>
  <c r="BQ569" i="11"/>
  <c r="BQ583" i="11"/>
  <c r="BQ584" i="11"/>
  <c r="BQ530" i="11"/>
  <c r="BQ533" i="11"/>
  <c r="BQ525" i="11"/>
  <c r="BQ514" i="11"/>
  <c r="BQ502" i="11"/>
  <c r="BQ536" i="11"/>
  <c r="BQ506" i="11"/>
  <c r="BQ456" i="11"/>
  <c r="BQ451" i="11"/>
  <c r="BQ419" i="11"/>
  <c r="BQ442" i="11"/>
  <c r="BQ410" i="11"/>
  <c r="BQ441" i="11"/>
  <c r="BQ448" i="11"/>
  <c r="BQ416" i="11"/>
  <c r="BQ413" i="11"/>
  <c r="BQ337" i="11"/>
  <c r="BQ361" i="11"/>
  <c r="BQ369" i="11"/>
  <c r="BQ965" i="11"/>
  <c r="BQ952" i="11"/>
  <c r="BQ941" i="11"/>
  <c r="BQ931" i="11"/>
  <c r="BQ921" i="11"/>
  <c r="BQ913" i="11"/>
  <c r="BQ898" i="11"/>
  <c r="BQ886" i="11"/>
  <c r="BQ876" i="11"/>
  <c r="BQ868" i="11"/>
  <c r="BQ871" i="11"/>
  <c r="BQ851" i="11"/>
  <c r="BQ835" i="11"/>
  <c r="BQ822" i="11"/>
  <c r="BQ824" i="11"/>
  <c r="BQ819" i="11"/>
  <c r="BQ792" i="11"/>
  <c r="BQ789" i="11"/>
  <c r="BQ783" i="11"/>
  <c r="BQ748" i="11"/>
  <c r="BQ759" i="11"/>
  <c r="BQ757" i="11"/>
  <c r="BQ734" i="11"/>
  <c r="BQ722" i="11"/>
  <c r="BQ697" i="11"/>
  <c r="BQ712" i="11"/>
  <c r="BQ685" i="11"/>
  <c r="BQ645" i="11"/>
  <c r="BQ657" i="11"/>
  <c r="BQ665" i="11"/>
  <c r="BQ664" i="11"/>
  <c r="BQ638" i="11"/>
  <c r="BQ629" i="11"/>
  <c r="BQ632" i="11"/>
  <c r="BQ655" i="11"/>
  <c r="BQ631" i="11"/>
  <c r="BQ598" i="11"/>
  <c r="BQ627" i="11"/>
  <c r="BQ563" i="11"/>
  <c r="BQ587" i="11"/>
  <c r="BQ557" i="11"/>
  <c r="BQ560" i="11"/>
  <c r="BQ518" i="11"/>
  <c r="BQ500" i="11"/>
  <c r="BQ544" i="11"/>
  <c r="BQ545" i="11"/>
  <c r="BQ494" i="11"/>
  <c r="BQ495" i="11"/>
  <c r="BQ482" i="11"/>
  <c r="BQ516" i="11"/>
  <c r="BQ431" i="11"/>
  <c r="BQ450" i="11"/>
  <c r="BQ414" i="11"/>
  <c r="BQ433" i="11"/>
  <c r="BQ440" i="11"/>
  <c r="BQ404" i="11"/>
  <c r="BQ370" i="11"/>
  <c r="BQ390" i="11"/>
  <c r="BQ314" i="11"/>
  <c r="BQ409" i="11"/>
  <c r="BQ326" i="11"/>
  <c r="BQ321" i="11"/>
  <c r="BQ329" i="11"/>
  <c r="BQ316" i="11"/>
  <c r="BQ351" i="11"/>
  <c r="BQ242" i="11"/>
  <c r="BQ283" i="11"/>
  <c r="BQ357" i="11"/>
  <c r="BQ245" i="11"/>
  <c r="BQ261" i="11"/>
  <c r="BQ294" i="11"/>
  <c r="BQ235" i="11"/>
  <c r="BQ268" i="11"/>
  <c r="BQ298" i="11"/>
  <c r="BQ217" i="11"/>
  <c r="BQ202" i="11"/>
  <c r="BQ205" i="11"/>
  <c r="BQ135" i="11"/>
  <c r="BQ165" i="11"/>
  <c r="BQ112" i="11"/>
  <c r="BQ169" i="11"/>
  <c r="BQ173" i="11"/>
  <c r="BQ120" i="11"/>
  <c r="BQ163" i="11"/>
  <c r="BQ172" i="11"/>
  <c r="BQ122" i="11"/>
  <c r="BQ86" i="11"/>
  <c r="BQ42" i="11"/>
  <c r="BQ81" i="11"/>
  <c r="BQ47" i="11"/>
  <c r="BQ10" i="11"/>
  <c r="BQ60" i="11"/>
  <c r="BQ126" i="11"/>
  <c r="BQ99" i="11"/>
  <c r="BQ65" i="11"/>
  <c r="BQ33" i="11"/>
  <c r="BQ961" i="11"/>
  <c r="BQ423" i="11"/>
  <c r="BQ438" i="11"/>
  <c r="BQ402" i="11"/>
  <c r="BQ425" i="11"/>
  <c r="BQ432" i="11"/>
  <c r="BQ493" i="11"/>
  <c r="BQ346" i="11"/>
  <c r="BQ365" i="11"/>
  <c r="BQ360" i="11"/>
  <c r="BQ385" i="11"/>
  <c r="BQ309" i="11"/>
  <c r="BQ403" i="11"/>
  <c r="BQ398" i="11"/>
  <c r="BQ303" i="11"/>
  <c r="BQ228" i="11"/>
  <c r="BQ275" i="11"/>
  <c r="BQ315" i="11"/>
  <c r="BQ227" i="11"/>
  <c r="BQ286" i="11"/>
  <c r="BQ222" i="11"/>
  <c r="BQ289" i="11"/>
  <c r="BQ347" i="11"/>
  <c r="BQ175" i="11"/>
  <c r="BQ197" i="11"/>
  <c r="BQ203" i="11"/>
  <c r="BQ155" i="11"/>
  <c r="BQ128" i="11"/>
  <c r="BQ109" i="11"/>
  <c r="BQ30" i="11"/>
  <c r="BQ35" i="11"/>
  <c r="BQ48" i="11"/>
  <c r="BQ18" i="11"/>
  <c r="BQ57" i="11"/>
  <c r="BQ963" i="11"/>
  <c r="BQ950" i="11"/>
  <c r="BQ936" i="11"/>
  <c r="BQ927" i="11"/>
  <c r="BQ920" i="11"/>
  <c r="BQ912" i="11"/>
  <c r="BQ897" i="11"/>
  <c r="BQ882" i="11"/>
  <c r="BQ883" i="11"/>
  <c r="BQ860" i="11"/>
  <c r="BQ848" i="11"/>
  <c r="BQ850" i="11"/>
  <c r="BQ834" i="11"/>
  <c r="BQ828" i="11"/>
  <c r="BQ820" i="11"/>
  <c r="BQ818" i="11"/>
  <c r="BQ810" i="11"/>
  <c r="BQ781" i="11"/>
  <c r="BQ775" i="11"/>
  <c r="BQ743" i="11"/>
  <c r="BQ755" i="11"/>
  <c r="BQ753" i="11"/>
  <c r="BQ729" i="11"/>
  <c r="BQ719" i="11"/>
  <c r="BQ725" i="11"/>
  <c r="BQ708" i="11"/>
  <c r="BQ679" i="11"/>
  <c r="BQ714" i="11"/>
  <c r="BQ653" i="11"/>
  <c r="BQ661" i="11"/>
  <c r="BQ660" i="11"/>
  <c r="BQ630" i="11"/>
  <c r="BQ625" i="11"/>
  <c r="BQ628" i="11"/>
  <c r="BQ643" i="11"/>
  <c r="BQ618" i="11"/>
  <c r="BQ594" i="11"/>
  <c r="BQ615" i="11"/>
  <c r="BQ596" i="11"/>
  <c r="BQ570" i="11"/>
  <c r="BQ552" i="11"/>
  <c r="BQ551" i="11"/>
  <c r="BQ505" i="11"/>
  <c r="BQ496" i="11"/>
  <c r="BQ537" i="11"/>
  <c r="BQ510" i="11"/>
  <c r="BQ489" i="11"/>
  <c r="BQ474" i="11"/>
  <c r="BQ478" i="11"/>
  <c r="BQ472" i="11"/>
  <c r="BQ427" i="11"/>
  <c r="BQ446" i="11"/>
  <c r="BQ406" i="11"/>
  <c r="BQ429" i="11"/>
  <c r="BQ436" i="11"/>
  <c r="BQ499" i="11"/>
  <c r="BQ356" i="11"/>
  <c r="BQ386" i="11"/>
  <c r="BQ381" i="11"/>
  <c r="BQ400" i="11"/>
  <c r="BQ313" i="11"/>
  <c r="BQ317" i="11"/>
  <c r="BQ325" i="11"/>
  <c r="BQ307" i="11"/>
  <c r="BQ328" i="11"/>
  <c r="BQ237" i="11"/>
  <c r="BQ279" i="11"/>
  <c r="BQ318" i="11"/>
  <c r="BQ236" i="11"/>
  <c r="BQ257" i="11"/>
  <c r="BQ290" i="11"/>
  <c r="BQ226" i="11"/>
  <c r="BQ264" i="11"/>
  <c r="BQ293" i="11"/>
  <c r="BQ213" i="11"/>
  <c r="BQ194" i="11"/>
  <c r="BQ180" i="11"/>
  <c r="BQ259" i="11"/>
  <c r="BQ156" i="11"/>
  <c r="BQ206" i="11"/>
  <c r="BQ164" i="11"/>
  <c r="BQ159" i="11"/>
  <c r="BQ232" i="11"/>
  <c r="BQ132" i="11"/>
  <c r="BQ158" i="11"/>
  <c r="BQ117" i="11"/>
  <c r="BQ82" i="11"/>
  <c r="BQ38" i="11"/>
  <c r="BQ77" i="11"/>
  <c r="BQ39" i="11"/>
  <c r="BQ100" i="11"/>
  <c r="BQ52" i="11"/>
  <c r="BQ23" i="11"/>
  <c r="BQ95" i="11"/>
  <c r="BQ61" i="11"/>
  <c r="BQ29" i="11"/>
  <c r="BQ972" i="11"/>
  <c r="BQ949" i="11"/>
  <c r="BQ943" i="11"/>
  <c r="BQ926" i="11"/>
  <c r="BQ918" i="11"/>
  <c r="BQ911" i="11"/>
  <c r="BQ896" i="11"/>
  <c r="BQ904" i="11"/>
  <c r="BQ878" i="11"/>
  <c r="BQ854" i="11"/>
  <c r="BQ844" i="11"/>
  <c r="BQ846" i="11"/>
  <c r="BQ833" i="11"/>
  <c r="BQ813" i="11"/>
  <c r="BQ816" i="11"/>
  <c r="BQ806" i="11"/>
  <c r="BQ805" i="11"/>
  <c r="BQ777" i="11"/>
  <c r="BQ771" i="11"/>
  <c r="BQ778" i="11"/>
  <c r="BQ751" i="11"/>
  <c r="BQ738" i="11"/>
  <c r="BQ724" i="11"/>
  <c r="BQ727" i="11"/>
  <c r="BQ723" i="11"/>
  <c r="BQ704" i="11"/>
  <c r="BQ671" i="11"/>
  <c r="BQ677" i="11"/>
  <c r="BQ649" i="11"/>
  <c r="BQ648" i="11"/>
  <c r="BQ698" i="11"/>
  <c r="BQ626" i="11"/>
  <c r="BQ616" i="11"/>
  <c r="BQ624" i="11"/>
  <c r="BQ639" i="11"/>
  <c r="BQ590" i="11"/>
  <c r="BQ585" i="11"/>
  <c r="BQ604" i="11"/>
  <c r="BQ592" i="11"/>
  <c r="BQ566" i="11"/>
  <c r="BQ543" i="11"/>
  <c r="BQ542" i="11"/>
  <c r="BQ501" i="11"/>
  <c r="BQ555" i="11"/>
  <c r="BQ515" i="11"/>
  <c r="BQ524" i="11"/>
  <c r="BQ487" i="11"/>
  <c r="BQ470" i="11"/>
  <c r="BQ473" i="11"/>
  <c r="BQ312" i="11"/>
  <c r="BQ253" i="11"/>
  <c r="BQ260" i="11"/>
  <c r="BQ176" i="11"/>
  <c r="BQ152" i="11"/>
  <c r="BQ160" i="11"/>
  <c r="BQ215" i="11"/>
  <c r="BQ145" i="11"/>
  <c r="BQ78" i="11"/>
  <c r="BQ73" i="11"/>
  <c r="BQ96" i="11"/>
  <c r="BQ87" i="11"/>
  <c r="BQ24" i="11"/>
  <c r="BQ959" i="11"/>
  <c r="BQ849" i="11"/>
  <c r="BQ765" i="11"/>
  <c r="BQ686" i="11"/>
  <c r="BQ623" i="11"/>
  <c r="BQ490" i="11"/>
  <c r="BQ355" i="11"/>
  <c r="BQ224" i="11"/>
  <c r="BQ272" i="11"/>
  <c r="BQ192" i="11"/>
  <c r="BQ107" i="11"/>
  <c r="BQ960" i="11"/>
  <c r="BQ947" i="11"/>
  <c r="BQ929" i="11"/>
  <c r="BQ916" i="11"/>
  <c r="BQ892" i="11"/>
  <c r="BQ870" i="11"/>
  <c r="BQ855" i="11"/>
  <c r="BQ856" i="11"/>
  <c r="BQ814" i="11"/>
  <c r="BQ794" i="11"/>
  <c r="BQ803" i="11"/>
  <c r="BQ780" i="11"/>
  <c r="BQ760" i="11"/>
  <c r="BQ761" i="11"/>
  <c r="BQ732" i="11"/>
  <c r="BQ717" i="11"/>
  <c r="BQ716" i="11"/>
  <c r="BQ670" i="11"/>
  <c r="BQ669" i="11"/>
  <c r="BQ683" i="11"/>
  <c r="BQ607" i="11"/>
  <c r="BQ605" i="11"/>
  <c r="BQ577" i="11"/>
  <c r="BQ564" i="11"/>
  <c r="BQ578" i="11"/>
  <c r="BQ539" i="11"/>
  <c r="BQ527" i="11"/>
  <c r="BQ529" i="11"/>
  <c r="BQ574" i="11"/>
  <c r="BQ475" i="11"/>
  <c r="BQ469" i="11"/>
  <c r="BQ443" i="11"/>
  <c r="BQ434" i="11"/>
  <c r="BQ449" i="11"/>
  <c r="BQ424" i="11"/>
  <c r="BQ374" i="11"/>
  <c r="BQ336" i="11"/>
  <c r="BQ368" i="11"/>
  <c r="BQ334" i="11"/>
  <c r="BQ375" i="11"/>
  <c r="BQ387" i="11"/>
  <c r="BQ212" i="11"/>
  <c r="BQ301" i="11"/>
  <c r="BQ274" i="11"/>
  <c r="BQ269" i="11"/>
  <c r="BQ277" i="11"/>
  <c r="BQ238" i="11"/>
  <c r="BQ167" i="11"/>
  <c r="BQ148" i="11"/>
  <c r="BQ138" i="11"/>
  <c r="BQ178" i="11"/>
  <c r="BQ141" i="11"/>
  <c r="BQ207" i="11"/>
  <c r="BQ119" i="11"/>
  <c r="BQ66" i="11"/>
  <c r="BQ89" i="11"/>
  <c r="BQ21" i="11"/>
  <c r="BQ40" i="11"/>
  <c r="BQ106" i="11"/>
  <c r="BQ49" i="11"/>
  <c r="BQ958" i="11"/>
  <c r="BQ945" i="11"/>
  <c r="BQ925" i="11"/>
  <c r="BQ909" i="11"/>
  <c r="BQ891" i="11"/>
  <c r="BQ881" i="11"/>
  <c r="BQ853" i="11"/>
  <c r="BQ831" i="11"/>
  <c r="BQ809" i="11"/>
  <c r="BQ790" i="11"/>
  <c r="BQ799" i="11"/>
  <c r="BQ776" i="11"/>
  <c r="BQ756" i="11"/>
  <c r="BQ731" i="11"/>
  <c r="BQ742" i="11"/>
  <c r="BQ688" i="11"/>
  <c r="BQ695" i="11"/>
  <c r="BQ662" i="11"/>
  <c r="BQ682" i="11"/>
  <c r="BQ667" i="11"/>
  <c r="BQ620" i="11"/>
  <c r="BQ656" i="11"/>
  <c r="BQ573" i="11"/>
  <c r="BQ597" i="11"/>
  <c r="BQ559" i="11"/>
  <c r="BQ535" i="11"/>
  <c r="BQ522" i="11"/>
  <c r="BQ512" i="11"/>
  <c r="BQ471" i="11"/>
  <c r="BQ458" i="11"/>
  <c r="BQ465" i="11"/>
  <c r="BQ439" i="11"/>
  <c r="BQ430" i="11"/>
  <c r="BQ445" i="11"/>
  <c r="BQ420" i="11"/>
  <c r="BQ342" i="11"/>
  <c r="BQ327" i="11"/>
  <c r="BQ364" i="11"/>
  <c r="BQ330" i="11"/>
  <c r="BQ371" i="11"/>
  <c r="BQ297" i="11"/>
  <c r="BQ299" i="11"/>
  <c r="BQ295" i="11"/>
  <c r="BQ265" i="11"/>
  <c r="BQ248" i="11"/>
  <c r="BQ256" i="11"/>
  <c r="BQ229" i="11"/>
  <c r="BQ162" i="11"/>
  <c r="BQ139" i="11"/>
  <c r="BQ134" i="11"/>
  <c r="BQ151" i="11"/>
  <c r="BQ137" i="11"/>
  <c r="BQ199" i="11"/>
  <c r="BQ114" i="11"/>
  <c r="BQ58" i="11"/>
  <c r="BQ69" i="11"/>
  <c r="BQ113" i="11"/>
  <c r="BQ36" i="11"/>
  <c r="BQ103" i="11"/>
  <c r="BQ45" i="11"/>
  <c r="BQ956" i="11"/>
  <c r="BQ939" i="11"/>
  <c r="BQ924" i="11"/>
  <c r="BQ908" i="11"/>
  <c r="BQ890" i="11"/>
  <c r="BQ873" i="11"/>
  <c r="BQ852" i="11"/>
  <c r="BQ827" i="11"/>
  <c r="BQ804" i="11"/>
  <c r="BQ785" i="11"/>
  <c r="BQ795" i="11"/>
  <c r="BQ766" i="11"/>
  <c r="BQ782" i="11"/>
  <c r="BQ747" i="11"/>
  <c r="BQ736" i="11"/>
  <c r="BQ684" i="11"/>
  <c r="BQ702" i="11"/>
  <c r="BQ658" i="11"/>
  <c r="BQ687" i="11"/>
  <c r="BQ642" i="11"/>
  <c r="BQ652" i="11"/>
  <c r="BQ606" i="11"/>
  <c r="BQ609" i="11"/>
  <c r="BQ593" i="11"/>
  <c r="BQ550" i="11"/>
  <c r="BQ531" i="11"/>
  <c r="BQ513" i="11"/>
  <c r="BQ508" i="11"/>
  <c r="BQ467" i="11"/>
  <c r="BQ498" i="11"/>
  <c r="BQ485" i="11"/>
  <c r="BQ435" i="11"/>
  <c r="BQ426" i="11"/>
  <c r="BQ461" i="11"/>
  <c r="BQ412" i="11"/>
  <c r="BQ319" i="11"/>
  <c r="BQ323" i="11"/>
  <c r="BQ354" i="11"/>
  <c r="BQ367" i="11"/>
  <c r="BQ343" i="11"/>
  <c r="BQ292" i="11"/>
  <c r="BQ296" i="11"/>
  <c r="BQ291" i="11"/>
  <c r="BQ249" i="11"/>
  <c r="BQ244" i="11"/>
  <c r="BQ252" i="11"/>
  <c r="BQ225" i="11"/>
  <c r="BQ144" i="11"/>
  <c r="BQ193" i="11"/>
  <c r="BQ125" i="11"/>
  <c r="BQ129" i="11"/>
  <c r="BQ133" i="11"/>
  <c r="BQ190" i="11"/>
  <c r="BQ104" i="11"/>
  <c r="BQ54" i="11"/>
  <c r="BQ63" i="11"/>
  <c r="BQ20" i="11"/>
  <c r="BQ32" i="11"/>
  <c r="BQ83" i="11"/>
  <c r="BQ41" i="11"/>
  <c r="BQ971" i="11"/>
  <c r="BQ954" i="11"/>
  <c r="BQ935" i="11"/>
  <c r="BQ923" i="11"/>
  <c r="BQ907" i="11"/>
  <c r="BQ905" i="11"/>
  <c r="BQ869" i="11"/>
  <c r="BQ861" i="11"/>
  <c r="BQ840" i="11"/>
  <c r="BQ826" i="11"/>
  <c r="BQ797" i="11"/>
  <c r="BQ791" i="11"/>
  <c r="BQ779" i="11"/>
  <c r="BQ763" i="11"/>
  <c r="BQ730" i="11"/>
  <c r="BQ721" i="11"/>
  <c r="BQ680" i="11"/>
  <c r="BQ691" i="11"/>
  <c r="BQ690" i="11"/>
  <c r="BQ678" i="11"/>
  <c r="BQ621" i="11"/>
  <c r="BQ651" i="11"/>
  <c r="BQ603" i="11"/>
  <c r="BQ602" i="11"/>
  <c r="BQ579" i="11"/>
  <c r="BQ562" i="11"/>
  <c r="BQ556" i="11"/>
  <c r="BQ526" i="11"/>
  <c r="BQ546" i="11"/>
  <c r="BQ463" i="11"/>
  <c r="BQ466" i="11"/>
  <c r="BQ481" i="11"/>
  <c r="BQ415" i="11"/>
  <c r="BQ422" i="11"/>
  <c r="BQ454" i="11"/>
  <c r="BQ408" i="11"/>
  <c r="BQ306" i="11"/>
  <c r="BQ341" i="11"/>
  <c r="BQ349" i="11"/>
  <c r="BQ363" i="11"/>
  <c r="BQ338" i="11"/>
  <c r="BQ288" i="11"/>
  <c r="BQ262" i="11"/>
  <c r="BQ287" i="11"/>
  <c r="BQ240" i="11"/>
  <c r="BQ239" i="11"/>
  <c r="BQ234" i="11"/>
  <c r="BQ311" i="11"/>
  <c r="BQ127" i="11"/>
  <c r="BQ188" i="11"/>
  <c r="BQ121" i="11"/>
  <c r="BQ233" i="11"/>
  <c r="BQ214" i="11"/>
  <c r="BQ185" i="11"/>
  <c r="BQ25" i="11"/>
  <c r="BQ46" i="11"/>
  <c r="BQ59" i="11"/>
  <c r="BQ92" i="11"/>
  <c r="BQ19" i="11"/>
  <c r="BQ79" i="11"/>
  <c r="BQ37" i="11"/>
  <c r="BQ8" i="11"/>
  <c r="BQ967" i="11"/>
  <c r="BQ932" i="11"/>
  <c r="BQ938" i="11"/>
  <c r="BQ895" i="11"/>
  <c r="BQ906" i="11"/>
  <c r="BQ858" i="11"/>
  <c r="BQ832" i="11"/>
  <c r="BQ807" i="11"/>
  <c r="BQ800" i="11"/>
  <c r="BQ772" i="11"/>
  <c r="BQ758" i="11"/>
  <c r="BQ733" i="11"/>
  <c r="BQ705" i="11"/>
  <c r="BQ735" i="11"/>
  <c r="BQ650" i="11"/>
  <c r="BQ696" i="11"/>
  <c r="BQ641" i="11"/>
  <c r="BQ646" i="11"/>
  <c r="BQ582" i="11"/>
  <c r="BQ572" i="11"/>
  <c r="BQ548" i="11"/>
  <c r="BQ534" i="11"/>
  <c r="BQ504" i="11"/>
  <c r="BQ523" i="11"/>
  <c r="BQ483" i="11"/>
  <c r="BQ455" i="11"/>
  <c r="BQ520" i="11"/>
  <c r="BQ488" i="11"/>
  <c r="BQ444" i="11"/>
  <c r="BQ382" i="11"/>
  <c r="BQ464" i="11"/>
  <c r="BQ380" i="11"/>
  <c r="BQ348" i="11"/>
  <c r="BQ395" i="11"/>
  <c r="BQ250" i="11"/>
  <c r="BQ219" i="11"/>
  <c r="BQ304" i="11"/>
  <c r="BQ302" i="11"/>
  <c r="BQ263" i="11"/>
  <c r="BQ157" i="11"/>
  <c r="BQ174" i="11"/>
  <c r="BQ150" i="11"/>
  <c r="BQ177" i="11"/>
  <c r="BQ136" i="11"/>
  <c r="BQ94" i="11"/>
  <c r="BQ31" i="11"/>
  <c r="BQ68" i="11"/>
  <c r="BQ111" i="11"/>
  <c r="BQ67" i="11"/>
  <c r="BQ970" i="11"/>
  <c r="BQ953" i="11"/>
  <c r="BQ934" i="11"/>
  <c r="BQ917" i="11"/>
  <c r="BQ887" i="11"/>
  <c r="BQ900" i="11"/>
  <c r="BQ877" i="11"/>
  <c r="BQ875" i="11"/>
  <c r="BQ865" i="11"/>
  <c r="BQ812" i="11"/>
  <c r="BQ793" i="11"/>
  <c r="BQ786" i="11"/>
  <c r="BQ787" i="11"/>
  <c r="BQ746" i="11"/>
  <c r="BQ741" i="11"/>
  <c r="BQ713" i="11"/>
  <c r="BQ676" i="11"/>
  <c r="BQ681" i="11"/>
  <c r="BQ644" i="11"/>
  <c r="BQ672" i="11"/>
  <c r="BQ612" i="11"/>
  <c r="BQ636" i="11"/>
  <c r="BQ595" i="11"/>
  <c r="BQ589" i="11"/>
  <c r="BQ575" i="11"/>
  <c r="BQ558" i="11"/>
  <c r="BQ565" i="11"/>
  <c r="BQ521" i="11"/>
  <c r="BQ511" i="11"/>
  <c r="BQ554" i="11"/>
  <c r="BQ462" i="11"/>
  <c r="BQ477" i="11"/>
  <c r="BQ411" i="11"/>
  <c r="BQ418" i="11"/>
  <c r="BQ453" i="11"/>
  <c r="BQ457" i="11"/>
  <c r="BQ399" i="11"/>
  <c r="BQ335" i="11"/>
  <c r="BQ340" i="11"/>
  <c r="BQ358" i="11"/>
  <c r="BQ417" i="11"/>
  <c r="BQ284" i="11"/>
  <c r="BQ258" i="11"/>
  <c r="BQ270" i="11"/>
  <c r="BQ324" i="11"/>
  <c r="BQ362" i="11"/>
  <c r="BQ230" i="11"/>
  <c r="BQ280" i="11"/>
  <c r="BQ255" i="11"/>
  <c r="BQ211" i="11"/>
  <c r="BQ201" i="11"/>
  <c r="BQ200" i="11"/>
  <c r="BQ210" i="11"/>
  <c r="BQ181" i="11"/>
  <c r="BQ102" i="11"/>
  <c r="BQ26" i="11"/>
  <c r="BQ55" i="11"/>
  <c r="BQ88" i="11"/>
  <c r="BQ9" i="11"/>
  <c r="BQ75" i="11"/>
  <c r="BQ15" i="11"/>
  <c r="BQ968" i="11"/>
  <c r="BQ951" i="11"/>
  <c r="BQ933" i="11"/>
  <c r="BQ940" i="11"/>
  <c r="BQ899" i="11"/>
  <c r="BQ889" i="11"/>
  <c r="BQ841" i="11"/>
  <c r="BQ862" i="11"/>
  <c r="BQ836" i="11"/>
  <c r="BQ830" i="11"/>
  <c r="BQ815" i="11"/>
  <c r="BQ784" i="11"/>
  <c r="BQ774" i="11"/>
  <c r="BQ769" i="11"/>
  <c r="BQ740" i="11"/>
  <c r="BQ709" i="11"/>
  <c r="BQ700" i="11"/>
  <c r="BQ654" i="11"/>
  <c r="BQ694" i="11"/>
  <c r="BQ668" i="11"/>
  <c r="BQ659" i="11"/>
  <c r="BQ647" i="11"/>
  <c r="BQ591" i="11"/>
  <c r="BQ576" i="11"/>
  <c r="BQ567" i="11"/>
  <c r="BQ553" i="11"/>
  <c r="BQ538" i="11"/>
  <c r="BQ517" i="11"/>
  <c r="BQ549" i="11"/>
  <c r="BQ503" i="11"/>
  <c r="BQ507" i="11"/>
  <c r="BQ468" i="11"/>
  <c r="BQ407" i="11"/>
  <c r="BQ484" i="11"/>
  <c r="BQ452" i="11"/>
  <c r="BQ476" i="11"/>
  <c r="BQ394" i="11"/>
  <c r="BQ331" i="11"/>
  <c r="BQ384" i="11"/>
  <c r="BQ353" i="11"/>
  <c r="BQ401" i="11"/>
  <c r="BQ246" i="11"/>
  <c r="BQ254" i="11"/>
  <c r="BQ223" i="11"/>
  <c r="BQ308" i="11"/>
  <c r="BQ322" i="11"/>
  <c r="BQ300" i="11"/>
  <c r="BQ267" i="11"/>
  <c r="BQ166" i="11"/>
  <c r="BQ183" i="11"/>
  <c r="BQ196" i="11"/>
  <c r="BQ182" i="11"/>
  <c r="BQ191" i="11"/>
  <c r="BQ140" i="11"/>
  <c r="BQ98" i="11"/>
  <c r="BQ118" i="11"/>
  <c r="BQ51" i="11"/>
  <c r="BQ84" i="11"/>
  <c r="BQ130" i="11"/>
  <c r="BQ71" i="11"/>
  <c r="BQ888" i="11"/>
  <c r="BQ749" i="11"/>
  <c r="BQ619" i="11"/>
  <c r="BQ479" i="11"/>
  <c r="BQ460" i="11"/>
  <c r="BQ281" i="11"/>
  <c r="BQ123" i="11"/>
  <c r="BQ845" i="11"/>
  <c r="BQ739" i="11"/>
  <c r="BQ586" i="11"/>
  <c r="BQ486" i="11"/>
  <c r="BQ344" i="11"/>
  <c r="BQ243" i="11"/>
  <c r="BQ74" i="11"/>
  <c r="BQ866" i="11"/>
  <c r="BQ701" i="11"/>
  <c r="BQ568" i="11"/>
  <c r="BQ447" i="11"/>
  <c r="BQ379" i="11"/>
  <c r="BQ251" i="11"/>
  <c r="BQ93" i="11"/>
  <c r="BQ519" i="11"/>
  <c r="BQ966" i="11"/>
  <c r="BQ823" i="11"/>
  <c r="BQ720" i="11"/>
  <c r="BQ608" i="11"/>
  <c r="BQ480" i="11"/>
  <c r="BQ391" i="11"/>
  <c r="BQ153" i="11"/>
  <c r="BQ27" i="11"/>
  <c r="BQ350" i="11"/>
  <c r="BQ948" i="11"/>
  <c r="BQ798" i="11"/>
  <c r="BQ674" i="11"/>
  <c r="BQ561" i="11"/>
  <c r="BQ459" i="11"/>
  <c r="BQ220" i="11"/>
  <c r="BQ147" i="11"/>
  <c r="BQ64" i="11"/>
  <c r="BQ273" i="11"/>
  <c r="BQ930" i="11"/>
  <c r="BQ796" i="11"/>
  <c r="BQ673" i="11"/>
  <c r="BQ540" i="11"/>
  <c r="BQ428" i="11"/>
  <c r="BQ241" i="11"/>
  <c r="BQ187" i="11"/>
  <c r="BQ108" i="11"/>
  <c r="BQ915" i="11"/>
  <c r="BQ768" i="11"/>
  <c r="BQ689" i="11"/>
  <c r="BQ532" i="11"/>
  <c r="BQ378" i="11"/>
  <c r="BQ282" i="11"/>
  <c r="BQ146" i="11"/>
  <c r="BQ53" i="11"/>
  <c r="BQ894" i="11"/>
  <c r="BQ764" i="11"/>
  <c r="BQ637" i="11"/>
  <c r="BQ168" i="11"/>
  <c r="BJ966" i="11"/>
  <c r="BJ961" i="11"/>
  <c r="BJ949" i="11"/>
  <c r="BJ931" i="11"/>
  <c r="BJ936" i="11"/>
  <c r="BJ926" i="11"/>
  <c r="BJ907" i="11"/>
  <c r="BJ914" i="11"/>
  <c r="BJ892" i="11"/>
  <c r="BJ889" i="11"/>
  <c r="BJ873" i="11"/>
  <c r="BJ875" i="11"/>
  <c r="BJ857" i="11"/>
  <c r="BJ851" i="11"/>
  <c r="BJ826" i="11"/>
  <c r="BJ831" i="11"/>
  <c r="BJ816" i="11"/>
  <c r="BJ796" i="11"/>
  <c r="BJ813" i="11"/>
  <c r="BJ784" i="11"/>
  <c r="BJ767" i="11"/>
  <c r="BJ797" i="11"/>
  <c r="BJ738" i="11"/>
  <c r="BJ762" i="11"/>
  <c r="BJ766" i="11"/>
  <c r="BJ746" i="11"/>
  <c r="BJ755" i="11"/>
  <c r="BJ710" i="11"/>
  <c r="BJ705" i="11"/>
  <c r="BJ712" i="11"/>
  <c r="BJ731" i="11"/>
  <c r="BJ670" i="11"/>
  <c r="BJ649" i="11"/>
  <c r="BJ689" i="11"/>
  <c r="BJ681" i="11"/>
  <c r="BJ621" i="11"/>
  <c r="BJ629" i="11"/>
  <c r="BJ664" i="11"/>
  <c r="BJ659" i="11"/>
  <c r="BJ623" i="11"/>
  <c r="BJ581" i="11"/>
  <c r="BJ605" i="11"/>
  <c r="BJ630" i="11"/>
  <c r="BJ638" i="11"/>
  <c r="BJ579" i="11"/>
  <c r="BJ548" i="11"/>
  <c r="BJ595" i="11"/>
  <c r="BJ530" i="11"/>
  <c r="BJ513" i="11"/>
  <c r="BJ539" i="11"/>
  <c r="BJ525" i="11"/>
  <c r="BJ535" i="11"/>
  <c r="BJ514" i="11"/>
  <c r="BJ490" i="11"/>
  <c r="BJ470" i="11"/>
  <c r="BJ457" i="11"/>
  <c r="BJ472" i="11"/>
  <c r="BJ456" i="11"/>
  <c r="BJ422" i="11"/>
  <c r="BJ429" i="11"/>
  <c r="BJ511" i="11"/>
  <c r="BJ435" i="11"/>
  <c r="BJ410" i="11"/>
  <c r="BJ336" i="11"/>
  <c r="BJ415" i="11"/>
  <c r="BJ331" i="11"/>
  <c r="BJ385" i="11"/>
  <c r="BJ380" i="11"/>
  <c r="BJ367" i="11"/>
  <c r="BJ515" i="11"/>
  <c r="BJ338" i="11"/>
  <c r="BJ347" i="11"/>
  <c r="BJ402" i="11"/>
  <c r="BJ301" i="11"/>
  <c r="BJ250" i="11"/>
  <c r="BJ245" i="11"/>
  <c r="BJ253" i="11"/>
  <c r="BJ269" i="11"/>
  <c r="BJ300" i="11"/>
  <c r="BJ234" i="11"/>
  <c r="BJ243" i="11"/>
  <c r="BJ263" i="11"/>
  <c r="BJ297" i="11"/>
  <c r="BJ175" i="11"/>
  <c r="BJ118" i="11"/>
  <c r="BJ228" i="11"/>
  <c r="BJ212" i="11"/>
  <c r="BJ164" i="11"/>
  <c r="BJ200" i="11"/>
  <c r="BJ137" i="11"/>
  <c r="BJ236" i="11"/>
  <c r="BJ158" i="11"/>
  <c r="BJ222" i="11"/>
  <c r="BJ127" i="11"/>
  <c r="BJ82" i="11"/>
  <c r="BJ970" i="11"/>
  <c r="BJ952" i="11"/>
  <c r="BJ950" i="11"/>
  <c r="BJ935" i="11"/>
  <c r="BJ948" i="11"/>
  <c r="BJ923" i="11"/>
  <c r="BJ912" i="11"/>
  <c r="BJ903" i="11"/>
  <c r="BJ896" i="11"/>
  <c r="BJ882" i="11"/>
  <c r="BJ870" i="11"/>
  <c r="BJ868" i="11"/>
  <c r="BJ855" i="11"/>
  <c r="BJ848" i="11"/>
  <c r="BJ841" i="11"/>
  <c r="BJ828" i="11"/>
  <c r="BJ827" i="11"/>
  <c r="BJ807" i="11"/>
  <c r="BJ803" i="11"/>
  <c r="BJ802" i="11"/>
  <c r="BJ789" i="11"/>
  <c r="BJ785" i="11"/>
  <c r="BJ764" i="11"/>
  <c r="BJ765" i="11"/>
  <c r="BJ761" i="11"/>
  <c r="BJ726" i="11"/>
  <c r="BJ737" i="11"/>
  <c r="BJ740" i="11"/>
  <c r="BJ694" i="11"/>
  <c r="BJ688" i="11"/>
  <c r="BJ696" i="11"/>
  <c r="BJ690" i="11"/>
  <c r="BJ721" i="11"/>
  <c r="BJ669" i="11"/>
  <c r="BJ647" i="11"/>
  <c r="BJ675" i="11"/>
  <c r="BJ646" i="11"/>
  <c r="BJ679" i="11"/>
  <c r="BJ632" i="11"/>
  <c r="BJ639" i="11"/>
  <c r="BJ610" i="11"/>
  <c r="BJ602" i="11"/>
  <c r="BJ608" i="11"/>
  <c r="BJ592" i="11"/>
  <c r="BJ563" i="11"/>
  <c r="BJ562" i="11"/>
  <c r="BJ557" i="11"/>
  <c r="BJ551" i="11"/>
  <c r="BJ546" i="11"/>
  <c r="BJ517" i="11"/>
  <c r="BJ564" i="11"/>
  <c r="BJ507" i="11"/>
  <c r="BJ502" i="11"/>
  <c r="BJ533" i="11"/>
  <c r="BJ475" i="11"/>
  <c r="BJ486" i="11"/>
  <c r="BJ477" i="11"/>
  <c r="BJ476" i="11"/>
  <c r="BJ438" i="11"/>
  <c r="BJ449" i="11"/>
  <c r="BJ409" i="11"/>
  <c r="BJ451" i="11"/>
  <c r="BJ419" i="11"/>
  <c r="BJ365" i="11"/>
  <c r="BJ452" i="11"/>
  <c r="BJ369" i="11"/>
  <c r="BJ424" i="11"/>
  <c r="BJ349" i="11"/>
  <c r="BJ321" i="11"/>
  <c r="BJ348" i="11"/>
  <c r="BJ379" i="11"/>
  <c r="BJ387" i="11"/>
  <c r="BJ311" i="11"/>
  <c r="BJ374" i="11"/>
  <c r="BJ275" i="11"/>
  <c r="BJ295" i="11"/>
  <c r="BJ274" i="11"/>
  <c r="BJ294" i="11"/>
  <c r="BJ235" i="11"/>
  <c r="BJ264" i="11"/>
  <c r="BJ298" i="11"/>
  <c r="BJ217" i="11"/>
  <c r="BJ233" i="11"/>
  <c r="BJ246" i="11"/>
  <c r="BJ148" i="11"/>
  <c r="BJ193" i="11"/>
  <c r="BJ174" i="11"/>
  <c r="BJ192" i="11"/>
  <c r="BJ111" i="11"/>
  <c r="BJ155" i="11"/>
  <c r="BJ168" i="11"/>
  <c r="BJ190" i="11"/>
  <c r="BJ123" i="11"/>
  <c r="BJ176" i="11"/>
  <c r="BJ102" i="11"/>
  <c r="BJ58" i="11"/>
  <c r="BJ93" i="11"/>
  <c r="BJ55" i="11"/>
  <c r="BJ969" i="11"/>
  <c r="BJ965" i="11"/>
  <c r="BJ939" i="11"/>
  <c r="BJ947" i="11"/>
  <c r="BJ927" i="11"/>
  <c r="BJ905" i="11"/>
  <c r="BJ895" i="11"/>
  <c r="BJ900" i="11"/>
  <c r="BJ887" i="11"/>
  <c r="BJ849" i="11"/>
  <c r="BJ856" i="11"/>
  <c r="BJ838" i="11"/>
  <c r="BJ812" i="11"/>
  <c r="BJ800" i="11"/>
  <c r="BJ806" i="11"/>
  <c r="BJ783" i="11"/>
  <c r="BJ801" i="11"/>
  <c r="BJ742" i="11"/>
  <c r="BJ757" i="11"/>
  <c r="BJ725" i="11"/>
  <c r="BJ736" i="11"/>
  <c r="BJ723" i="11"/>
  <c r="BJ676" i="11"/>
  <c r="BJ699" i="11"/>
  <c r="BJ682" i="11"/>
  <c r="BJ648" i="11"/>
  <c r="BJ651" i="11"/>
  <c r="BJ641" i="11"/>
  <c r="BJ606" i="11"/>
  <c r="BJ619" i="11"/>
  <c r="BJ604" i="11"/>
  <c r="BJ585" i="11"/>
  <c r="BJ614" i="11"/>
  <c r="BJ554" i="11"/>
  <c r="BJ553" i="11"/>
  <c r="BJ568" i="11"/>
  <c r="BJ544" i="11"/>
  <c r="BJ496" i="11"/>
  <c r="BJ520" i="11"/>
  <c r="BJ498" i="11"/>
  <c r="BJ531" i="11"/>
  <c r="BJ462" i="11"/>
  <c r="BJ460" i="11"/>
  <c r="BJ464" i="11"/>
  <c r="BJ471" i="11"/>
  <c r="BJ401" i="11"/>
  <c r="BJ439" i="11"/>
  <c r="BJ390" i="11"/>
  <c r="BJ448" i="11"/>
  <c r="BJ335" i="11"/>
  <c r="BJ364" i="11"/>
  <c r="BJ317" i="11"/>
  <c r="BJ312" i="11"/>
  <c r="BJ395" i="11"/>
  <c r="BJ302" i="11"/>
  <c r="BJ304" i="11"/>
  <c r="BJ232" i="11"/>
  <c r="BJ265" i="11"/>
  <c r="BJ273" i="11"/>
  <c r="BJ277" i="11"/>
  <c r="BJ293" i="11"/>
  <c r="BJ267" i="11"/>
  <c r="BJ288" i="11"/>
  <c r="BJ139" i="11"/>
  <c r="BJ126" i="11"/>
  <c r="BJ201" i="11"/>
  <c r="BJ107" i="11"/>
  <c r="BJ141" i="11"/>
  <c r="BJ202" i="11"/>
  <c r="BJ119" i="11"/>
  <c r="BJ144" i="11"/>
  <c r="BJ74" i="11"/>
  <c r="BJ156" i="11"/>
  <c r="BJ51" i="11"/>
  <c r="BJ134" i="11"/>
  <c r="BJ96" i="11"/>
  <c r="BJ48" i="11"/>
  <c r="BJ104" i="11"/>
  <c r="BJ71" i="11"/>
  <c r="BJ41" i="11"/>
  <c r="BJ25" i="11"/>
  <c r="BJ968" i="11"/>
  <c r="BJ956" i="11"/>
  <c r="BJ942" i="11"/>
  <c r="BJ944" i="11"/>
  <c r="BJ920" i="11"/>
  <c r="BJ904" i="11"/>
  <c r="BJ894" i="11"/>
  <c r="BJ881" i="11"/>
  <c r="BJ883" i="11"/>
  <c r="BJ845" i="11"/>
  <c r="BJ860" i="11"/>
  <c r="BJ832" i="11"/>
  <c r="BJ808" i="11"/>
  <c r="BJ792" i="11"/>
  <c r="BJ804" i="11"/>
  <c r="BJ780" i="11"/>
  <c r="BJ793" i="11"/>
  <c r="BJ773" i="11"/>
  <c r="BJ753" i="11"/>
  <c r="BJ729" i="11"/>
  <c r="BJ727" i="11"/>
  <c r="BJ713" i="11"/>
  <c r="BJ708" i="11"/>
  <c r="BJ719" i="11"/>
  <c r="BJ657" i="11"/>
  <c r="BJ683" i="11"/>
  <c r="BJ677" i="11"/>
  <c r="BJ637" i="11"/>
  <c r="BJ660" i="11"/>
  <c r="BJ643" i="11"/>
  <c r="BJ590" i="11"/>
  <c r="BJ589" i="11"/>
  <c r="BJ596" i="11"/>
  <c r="BJ549" i="11"/>
  <c r="BJ570" i="11"/>
  <c r="BJ560" i="11"/>
  <c r="BJ536" i="11"/>
  <c r="BJ512" i="11"/>
  <c r="BJ516" i="11"/>
  <c r="BJ494" i="11"/>
  <c r="BJ487" i="11"/>
  <c r="BJ493" i="11"/>
  <c r="BJ455" i="11"/>
  <c r="BJ450" i="11"/>
  <c r="BJ454" i="11"/>
  <c r="BJ489" i="11"/>
  <c r="BJ431" i="11"/>
  <c r="BJ386" i="11"/>
  <c r="BJ444" i="11"/>
  <c r="BJ322" i="11"/>
  <c r="BJ354" i="11"/>
  <c r="BJ308" i="11"/>
  <c r="BJ468" i="11"/>
  <c r="BJ391" i="11"/>
  <c r="BJ420" i="11"/>
  <c r="BJ296" i="11"/>
  <c r="BJ207" i="11"/>
  <c r="BJ261" i="11"/>
  <c r="BJ248" i="11"/>
  <c r="BJ268" i="11"/>
  <c r="BJ289" i="11"/>
  <c r="BJ259" i="11"/>
  <c r="BJ284" i="11"/>
  <c r="BJ135" i="11"/>
  <c r="BJ220" i="11"/>
  <c r="BJ196" i="11"/>
  <c r="BJ237" i="11"/>
  <c r="BJ133" i="11"/>
  <c r="BJ199" i="11"/>
  <c r="BJ114" i="11"/>
  <c r="BJ109" i="11"/>
  <c r="BJ66" i="11"/>
  <c r="BJ89" i="11"/>
  <c r="BJ47" i="11"/>
  <c r="BJ121" i="11"/>
  <c r="BJ92" i="11"/>
  <c r="BJ40" i="11"/>
  <c r="BJ103" i="11"/>
  <c r="BJ67" i="11"/>
  <c r="BJ37" i="11"/>
  <c r="BJ14" i="11"/>
  <c r="BJ962" i="11"/>
  <c r="BJ957" i="11"/>
  <c r="BJ933" i="11"/>
  <c r="BJ929" i="11"/>
  <c r="BJ913" i="11"/>
  <c r="BJ915" i="11"/>
  <c r="BJ891" i="11"/>
  <c r="BJ874" i="11"/>
  <c r="BJ859" i="11"/>
  <c r="BJ853" i="11"/>
  <c r="BJ844" i="11"/>
  <c r="BJ818" i="11"/>
  <c r="BJ823" i="11"/>
  <c r="BJ814" i="11"/>
  <c r="BJ794" i="11"/>
  <c r="BJ775" i="11"/>
  <c r="BJ778" i="11"/>
  <c r="BJ786" i="11"/>
  <c r="BJ748" i="11"/>
  <c r="BJ739" i="11"/>
  <c r="BJ724" i="11"/>
  <c r="BJ701" i="11"/>
  <c r="BJ700" i="11"/>
  <c r="BJ686" i="11"/>
  <c r="BJ687" i="11"/>
  <c r="BJ652" i="11"/>
  <c r="BJ667" i="11"/>
  <c r="BJ625" i="11"/>
  <c r="BJ636" i="11"/>
  <c r="BJ631" i="11"/>
  <c r="BJ577" i="11"/>
  <c r="BJ572" i="11"/>
  <c r="BJ587" i="11"/>
  <c r="BJ574" i="11"/>
  <c r="BJ561" i="11"/>
  <c r="BJ538" i="11"/>
  <c r="BJ537" i="11"/>
  <c r="BJ582" i="11"/>
  <c r="BJ499" i="11"/>
  <c r="BJ510" i="11"/>
  <c r="BJ479" i="11"/>
  <c r="BJ478" i="11"/>
  <c r="BJ488" i="11"/>
  <c r="BJ442" i="11"/>
  <c r="BJ441" i="11"/>
  <c r="BJ399" i="11"/>
  <c r="BJ423" i="11"/>
  <c r="BJ355" i="11"/>
  <c r="BJ411" i="11"/>
  <c r="BJ467" i="11"/>
  <c r="BJ406" i="11"/>
  <c r="BJ363" i="11"/>
  <c r="BJ408" i="11"/>
  <c r="BJ357" i="11"/>
  <c r="BJ400" i="11"/>
  <c r="BJ279" i="11"/>
  <c r="BJ287" i="11"/>
  <c r="BJ249" i="11"/>
  <c r="BJ239" i="11"/>
  <c r="BJ256" i="11"/>
  <c r="BJ238" i="11"/>
  <c r="BJ251" i="11"/>
  <c r="BJ211" i="11"/>
  <c r="BJ215" i="11"/>
  <c r="BJ183" i="11"/>
  <c r="BJ178" i="11"/>
  <c r="BJ182" i="11"/>
  <c r="BJ177" i="11"/>
  <c r="BJ181" i="11"/>
  <c r="BJ213" i="11"/>
  <c r="BJ113" i="11"/>
  <c r="BJ46" i="11"/>
  <c r="BJ77" i="11"/>
  <c r="BJ35" i="11"/>
  <c r="BJ117" i="11"/>
  <c r="BJ84" i="11"/>
  <c r="BJ32" i="11"/>
  <c r="BJ95" i="11"/>
  <c r="BJ61" i="11"/>
  <c r="BJ29" i="11"/>
  <c r="BJ960" i="11"/>
  <c r="BJ958" i="11"/>
  <c r="BJ932" i="11"/>
  <c r="BJ925" i="11"/>
  <c r="BJ911" i="11"/>
  <c r="BJ916" i="11"/>
  <c r="BJ890" i="11"/>
  <c r="BJ877" i="11"/>
  <c r="BJ867" i="11"/>
  <c r="BJ840" i="11"/>
  <c r="BJ846" i="11"/>
  <c r="BJ834" i="11"/>
  <c r="BJ819" i="11"/>
  <c r="BJ799" i="11"/>
  <c r="BJ790" i="11"/>
  <c r="BJ771" i="11"/>
  <c r="BJ760" i="11"/>
  <c r="BJ750" i="11"/>
  <c r="BJ741" i="11"/>
  <c r="BJ972" i="11"/>
  <c r="BJ959" i="11"/>
  <c r="BJ938" i="11"/>
  <c r="BJ953" i="11"/>
  <c r="BJ971" i="11"/>
  <c r="BJ930" i="11"/>
  <c r="BJ908" i="11"/>
  <c r="BJ878" i="11"/>
  <c r="BJ858" i="11"/>
  <c r="BJ830" i="11"/>
  <c r="BJ810" i="11"/>
  <c r="BJ777" i="11"/>
  <c r="BJ752" i="11"/>
  <c r="BJ751" i="11"/>
  <c r="BJ714" i="11"/>
  <c r="BJ680" i="11"/>
  <c r="BJ666" i="11"/>
  <c r="BJ656" i="11"/>
  <c r="BJ672" i="11"/>
  <c r="BJ628" i="11"/>
  <c r="BJ650" i="11"/>
  <c r="BJ593" i="11"/>
  <c r="BJ545" i="11"/>
  <c r="BJ599" i="11"/>
  <c r="BJ529" i="11"/>
  <c r="BJ524" i="11"/>
  <c r="BJ543" i="11"/>
  <c r="BJ482" i="11"/>
  <c r="BJ473" i="11"/>
  <c r="BJ433" i="11"/>
  <c r="BJ443" i="11"/>
  <c r="BJ327" i="11"/>
  <c r="BJ318" i="11"/>
  <c r="BJ334" i="11"/>
  <c r="BJ375" i="11"/>
  <c r="BJ315" i="11"/>
  <c r="BJ258" i="11"/>
  <c r="BJ257" i="11"/>
  <c r="BJ309" i="11"/>
  <c r="BJ229" i="11"/>
  <c r="BJ292" i="11"/>
  <c r="BJ197" i="11"/>
  <c r="BJ187" i="11"/>
  <c r="BJ150" i="11"/>
  <c r="BJ172" i="11"/>
  <c r="BJ162" i="11"/>
  <c r="BJ38" i="11"/>
  <c r="BJ39" i="11"/>
  <c r="BJ106" i="11"/>
  <c r="BJ19" i="11"/>
  <c r="BJ75" i="11"/>
  <c r="BJ15" i="11"/>
  <c r="BJ967" i="11"/>
  <c r="BJ941" i="11"/>
  <c r="BJ906" i="11"/>
  <c r="BJ902" i="11"/>
  <c r="BJ866" i="11"/>
  <c r="BJ854" i="11"/>
  <c r="BJ805" i="11"/>
  <c r="BJ772" i="11"/>
  <c r="BJ747" i="11"/>
  <c r="BJ734" i="11"/>
  <c r="BJ706" i="11"/>
  <c r="BJ704" i="11"/>
  <c r="BJ662" i="11"/>
  <c r="BJ693" i="11"/>
  <c r="BJ668" i="11"/>
  <c r="BJ624" i="11"/>
  <c r="BJ586" i="11"/>
  <c r="BJ584" i="11"/>
  <c r="BJ569" i="11"/>
  <c r="BJ591" i="11"/>
  <c r="BJ521" i="11"/>
  <c r="BJ503" i="11"/>
  <c r="BJ522" i="11"/>
  <c r="BJ461" i="11"/>
  <c r="BJ465" i="11"/>
  <c r="BJ425" i="11"/>
  <c r="BJ427" i="11"/>
  <c r="BJ323" i="11"/>
  <c r="BJ416" i="11"/>
  <c r="BJ330" i="11"/>
  <c r="BJ371" i="11"/>
  <c r="BJ404" i="11"/>
  <c r="BJ254" i="11"/>
  <c r="BJ240" i="11"/>
  <c r="BJ281" i="11"/>
  <c r="BJ225" i="11"/>
  <c r="BJ242" i="11"/>
  <c r="BJ188" i="11"/>
  <c r="BJ169" i="11"/>
  <c r="BJ146" i="11"/>
  <c r="BJ145" i="11"/>
  <c r="BJ152" i="11"/>
  <c r="BJ30" i="11"/>
  <c r="BJ31" i="11"/>
  <c r="BJ100" i="11"/>
  <c r="BJ23" i="11"/>
  <c r="BJ65" i="11"/>
  <c r="BJ125" i="11"/>
  <c r="BJ963" i="11"/>
  <c r="BJ940" i="11"/>
  <c r="BJ918" i="11"/>
  <c r="BJ888" i="11"/>
  <c r="BJ862" i="11"/>
  <c r="BJ822" i="11"/>
  <c r="BJ787" i="11"/>
  <c r="BJ776" i="11"/>
  <c r="BJ763" i="11"/>
  <c r="BJ743" i="11"/>
  <c r="BJ702" i="11"/>
  <c r="BJ692" i="11"/>
  <c r="BJ658" i="11"/>
  <c r="BJ691" i="11"/>
  <c r="BJ633" i="11"/>
  <c r="BJ615" i="11"/>
  <c r="BJ573" i="11"/>
  <c r="BJ645" i="11"/>
  <c r="BJ567" i="11"/>
  <c r="BJ542" i="11"/>
  <c r="BJ504" i="11"/>
  <c r="BJ495" i="11"/>
  <c r="BJ518" i="11"/>
  <c r="BJ501" i="11"/>
  <c r="BJ446" i="11"/>
  <c r="BJ417" i="11"/>
  <c r="BJ436" i="11"/>
  <c r="BJ314" i="11"/>
  <c r="BJ412" i="11"/>
  <c r="BJ407" i="11"/>
  <c r="BJ343" i="11"/>
  <c r="BJ382" i="11"/>
  <c r="BJ241" i="11"/>
  <c r="BJ356" i="11"/>
  <c r="BJ260" i="11"/>
  <c r="BJ307" i="11"/>
  <c r="BJ180" i="11"/>
  <c r="BJ130" i="11"/>
  <c r="BJ160" i="11"/>
  <c r="BJ191" i="11"/>
  <c r="BJ140" i="11"/>
  <c r="BJ98" i="11"/>
  <c r="BJ26" i="11"/>
  <c r="BJ27" i="11"/>
  <c r="BJ88" i="11"/>
  <c r="BJ18" i="11"/>
  <c r="BJ57" i="11"/>
  <c r="BJ112" i="11"/>
  <c r="BJ951" i="11"/>
  <c r="BJ924" i="11"/>
  <c r="BJ899" i="11"/>
  <c r="BJ865" i="11"/>
  <c r="BJ836" i="11"/>
  <c r="BJ824" i="11"/>
  <c r="BJ795" i="11"/>
  <c r="BJ779" i="11"/>
  <c r="BJ758" i="11"/>
  <c r="BJ733" i="11"/>
  <c r="BJ698" i="11"/>
  <c r="BJ720" i="11"/>
  <c r="BJ653" i="11"/>
  <c r="BJ685" i="11"/>
  <c r="BJ616" i="11"/>
  <c r="BJ644" i="11"/>
  <c r="BJ634" i="11"/>
  <c r="BJ583" i="11"/>
  <c r="BJ558" i="11"/>
  <c r="BJ534" i="11"/>
  <c r="BJ500" i="11"/>
  <c r="BJ523" i="11"/>
  <c r="BJ483" i="11"/>
  <c r="BJ485" i="11"/>
  <c r="BJ434" i="11"/>
  <c r="BJ413" i="11"/>
  <c r="BJ432" i="11"/>
  <c r="BJ440" i="11"/>
  <c r="BJ398" i="11"/>
  <c r="BJ358" i="11"/>
  <c r="BJ316" i="11"/>
  <c r="BJ378" i="11"/>
  <c r="BJ291" i="11"/>
  <c r="BJ290" i="11"/>
  <c r="BJ252" i="11"/>
  <c r="BJ280" i="11"/>
  <c r="BJ166" i="11"/>
  <c r="BJ203" i="11"/>
  <c r="BJ151" i="11"/>
  <c r="BJ163" i="11"/>
  <c r="BJ136" i="11"/>
  <c r="BJ94" i="11"/>
  <c r="BJ81" i="11"/>
  <c r="BJ21" i="11"/>
  <c r="BJ68" i="11"/>
  <c r="BJ147" i="11"/>
  <c r="BJ53" i="11"/>
  <c r="BJ954" i="11"/>
  <c r="BJ922" i="11"/>
  <c r="BJ898" i="11"/>
  <c r="BJ861" i="11"/>
  <c r="BJ852" i="11"/>
  <c r="BJ817" i="11"/>
  <c r="BJ791" i="11"/>
  <c r="BJ774" i="11"/>
  <c r="BJ749" i="11"/>
  <c r="BJ728" i="11"/>
  <c r="BJ709" i="11"/>
  <c r="BJ716" i="11"/>
  <c r="BJ678" i="11"/>
  <c r="BJ655" i="11"/>
  <c r="BJ607" i="11"/>
  <c r="BJ635" i="11"/>
  <c r="BJ598" i="11"/>
  <c r="BJ642" i="11"/>
  <c r="BJ578" i="11"/>
  <c r="BJ526" i="11"/>
  <c r="BJ508" i="11"/>
  <c r="BJ519" i="11"/>
  <c r="BJ458" i="11"/>
  <c r="BJ481" i="11"/>
  <c r="BJ430" i="11"/>
  <c r="BJ469" i="11"/>
  <c r="BJ428" i="11"/>
  <c r="BJ403" i="11"/>
  <c r="BJ368" i="11"/>
  <c r="BJ353" i="11"/>
  <c r="BJ362" i="11"/>
  <c r="BJ370" i="11"/>
  <c r="BJ270" i="11"/>
  <c r="BJ286" i="11"/>
  <c r="BJ230" i="11"/>
  <c r="BJ255" i="11"/>
  <c r="BJ157" i="11"/>
  <c r="BJ165" i="11"/>
  <c r="BJ129" i="11"/>
  <c r="BJ132" i="11"/>
  <c r="BJ223" i="11"/>
  <c r="BJ86" i="11"/>
  <c r="BJ73" i="11"/>
  <c r="BJ138" i="11"/>
  <c r="BJ64" i="11"/>
  <c r="BJ99" i="11"/>
  <c r="BJ49" i="11"/>
  <c r="BJ945" i="11"/>
  <c r="BJ921" i="11"/>
  <c r="BJ897" i="11"/>
  <c r="BJ869" i="11"/>
  <c r="BJ839" i="11"/>
  <c r="BJ833" i="11"/>
  <c r="BJ809" i="11"/>
  <c r="BJ770" i="11"/>
  <c r="BJ769" i="11"/>
  <c r="BJ759" i="11"/>
  <c r="BJ697" i="11"/>
  <c r="BJ722" i="11"/>
  <c r="BJ673" i="11"/>
  <c r="BJ671" i="11"/>
  <c r="BJ620" i="11"/>
  <c r="BJ627" i="11"/>
  <c r="BJ594" i="11"/>
  <c r="BJ626" i="11"/>
  <c r="BJ565" i="11"/>
  <c r="BJ566" i="11"/>
  <c r="BJ559" i="11"/>
  <c r="BJ506" i="11"/>
  <c r="BJ453" i="11"/>
  <c r="BJ505" i="11"/>
  <c r="BJ426" i="11"/>
  <c r="BJ463" i="11"/>
  <c r="BJ394" i="11"/>
  <c r="BJ381" i="11"/>
  <c r="BJ340" i="11"/>
  <c r="BJ329" i="11"/>
  <c r="BJ351" i="11"/>
  <c r="BJ346" i="11"/>
  <c r="BJ319" i="11"/>
  <c r="BJ244" i="11"/>
  <c r="BJ337" i="11"/>
  <c r="BJ342" i="11"/>
  <c r="BJ153" i="11"/>
  <c r="BJ219" i="11"/>
  <c r="BJ227" i="11"/>
  <c r="BJ128" i="11"/>
  <c r="BJ205" i="11"/>
  <c r="BJ78" i="11"/>
  <c r="BJ69" i="11"/>
  <c r="BJ120" i="11"/>
  <c r="BJ60" i="11"/>
  <c r="BJ87" i="11"/>
  <c r="BJ45" i="11"/>
  <c r="BJ943" i="11"/>
  <c r="BJ917" i="11"/>
  <c r="BJ893" i="11"/>
  <c r="BJ876" i="11"/>
  <c r="BJ850" i="11"/>
  <c r="BJ820" i="11"/>
  <c r="BJ798" i="11"/>
  <c r="BJ782" i="11"/>
  <c r="BJ768" i="11"/>
  <c r="BJ732" i="11"/>
  <c r="BJ717" i="11"/>
  <c r="BJ695" i="11"/>
  <c r="BJ665" i="11"/>
  <c r="BJ654" i="11"/>
  <c r="BJ611" i="11"/>
  <c r="BJ618" i="11"/>
  <c r="BJ576" i="11"/>
  <c r="BJ603" i="11"/>
  <c r="BJ552" i="11"/>
  <c r="BJ555" i="11"/>
  <c r="BJ541" i="11"/>
  <c r="BJ527" i="11"/>
  <c r="BJ474" i="11"/>
  <c r="BJ484" i="11"/>
  <c r="BJ418" i="11"/>
  <c r="BJ459" i="11"/>
  <c r="BJ361" i="11"/>
  <c r="BJ360" i="11"/>
  <c r="BJ384" i="11"/>
  <c r="BJ325" i="11"/>
  <c r="BJ328" i="11"/>
  <c r="BJ283" i="11"/>
  <c r="BJ313" i="11"/>
  <c r="BJ226" i="11"/>
  <c r="BJ306" i="11"/>
  <c r="BJ303" i="11"/>
  <c r="BJ122" i="11"/>
  <c r="BJ214" i="11"/>
  <c r="BJ173" i="11"/>
  <c r="BJ224" i="11"/>
  <c r="BJ194" i="11"/>
  <c r="BJ54" i="11"/>
  <c r="BJ63" i="11"/>
  <c r="BJ20" i="11"/>
  <c r="BJ52" i="11"/>
  <c r="BJ83" i="11"/>
  <c r="BJ33" i="11"/>
  <c r="BJ886" i="11"/>
  <c r="BJ684" i="11"/>
  <c r="BJ556" i="11"/>
  <c r="BJ350" i="11"/>
  <c r="BJ272" i="11"/>
  <c r="BJ59" i="11"/>
  <c r="BJ871" i="11"/>
  <c r="BJ674" i="11"/>
  <c r="BJ532" i="11"/>
  <c r="BJ341" i="11"/>
  <c r="BJ299" i="11"/>
  <c r="BJ108" i="11"/>
  <c r="BJ835" i="11"/>
  <c r="BJ661" i="11"/>
  <c r="BJ540" i="11"/>
  <c r="BJ344" i="11"/>
  <c r="BJ206" i="11"/>
  <c r="BJ36" i="11"/>
  <c r="BJ8" i="11"/>
  <c r="BJ815" i="11"/>
  <c r="BJ612" i="11"/>
  <c r="BJ550" i="11"/>
  <c r="BJ414" i="11"/>
  <c r="BJ210" i="11"/>
  <c r="BJ79" i="11"/>
  <c r="BJ11" i="11"/>
  <c r="BJ781" i="11"/>
  <c r="BJ640" i="11"/>
  <c r="BJ466" i="11"/>
  <c r="BJ324" i="11"/>
  <c r="BJ159" i="11"/>
  <c r="BJ24" i="11"/>
  <c r="BJ756" i="11"/>
  <c r="BJ609" i="11"/>
  <c r="BJ480" i="11"/>
  <c r="BJ262" i="11"/>
  <c r="BJ185" i="11"/>
  <c r="BJ445" i="11"/>
  <c r="BJ447" i="11"/>
  <c r="BJ934" i="11"/>
  <c r="BJ282" i="11"/>
  <c r="BJ909" i="11"/>
  <c r="BJ326" i="11"/>
  <c r="BJ735" i="11"/>
  <c r="BJ167" i="11"/>
  <c r="BJ597" i="11"/>
  <c r="BJ13" i="11"/>
  <c r="BJ575" i="11"/>
  <c r="BJ730" i="11"/>
  <c r="BJ42" i="11"/>
  <c r="BJ9" i="11"/>
  <c r="BJ10" i="11"/>
  <c r="BJ12" i="11"/>
  <c r="BI14" i="11"/>
  <c r="BI11" i="11"/>
  <c r="BI13" i="11"/>
  <c r="BI12" i="11"/>
  <c r="BI971" i="11"/>
  <c r="BI961" i="11"/>
  <c r="BI950" i="11"/>
  <c r="BI944" i="11"/>
  <c r="BI933" i="11"/>
  <c r="BI923" i="11"/>
  <c r="BI927" i="11"/>
  <c r="BI907" i="11"/>
  <c r="BI897" i="11"/>
  <c r="BI886" i="11"/>
  <c r="BI870" i="11"/>
  <c r="BI878" i="11"/>
  <c r="BI845" i="11"/>
  <c r="BI871" i="11"/>
  <c r="BI851" i="11"/>
  <c r="BI828" i="11"/>
  <c r="BI813" i="11"/>
  <c r="BI816" i="11"/>
  <c r="BI801" i="11"/>
  <c r="BI796" i="11"/>
  <c r="BI806" i="11"/>
  <c r="BI789" i="11"/>
  <c r="BI779" i="11"/>
  <c r="BI756" i="11"/>
  <c r="BI746" i="11"/>
  <c r="BI731" i="11"/>
  <c r="BI724" i="11"/>
  <c r="BI719" i="11"/>
  <c r="BI697" i="11"/>
  <c r="BI712" i="11"/>
  <c r="BI722" i="11"/>
  <c r="BI671" i="11"/>
  <c r="BI686" i="11"/>
  <c r="BI682" i="11"/>
  <c r="BI669" i="11"/>
  <c r="BI685" i="11"/>
  <c r="BI638" i="11"/>
  <c r="BI612" i="11"/>
  <c r="BI616" i="11"/>
  <c r="BI659" i="11"/>
  <c r="BI635" i="11"/>
  <c r="BI604" i="11"/>
  <c r="BI594" i="11"/>
  <c r="BI564" i="11"/>
  <c r="BI563" i="11"/>
  <c r="BI559" i="11"/>
  <c r="BI558" i="11"/>
  <c r="BI552" i="11"/>
  <c r="BI542" i="11"/>
  <c r="BI518" i="11"/>
  <c r="BI566" i="11"/>
  <c r="BI545" i="11"/>
  <c r="BI519" i="11"/>
  <c r="BI463" i="11"/>
  <c r="BI499" i="11"/>
  <c r="BI478" i="11"/>
  <c r="BI494" i="11"/>
  <c r="BI472" i="11"/>
  <c r="BI431" i="11"/>
  <c r="BI460" i="11"/>
  <c r="BI430" i="11"/>
  <c r="BI480" i="11"/>
  <c r="BI433" i="11"/>
  <c r="BI432" i="11"/>
  <c r="BI525" i="11"/>
  <c r="BI346" i="11"/>
  <c r="BI390" i="11"/>
  <c r="BI323" i="11"/>
  <c r="BI335" i="11"/>
  <c r="BI340" i="11"/>
  <c r="BI344" i="11"/>
  <c r="BI353" i="11"/>
  <c r="BI343" i="11"/>
  <c r="BI387" i="11"/>
  <c r="BI246" i="11"/>
  <c r="BI328" i="11"/>
  <c r="BI258" i="11"/>
  <c r="BI270" i="11"/>
  <c r="BI302" i="11"/>
  <c r="BI240" i="11"/>
  <c r="BI248" i="11"/>
  <c r="BI277" i="11"/>
  <c r="BI362" i="11"/>
  <c r="BI229" i="11"/>
  <c r="BI232" i="11"/>
  <c r="BI251" i="11"/>
  <c r="BI139" i="11"/>
  <c r="BI259" i="11"/>
  <c r="BI138" i="11"/>
  <c r="BI196" i="11"/>
  <c r="BI129" i="11"/>
  <c r="BI146" i="11"/>
  <c r="BI163" i="11"/>
  <c r="BI181" i="11"/>
  <c r="BI114" i="11"/>
  <c r="BI86" i="11"/>
  <c r="BI42" i="11"/>
  <c r="BI77" i="11"/>
  <c r="BI39" i="11"/>
  <c r="BI10" i="11"/>
  <c r="BI84" i="11"/>
  <c r="BI32" i="11"/>
  <c r="BI103" i="11"/>
  <c r="BI67" i="11"/>
  <c r="BI37" i="11"/>
  <c r="BI970" i="11"/>
  <c r="BI954" i="11"/>
  <c r="BI957" i="11"/>
  <c r="BI943" i="11"/>
  <c r="BI929" i="11"/>
  <c r="BI939" i="11"/>
  <c r="BI908" i="11"/>
  <c r="BI896" i="11"/>
  <c r="BI902" i="11"/>
  <c r="BI869" i="11"/>
  <c r="BI866" i="11"/>
  <c r="BI865" i="11"/>
  <c r="BI831" i="11"/>
  <c r="BI840" i="11"/>
  <c r="BI809" i="11"/>
  <c r="BI802" i="11"/>
  <c r="BI819" i="11"/>
  <c r="BI799" i="11"/>
  <c r="BI787" i="11"/>
  <c r="BI771" i="11"/>
  <c r="BI760" i="11"/>
  <c r="BI762" i="11"/>
  <c r="BI730" i="11"/>
  <c r="BI733" i="11"/>
  <c r="BI713" i="11"/>
  <c r="BI680" i="11"/>
  <c r="BI735" i="11"/>
  <c r="BI675" i="11"/>
  <c r="BI674" i="11"/>
  <c r="BI653" i="11"/>
  <c r="BI648" i="11"/>
  <c r="BI664" i="11"/>
  <c r="BI655" i="11"/>
  <c r="BI629" i="11"/>
  <c r="BI624" i="11"/>
  <c r="BI603" i="11"/>
  <c r="BI586" i="11"/>
  <c r="BI618" i="11"/>
  <c r="BI606" i="11"/>
  <c r="BI611" i="11"/>
  <c r="BI569" i="11"/>
  <c r="BI557" i="11"/>
  <c r="BI538" i="11"/>
  <c r="BI501" i="11"/>
  <c r="BI521" i="11"/>
  <c r="BI515" i="11"/>
  <c r="BI489" i="11"/>
  <c r="BI475" i="11"/>
  <c r="BI482" i="11"/>
  <c r="BI485" i="11"/>
  <c r="BI459" i="11"/>
  <c r="BI419" i="11"/>
  <c r="BI446" i="11"/>
  <c r="BI410" i="11"/>
  <c r="BI445" i="11"/>
  <c r="BI436" i="11"/>
  <c r="BI476" i="11"/>
  <c r="BI337" i="11"/>
  <c r="BI361" i="11"/>
  <c r="BI381" i="11"/>
  <c r="BI364" i="11"/>
  <c r="BI384" i="11"/>
  <c r="BI358" i="11"/>
  <c r="BI338" i="11"/>
  <c r="BI308" i="11"/>
  <c r="BI228" i="11"/>
  <c r="BI283" i="11"/>
  <c r="BI295" i="11"/>
  <c r="BI357" i="11"/>
  <c r="BI249" i="11"/>
  <c r="BI244" i="11"/>
  <c r="BI264" i="11"/>
  <c r="BI293" i="11"/>
  <c r="BI322" i="11"/>
  <c r="BI162" i="11"/>
  <c r="BI153" i="11"/>
  <c r="BI188" i="11"/>
  <c r="BI134" i="11"/>
  <c r="BI187" i="11"/>
  <c r="BI182" i="11"/>
  <c r="BI120" i="11"/>
  <c r="BI199" i="11"/>
  <c r="BI123" i="11"/>
  <c r="BI94" i="11"/>
  <c r="BI38" i="11"/>
  <c r="BI69" i="11"/>
  <c r="BI27" i="11"/>
  <c r="BI100" i="11"/>
  <c r="BI48" i="11"/>
  <c r="BI126" i="11"/>
  <c r="BI71" i="11"/>
  <c r="BI33" i="11"/>
  <c r="BI969" i="11"/>
  <c r="BI963" i="11"/>
  <c r="BI958" i="11"/>
  <c r="BI942" i="11"/>
  <c r="BI925" i="11"/>
  <c r="BI930" i="11"/>
  <c r="BI915" i="11"/>
  <c r="BI895" i="11"/>
  <c r="BI900" i="11"/>
  <c r="BI883" i="11"/>
  <c r="BI861" i="11"/>
  <c r="BI848" i="11"/>
  <c r="BI827" i="11"/>
  <c r="BI823" i="11"/>
  <c r="BI804" i="11"/>
  <c r="BI798" i="11"/>
  <c r="BI808" i="11"/>
  <c r="BI795" i="11"/>
  <c r="BI772" i="11"/>
  <c r="BI766" i="11"/>
  <c r="BI752" i="11"/>
  <c r="BI758" i="11"/>
  <c r="BI750" i="11"/>
  <c r="BI732" i="11"/>
  <c r="BI709" i="11"/>
  <c r="BI676" i="11"/>
  <c r="BI727" i="11"/>
  <c r="BI698" i="11"/>
  <c r="BI670" i="11"/>
  <c r="BI649" i="11"/>
  <c r="BI706" i="11"/>
  <c r="BI660" i="11"/>
  <c r="BI647" i="11"/>
  <c r="BI625" i="11"/>
  <c r="BI619" i="11"/>
  <c r="BI599" i="11"/>
  <c r="BI581" i="11"/>
  <c r="BI589" i="11"/>
  <c r="BI579" i="11"/>
  <c r="BI609" i="11"/>
  <c r="BI562" i="11"/>
  <c r="BI543" i="11"/>
  <c r="BI534" i="11"/>
  <c r="BI544" i="11"/>
  <c r="BI517" i="11"/>
  <c r="BI511" i="11"/>
  <c r="BI471" i="11"/>
  <c r="BI458" i="11"/>
  <c r="BI503" i="11"/>
  <c r="BI481" i="11"/>
  <c r="BI451" i="11"/>
  <c r="BI415" i="11"/>
  <c r="BI442" i="11"/>
  <c r="BI406" i="11"/>
  <c r="BI441" i="11"/>
  <c r="BI428" i="11"/>
  <c r="BI400" i="11"/>
  <c r="BI319" i="11"/>
  <c r="BI355" i="11"/>
  <c r="BI369" i="11"/>
  <c r="BI354" i="11"/>
  <c r="BI380" i="11"/>
  <c r="BI348" i="11"/>
  <c r="BI316" i="11"/>
  <c r="BI299" i="11"/>
  <c r="BI224" i="11"/>
  <c r="BI279" i="11"/>
  <c r="BI291" i="11"/>
  <c r="BI312" i="11"/>
  <c r="BI318" i="11"/>
  <c r="BI239" i="11"/>
  <c r="BI260" i="11"/>
  <c r="BI289" i="11"/>
  <c r="BI280" i="11"/>
  <c r="BI144" i="11"/>
  <c r="BI148" i="11"/>
  <c r="BI203" i="11"/>
  <c r="BI125" i="11"/>
  <c r="BI178" i="11"/>
  <c r="BI173" i="11"/>
  <c r="BI191" i="11"/>
  <c r="BI190" i="11"/>
  <c r="BI119" i="11"/>
  <c r="BI82" i="11"/>
  <c r="BI30" i="11"/>
  <c r="BI63" i="11"/>
  <c r="BI21" i="11"/>
  <c r="BI96" i="11"/>
  <c r="BI40" i="11"/>
  <c r="BI104" i="11"/>
  <c r="BI65" i="11"/>
  <c r="BI29" i="11"/>
  <c r="BI968" i="11"/>
  <c r="BI953" i="11"/>
  <c r="BI948" i="11"/>
  <c r="BI935" i="11"/>
  <c r="BI924" i="11"/>
  <c r="BI916" i="11"/>
  <c r="BI906" i="11"/>
  <c r="BI894" i="11"/>
  <c r="BI889" i="11"/>
  <c r="BI868" i="11"/>
  <c r="BI855" i="11"/>
  <c r="BI844" i="11"/>
  <c r="BI850" i="11"/>
  <c r="BI814" i="11"/>
  <c r="BI835" i="11"/>
  <c r="BI794" i="11"/>
  <c r="BI805" i="11"/>
  <c r="BI791" i="11"/>
  <c r="BI768" i="11"/>
  <c r="BI774" i="11"/>
  <c r="BI778" i="11"/>
  <c r="BI749" i="11"/>
  <c r="BI742" i="11"/>
  <c r="BI738" i="11"/>
  <c r="BI705" i="11"/>
  <c r="BI726" i="11"/>
  <c r="BI699" i="11"/>
  <c r="BI690" i="11"/>
  <c r="BI666" i="11"/>
  <c r="BI644" i="11"/>
  <c r="BI689" i="11"/>
  <c r="BI681" i="11"/>
  <c r="BI621" i="11"/>
  <c r="BI607" i="11"/>
  <c r="BI614" i="11"/>
  <c r="BI595" i="11"/>
  <c r="BI577" i="11"/>
  <c r="BI576" i="11"/>
  <c r="BI575" i="11"/>
  <c r="BI583" i="11"/>
  <c r="BI578" i="11"/>
  <c r="BI539" i="11"/>
  <c r="BI549" i="11"/>
  <c r="BI536" i="11"/>
  <c r="BI504" i="11"/>
  <c r="BI554" i="11"/>
  <c r="BI467" i="11"/>
  <c r="BI474" i="11"/>
  <c r="BI502" i="11"/>
  <c r="BI477" i="11"/>
  <c r="BI447" i="11"/>
  <c r="BI411" i="11"/>
  <c r="BI438" i="11"/>
  <c r="BI402" i="11"/>
  <c r="BI429" i="11"/>
  <c r="BI424" i="11"/>
  <c r="BI382" i="11"/>
  <c r="BI306" i="11"/>
  <c r="BI350" i="11"/>
  <c r="BI360" i="11"/>
  <c r="BI349" i="11"/>
  <c r="BI334" i="11"/>
  <c r="BI329" i="11"/>
  <c r="BI307" i="11"/>
  <c r="BI297" i="11"/>
  <c r="BI220" i="11"/>
  <c r="BI275" i="11"/>
  <c r="BI287" i="11"/>
  <c r="BI282" i="11"/>
  <c r="BI315" i="11"/>
  <c r="BI235" i="11"/>
  <c r="BI256" i="11"/>
  <c r="BI272" i="11"/>
  <c r="BI267" i="11"/>
  <c r="BI127" i="11"/>
  <c r="BI135" i="11"/>
  <c r="BI183" i="11"/>
  <c r="BI121" i="11"/>
  <c r="BI169" i="11"/>
  <c r="BI159" i="11"/>
  <c r="BI177" i="11"/>
  <c r="BI185" i="11"/>
  <c r="BI130" i="11"/>
  <c r="BI78" i="11"/>
  <c r="BI26" i="11"/>
  <c r="BI59" i="11"/>
  <c r="BI117" i="11"/>
  <c r="BI92" i="11"/>
  <c r="BI36" i="11"/>
  <c r="BI99" i="11"/>
  <c r="BI61" i="11"/>
  <c r="BI24" i="11"/>
  <c r="BI967" i="11"/>
  <c r="BI952" i="11"/>
  <c r="BI947" i="11"/>
  <c r="BI934" i="11"/>
  <c r="BI922" i="11"/>
  <c r="BI914" i="11"/>
  <c r="BI905" i="11"/>
  <c r="BI893" i="11"/>
  <c r="BI903" i="11"/>
  <c r="BI860" i="11"/>
  <c r="BI849" i="11"/>
  <c r="BI859" i="11"/>
  <c r="BI846" i="11"/>
  <c r="BI838" i="11"/>
  <c r="BI824" i="11"/>
  <c r="BI790" i="11"/>
  <c r="BI818" i="11"/>
  <c r="BI786" i="11"/>
  <c r="BI783" i="11"/>
  <c r="BI770" i="11"/>
  <c r="BI782" i="11"/>
  <c r="BI769" i="11"/>
  <c r="BI734" i="11"/>
  <c r="BI736" i="11"/>
  <c r="BI701" i="11"/>
  <c r="BI708" i="11"/>
  <c r="BI695" i="11"/>
  <c r="BI654" i="11"/>
  <c r="BI662" i="11"/>
  <c r="BI687" i="11"/>
  <c r="BI683" i="11"/>
  <c r="BI642" i="11"/>
  <c r="BI667" i="11"/>
  <c r="BI620" i="11"/>
  <c r="BI605" i="11"/>
  <c r="BI591" i="11"/>
  <c r="BI573" i="11"/>
  <c r="BI572" i="11"/>
  <c r="BI567" i="11"/>
  <c r="BI550" i="11"/>
  <c r="BI553" i="11"/>
  <c r="BI535" i="11"/>
  <c r="BI546" i="11"/>
  <c r="BI532" i="11"/>
  <c r="BI500" i="11"/>
  <c r="BI523" i="11"/>
  <c r="BI524" i="11"/>
  <c r="BI470" i="11"/>
  <c r="BI473" i="11"/>
  <c r="BI507" i="11"/>
  <c r="BI443" i="11"/>
  <c r="BI407" i="11"/>
  <c r="BI434" i="11"/>
  <c r="BI457" i="11"/>
  <c r="BI425" i="11"/>
  <c r="BI420" i="11"/>
  <c r="BI378" i="11"/>
  <c r="BI455" i="11"/>
  <c r="BI336" i="11"/>
  <c r="BI341" i="11"/>
  <c r="BI326" i="11"/>
  <c r="BI330" i="11"/>
  <c r="BI325" i="11"/>
  <c r="BI303" i="11"/>
  <c r="BI292" i="11"/>
  <c r="BI212" i="11"/>
  <c r="BI262" i="11"/>
  <c r="BI245" i="11"/>
  <c r="BI274" i="11"/>
  <c r="BI294" i="11"/>
  <c r="BI226" i="11"/>
  <c r="BI252" i="11"/>
  <c r="BI243" i="11"/>
  <c r="BI263" i="11"/>
  <c r="BI211" i="11"/>
  <c r="BI255" i="11"/>
  <c r="BI174" i="11"/>
  <c r="BI112" i="11"/>
  <c r="BI164" i="11"/>
  <c r="BI155" i="11"/>
  <c r="BI168" i="11"/>
  <c r="BI172" i="11"/>
  <c r="BI25" i="11"/>
  <c r="BI74" i="11"/>
  <c r="BI122" i="11"/>
  <c r="BI55" i="11"/>
  <c r="BI111" i="11"/>
  <c r="BI88" i="11"/>
  <c r="BI19" i="11"/>
  <c r="BI95" i="11"/>
  <c r="BI57" i="11"/>
  <c r="BI15" i="11"/>
  <c r="BI966" i="11"/>
  <c r="BI945" i="11"/>
  <c r="BI921" i="11"/>
  <c r="BI904" i="11"/>
  <c r="BI888" i="11"/>
  <c r="BI862" i="11"/>
  <c r="BI834" i="11"/>
  <c r="BI817" i="11"/>
  <c r="BI800" i="11"/>
  <c r="BI780" i="11"/>
  <c r="BI763" i="11"/>
  <c r="BI747" i="11"/>
  <c r="BI693" i="11"/>
  <c r="BI725" i="11"/>
  <c r="BI658" i="11"/>
  <c r="BI691" i="11"/>
  <c r="BI646" i="11"/>
  <c r="BI643" i="11"/>
  <c r="BI602" i="11"/>
  <c r="BI627" i="11"/>
  <c r="BI548" i="11"/>
  <c r="BI533" i="11"/>
  <c r="BI496" i="11"/>
  <c r="BI490" i="11"/>
  <c r="BI469" i="11"/>
  <c r="BI439" i="11"/>
  <c r="BI426" i="11"/>
  <c r="BI452" i="11"/>
  <c r="BI374" i="11"/>
  <c r="BI327" i="11"/>
  <c r="BI313" i="11"/>
  <c r="BI399" i="11"/>
  <c r="BI288" i="11"/>
  <c r="BI254" i="11"/>
  <c r="BI265" i="11"/>
  <c r="BI222" i="11"/>
  <c r="BI238" i="11"/>
  <c r="BI180" i="11"/>
  <c r="BI165" i="11"/>
  <c r="BI160" i="11"/>
  <c r="BI132" i="11"/>
  <c r="BI113" i="11"/>
  <c r="BI93" i="11"/>
  <c r="BI20" i="11"/>
  <c r="BI9" i="11"/>
  <c r="BI53" i="11"/>
  <c r="BI920" i="11"/>
  <c r="BI857" i="11"/>
  <c r="BI792" i="11"/>
  <c r="BI729" i="11"/>
  <c r="BI710" i="11"/>
  <c r="BI679" i="11"/>
  <c r="BI639" i="11"/>
  <c r="BI596" i="11"/>
  <c r="BI512" i="11"/>
  <c r="BI465" i="11"/>
  <c r="BI448" i="11"/>
  <c r="BI314" i="11"/>
  <c r="BI962" i="11"/>
  <c r="BI936" i="11"/>
  <c r="BI918" i="11"/>
  <c r="BI899" i="11"/>
  <c r="BI877" i="11"/>
  <c r="BI853" i="11"/>
  <c r="BI833" i="11"/>
  <c r="BI820" i="11"/>
  <c r="BI815" i="11"/>
  <c r="BI767" i="11"/>
  <c r="BI755" i="11"/>
  <c r="BI739" i="11"/>
  <c r="BI688" i="11"/>
  <c r="BI694" i="11"/>
  <c r="BI696" i="11"/>
  <c r="BI672" i="11"/>
  <c r="BI637" i="11"/>
  <c r="BI652" i="11"/>
  <c r="BI585" i="11"/>
  <c r="BI592" i="11"/>
  <c r="BI565" i="11"/>
  <c r="BI522" i="11"/>
  <c r="BI508" i="11"/>
  <c r="BI483" i="11"/>
  <c r="BI456" i="11"/>
  <c r="BI427" i="11"/>
  <c r="BI418" i="11"/>
  <c r="BI444" i="11"/>
  <c r="BI356" i="11"/>
  <c r="BI488" i="11"/>
  <c r="BI413" i="11"/>
  <c r="BI375" i="11"/>
  <c r="BI242" i="11"/>
  <c r="BI241" i="11"/>
  <c r="BI257" i="11"/>
  <c r="BI281" i="11"/>
  <c r="BI217" i="11"/>
  <c r="BI166" i="11"/>
  <c r="BI152" i="11"/>
  <c r="BI207" i="11"/>
  <c r="BI233" i="11"/>
  <c r="BI102" i="11"/>
  <c r="BI81" i="11"/>
  <c r="BI108" i="11"/>
  <c r="BI23" i="11"/>
  <c r="BI45" i="11"/>
  <c r="BI956" i="11"/>
  <c r="BI938" i="11"/>
  <c r="BI917" i="11"/>
  <c r="BI898" i="11"/>
  <c r="BI873" i="11"/>
  <c r="BI881" i="11"/>
  <c r="BI832" i="11"/>
  <c r="BI807" i="11"/>
  <c r="BI803" i="11"/>
  <c r="BI775" i="11"/>
  <c r="BI751" i="11"/>
  <c r="BI737" i="11"/>
  <c r="BI684" i="11"/>
  <c r="BI677" i="11"/>
  <c r="BI657" i="11"/>
  <c r="BI668" i="11"/>
  <c r="BI633" i="11"/>
  <c r="BI651" i="11"/>
  <c r="BI631" i="11"/>
  <c r="BI615" i="11"/>
  <c r="BI561" i="11"/>
  <c r="BI505" i="11"/>
  <c r="BI555" i="11"/>
  <c r="BI479" i="11"/>
  <c r="BI540" i="11"/>
  <c r="BI423" i="11"/>
  <c r="BI414" i="11"/>
  <c r="BI440" i="11"/>
  <c r="BI342" i="11"/>
  <c r="BI403" i="11"/>
  <c r="BI401" i="11"/>
  <c r="BI371" i="11"/>
  <c r="BI237" i="11"/>
  <c r="BI311" i="11"/>
  <c r="BI253" i="11"/>
  <c r="BI268" i="11"/>
  <c r="BI213" i="11"/>
  <c r="BI157" i="11"/>
  <c r="BI147" i="11"/>
  <c r="BI200" i="11"/>
  <c r="BI202" i="11"/>
  <c r="BI98" i="11"/>
  <c r="BI73" i="11"/>
  <c r="BI106" i="11"/>
  <c r="BI18" i="11"/>
  <c r="BI41" i="11"/>
  <c r="BI965" i="11"/>
  <c r="BI940" i="11"/>
  <c r="BI887" i="11"/>
  <c r="BI874" i="11"/>
  <c r="BI839" i="11"/>
  <c r="BI812" i="11"/>
  <c r="BI776" i="11"/>
  <c r="BI759" i="11"/>
  <c r="BI717" i="11"/>
  <c r="BI714" i="11"/>
  <c r="BI641" i="11"/>
  <c r="BI598" i="11"/>
  <c r="BI570" i="11"/>
  <c r="BI530" i="11"/>
  <c r="BI487" i="11"/>
  <c r="BI435" i="11"/>
  <c r="BI422" i="11"/>
  <c r="BI370" i="11"/>
  <c r="BI309" i="11"/>
  <c r="BI959" i="11"/>
  <c r="BI932" i="11"/>
  <c r="BI913" i="11"/>
  <c r="BI892" i="11"/>
  <c r="BI876" i="11"/>
  <c r="BI858" i="11"/>
  <c r="BI830" i="11"/>
  <c r="BI785" i="11"/>
  <c r="BI773" i="11"/>
  <c r="BI765" i="11"/>
  <c r="BI761" i="11"/>
  <c r="BI741" i="11"/>
  <c r="BI704" i="11"/>
  <c r="BI650" i="11"/>
  <c r="BI678" i="11"/>
  <c r="BI634" i="11"/>
  <c r="BI640" i="11"/>
  <c r="BI582" i="11"/>
  <c r="BI568" i="11"/>
  <c r="BI541" i="11"/>
  <c r="BI531" i="11"/>
  <c r="BI526" i="11"/>
  <c r="BI527" i="11"/>
  <c r="BI466" i="11"/>
  <c r="BI506" i="11"/>
  <c r="BI464" i="11"/>
  <c r="BI454" i="11"/>
  <c r="BI416" i="11"/>
  <c r="BI417" i="11"/>
  <c r="BI331" i="11"/>
  <c r="BI321" i="11"/>
  <c r="BI409" i="11"/>
  <c r="BI351" i="11"/>
  <c r="BI236" i="11"/>
  <c r="BI290" i="11"/>
  <c r="BI234" i="11"/>
  <c r="BI205" i="11"/>
  <c r="BI215" i="11"/>
  <c r="BI214" i="11"/>
  <c r="BI150" i="11"/>
  <c r="BI158" i="11"/>
  <c r="BI66" i="11"/>
  <c r="BI51" i="11"/>
  <c r="BI68" i="11"/>
  <c r="BI87" i="11"/>
  <c r="BI951" i="11"/>
  <c r="BI931" i="11"/>
  <c r="BI912" i="11"/>
  <c r="BI891" i="11"/>
  <c r="BI867" i="11"/>
  <c r="BI852" i="11"/>
  <c r="BI826" i="11"/>
  <c r="BI810" i="11"/>
  <c r="BI784" i="11"/>
  <c r="BI748" i="11"/>
  <c r="BI757" i="11"/>
  <c r="BI728" i="11"/>
  <c r="BI700" i="11"/>
  <c r="BI645" i="11"/>
  <c r="BI673" i="11"/>
  <c r="BI630" i="11"/>
  <c r="BI636" i="11"/>
  <c r="BI623" i="11"/>
  <c r="BI608" i="11"/>
  <c r="BI584" i="11"/>
  <c r="BI556" i="11"/>
  <c r="BI513" i="11"/>
  <c r="BI514" i="11"/>
  <c r="BI462" i="11"/>
  <c r="BI498" i="11"/>
  <c r="BI516" i="11"/>
  <c r="BI484" i="11"/>
  <c r="BI412" i="11"/>
  <c r="BI394" i="11"/>
  <c r="BI398" i="11"/>
  <c r="BI317" i="11"/>
  <c r="BI395" i="11"/>
  <c r="BI304" i="11"/>
  <c r="BI227" i="11"/>
  <c r="BI286" i="11"/>
  <c r="BI230" i="11"/>
  <c r="BI194" i="11"/>
  <c r="BI206" i="11"/>
  <c r="BI210" i="11"/>
  <c r="BI141" i="11"/>
  <c r="BI145" i="11"/>
  <c r="BI58" i="11"/>
  <c r="BI47" i="11"/>
  <c r="BI64" i="11"/>
  <c r="BI83" i="11"/>
  <c r="BI949" i="11"/>
  <c r="BI941" i="11"/>
  <c r="BI911" i="11"/>
  <c r="BI890" i="11"/>
  <c r="BI854" i="11"/>
  <c r="BI856" i="11"/>
  <c r="BI822" i="11"/>
  <c r="BI797" i="11"/>
  <c r="BI781" i="11"/>
  <c r="BI743" i="11"/>
  <c r="BI753" i="11"/>
  <c r="BI721" i="11"/>
  <c r="BI720" i="11"/>
  <c r="BI702" i="11"/>
  <c r="BI665" i="11"/>
  <c r="BI626" i="11"/>
  <c r="BI632" i="11"/>
  <c r="BI610" i="11"/>
  <c r="BI597" i="11"/>
  <c r="BI587" i="11"/>
  <c r="BI560" i="11"/>
  <c r="BI537" i="11"/>
  <c r="BI510" i="11"/>
  <c r="BI493" i="11"/>
  <c r="BI495" i="11"/>
  <c r="BI461" i="11"/>
  <c r="BI453" i="11"/>
  <c r="BI408" i="11"/>
  <c r="BI386" i="11"/>
  <c r="BI385" i="11"/>
  <c r="BI367" i="11"/>
  <c r="BI391" i="11"/>
  <c r="BI301" i="11"/>
  <c r="BI223" i="11"/>
  <c r="BI273" i="11"/>
  <c r="BI324" i="11"/>
  <c r="BI176" i="11"/>
  <c r="BI197" i="11"/>
  <c r="BI201" i="11"/>
  <c r="BI137" i="11"/>
  <c r="BI140" i="11"/>
  <c r="BI54" i="11"/>
  <c r="BI35" i="11"/>
  <c r="BI60" i="11"/>
  <c r="BI79" i="11"/>
  <c r="BI8" i="11"/>
  <c r="BI972" i="11"/>
  <c r="BI960" i="11"/>
  <c r="BI926" i="11"/>
  <c r="BI909" i="11"/>
  <c r="BI882" i="11"/>
  <c r="BI841" i="11"/>
  <c r="BI875" i="11"/>
  <c r="BI836" i="11"/>
  <c r="BI793" i="11"/>
  <c r="BI777" i="11"/>
  <c r="BI764" i="11"/>
  <c r="BI740" i="11"/>
  <c r="BI723" i="11"/>
  <c r="BI716" i="11"/>
  <c r="BI692" i="11"/>
  <c r="BI661" i="11"/>
  <c r="BI656" i="11"/>
  <c r="BI628" i="11"/>
  <c r="BI590" i="11"/>
  <c r="BI593" i="11"/>
  <c r="BI574" i="11"/>
  <c r="BI551" i="11"/>
  <c r="BI529" i="11"/>
  <c r="BI520" i="11"/>
  <c r="BI486" i="11"/>
  <c r="BI468" i="11"/>
  <c r="BI450" i="11"/>
  <c r="BI449" i="11"/>
  <c r="BI404" i="11"/>
  <c r="BI365" i="11"/>
  <c r="BI368" i="11"/>
  <c r="BI363" i="11"/>
  <c r="BI347" i="11"/>
  <c r="BI296" i="11"/>
  <c r="BI219" i="11"/>
  <c r="BI269" i="11"/>
  <c r="BI298" i="11"/>
  <c r="BI167" i="11"/>
  <c r="BI193" i="11"/>
  <c r="BI192" i="11"/>
  <c r="BI133" i="11"/>
  <c r="BI136" i="11"/>
  <c r="BI46" i="11"/>
  <c r="BI31" i="11"/>
  <c r="BI52" i="11"/>
  <c r="BI75" i="11"/>
  <c r="BI300" i="11"/>
  <c r="BI109" i="11"/>
  <c r="BI225" i="11"/>
  <c r="BI118" i="11"/>
  <c r="BI175" i="11"/>
  <c r="BI49" i="11"/>
  <c r="BI156" i="11"/>
  <c r="BI379" i="11"/>
  <c r="BI151" i="11"/>
  <c r="BI284" i="11"/>
  <c r="BI128" i="11"/>
  <c r="BI250" i="11"/>
  <c r="BI107" i="11"/>
  <c r="BI261" i="11"/>
  <c r="BI89" i="11"/>
  <c r="BL959" i="11"/>
  <c r="BL961" i="11"/>
  <c r="BL947" i="11"/>
  <c r="BL938" i="11"/>
  <c r="BL922" i="11"/>
  <c r="BL970" i="11"/>
  <c r="BL958" i="11"/>
  <c r="BL953" i="11"/>
  <c r="BL951" i="11"/>
  <c r="BL933" i="11"/>
  <c r="BL935" i="11"/>
  <c r="BL911" i="11"/>
  <c r="BL957" i="11"/>
  <c r="BL963" i="11"/>
  <c r="BL936" i="11"/>
  <c r="BL920" i="11"/>
  <c r="BL912" i="11"/>
  <c r="BL914" i="11"/>
  <c r="BL903" i="11"/>
  <c r="BL882" i="11"/>
  <c r="BL876" i="11"/>
  <c r="BL890" i="11"/>
  <c r="BL848" i="11"/>
  <c r="BL851" i="11"/>
  <c r="BL849" i="11"/>
  <c r="BL840" i="11"/>
  <c r="BL807" i="11"/>
  <c r="BL818" i="11"/>
  <c r="BL786" i="11"/>
  <c r="BL790" i="11"/>
  <c r="BL792" i="11"/>
  <c r="BL774" i="11"/>
  <c r="BL765" i="11"/>
  <c r="BL762" i="11"/>
  <c r="BL748" i="11"/>
  <c r="BL753" i="11"/>
  <c r="BL736" i="11"/>
  <c r="BL713" i="11"/>
  <c r="BL700" i="11"/>
  <c r="BL675" i="11"/>
  <c r="BL706" i="11"/>
  <c r="BL692" i="11"/>
  <c r="BL696" i="11"/>
  <c r="BL664" i="11"/>
  <c r="BL654" i="11"/>
  <c r="BL670" i="11"/>
  <c r="BL640" i="11"/>
  <c r="BL658" i="11"/>
  <c r="BL639" i="11"/>
  <c r="BL642" i="11"/>
  <c r="BL589" i="11"/>
  <c r="BL593" i="11"/>
  <c r="BL606" i="11"/>
  <c r="BL590" i="11"/>
  <c r="BL577" i="11"/>
  <c r="BL557" i="11"/>
  <c r="BL581" i="11"/>
  <c r="BL529" i="11"/>
  <c r="BL512" i="11"/>
  <c r="BL499" i="11"/>
  <c r="BL535" i="11"/>
  <c r="BL594" i="11"/>
  <c r="BL505" i="11"/>
  <c r="BL521" i="11"/>
  <c r="BL514" i="11"/>
  <c r="BL485" i="11"/>
  <c r="BL484" i="11"/>
  <c r="BL483" i="11"/>
  <c r="BL429" i="11"/>
  <c r="BL440" i="11"/>
  <c r="BL408" i="11"/>
  <c r="BL458" i="11"/>
  <c r="BL434" i="11"/>
  <c r="BL385" i="11"/>
  <c r="BL309" i="11"/>
  <c r="BL317" i="11"/>
  <c r="BL367" i="11"/>
  <c r="BL443" i="11"/>
  <c r="BL343" i="11"/>
  <c r="BL387" i="11"/>
  <c r="BL311" i="11"/>
  <c r="BL342" i="11"/>
  <c r="BL361" i="11"/>
  <c r="BL419" i="11"/>
  <c r="BL261" i="11"/>
  <c r="BL302" i="11"/>
  <c r="BL239" i="11"/>
  <c r="BL256" i="11"/>
  <c r="BL272" i="11"/>
  <c r="BL267" i="11"/>
  <c r="BL299" i="11"/>
  <c r="BL228" i="11"/>
  <c r="BL262" i="11"/>
  <c r="BL335" i="11"/>
  <c r="BL165" i="11"/>
  <c r="BL214" i="11"/>
  <c r="BL160" i="11"/>
  <c r="BL173" i="11"/>
  <c r="BL106" i="11"/>
  <c r="BL158" i="11"/>
  <c r="BL205" i="11"/>
  <c r="BL223" i="11"/>
  <c r="BL139" i="11"/>
  <c r="BL188" i="11"/>
  <c r="BL89" i="11"/>
  <c r="BL51" i="11"/>
  <c r="BL150" i="11"/>
  <c r="BL88" i="11"/>
  <c r="BL36" i="11"/>
  <c r="BL103" i="11"/>
  <c r="BL67" i="11"/>
  <c r="BL37" i="11"/>
  <c r="BL112" i="11"/>
  <c r="BL78" i="11"/>
  <c r="BL30" i="11"/>
  <c r="BL8" i="11"/>
  <c r="BL960" i="11"/>
  <c r="BL949" i="11"/>
  <c r="BL943" i="11"/>
  <c r="BL934" i="11"/>
  <c r="BL909" i="11"/>
  <c r="BL916" i="11"/>
  <c r="BL887" i="11"/>
  <c r="BL873" i="11"/>
  <c r="BL892" i="11"/>
  <c r="BL886" i="11"/>
  <c r="BL844" i="11"/>
  <c r="BL838" i="11"/>
  <c r="BL845" i="11"/>
  <c r="BL830" i="11"/>
  <c r="BL823" i="11"/>
  <c r="BL805" i="11"/>
  <c r="BL809" i="11"/>
  <c r="BL812" i="11"/>
  <c r="BL787" i="11"/>
  <c r="BL770" i="11"/>
  <c r="BL763" i="11"/>
  <c r="BL784" i="11"/>
  <c r="BL743" i="11"/>
  <c r="BL734" i="11"/>
  <c r="BL727" i="11"/>
  <c r="BL709" i="11"/>
  <c r="BL729" i="11"/>
  <c r="BL722" i="11"/>
  <c r="BL702" i="11"/>
  <c r="BL678" i="11"/>
  <c r="BL689" i="11"/>
  <c r="BL660" i="11"/>
  <c r="BL650" i="11"/>
  <c r="BL666" i="11"/>
  <c r="BL636" i="11"/>
  <c r="BL619" i="11"/>
  <c r="BL635" i="11"/>
  <c r="BL638" i="11"/>
  <c r="BL576" i="11"/>
  <c r="BL584" i="11"/>
  <c r="BL587" i="11"/>
  <c r="BL586" i="11"/>
  <c r="BL574" i="11"/>
  <c r="BL570" i="11"/>
  <c r="BL566" i="11"/>
  <c r="BL525" i="11"/>
  <c r="BL508" i="11"/>
  <c r="BL495" i="11"/>
  <c r="BL523" i="11"/>
  <c r="BL573" i="11"/>
  <c r="BL501" i="11"/>
  <c r="BL517" i="11"/>
  <c r="BL510" i="11"/>
  <c r="BL481" i="11"/>
  <c r="BL480" i="11"/>
  <c r="BL479" i="11"/>
  <c r="BL425" i="11"/>
  <c r="BL436" i="11"/>
  <c r="BL404" i="11"/>
  <c r="BL398" i="11"/>
  <c r="BL430" i="11"/>
  <c r="BL368" i="11"/>
  <c r="BL463" i="11"/>
  <c r="BL308" i="11"/>
  <c r="BL363" i="11"/>
  <c r="BL439" i="11"/>
  <c r="BL338" i="11"/>
  <c r="BL362" i="11"/>
  <c r="BL402" i="11"/>
  <c r="BL337" i="11"/>
  <c r="BL355" i="11"/>
  <c r="BL410" i="11"/>
  <c r="BL257" i="11"/>
  <c r="BL294" i="11"/>
  <c r="BL312" i="11"/>
  <c r="BL252" i="11"/>
  <c r="BL243" i="11"/>
  <c r="BL263" i="11"/>
  <c r="BL297" i="11"/>
  <c r="BL224" i="11"/>
  <c r="BL258" i="11"/>
  <c r="BL295" i="11"/>
  <c r="BL156" i="11"/>
  <c r="BL201" i="11"/>
  <c r="BL151" i="11"/>
  <c r="BL227" i="11"/>
  <c r="BL226" i="11"/>
  <c r="BL145" i="11"/>
  <c r="BL194" i="11"/>
  <c r="BL222" i="11"/>
  <c r="BL135" i="11"/>
  <c r="BL130" i="11"/>
  <c r="BL81" i="11"/>
  <c r="BL47" i="11"/>
  <c r="BL120" i="11"/>
  <c r="BL84" i="11"/>
  <c r="BL32" i="11"/>
  <c r="BL99" i="11"/>
  <c r="BL65" i="11"/>
  <c r="BL33" i="11"/>
  <c r="BL25" i="11"/>
  <c r="BL74" i="11"/>
  <c r="BL26" i="11"/>
  <c r="BL968" i="11"/>
  <c r="BL952" i="11"/>
  <c r="BL941" i="11"/>
  <c r="BL924" i="11"/>
  <c r="BL926" i="11"/>
  <c r="BL917" i="11"/>
  <c r="BL881" i="11"/>
  <c r="BL898" i="11"/>
  <c r="BL860" i="11"/>
  <c r="BL875" i="11"/>
  <c r="BL870" i="11"/>
  <c r="BL835" i="11"/>
  <c r="BL971" i="11"/>
  <c r="BL962" i="11"/>
  <c r="BL925" i="11"/>
  <c r="BL908" i="11"/>
  <c r="BL877" i="11"/>
  <c r="BL894" i="11"/>
  <c r="BL858" i="11"/>
  <c r="BL839" i="11"/>
  <c r="BL853" i="11"/>
  <c r="BL824" i="11"/>
  <c r="BL814" i="11"/>
  <c r="BL791" i="11"/>
  <c r="BL797" i="11"/>
  <c r="BL771" i="11"/>
  <c r="BL777" i="11"/>
  <c r="BL772" i="11"/>
  <c r="BL756" i="11"/>
  <c r="BL732" i="11"/>
  <c r="BL701" i="11"/>
  <c r="BL687" i="11"/>
  <c r="BL710" i="11"/>
  <c r="BL673" i="11"/>
  <c r="BL685" i="11"/>
  <c r="BL688" i="11"/>
  <c r="BL647" i="11"/>
  <c r="BL615" i="11"/>
  <c r="BL643" i="11"/>
  <c r="BL630" i="11"/>
  <c r="BL633" i="11"/>
  <c r="BL629" i="11"/>
  <c r="BL616" i="11"/>
  <c r="BL578" i="11"/>
  <c r="BL546" i="11"/>
  <c r="BL554" i="11"/>
  <c r="BL516" i="11"/>
  <c r="BL538" i="11"/>
  <c r="BL558" i="11"/>
  <c r="BL544" i="11"/>
  <c r="BL457" i="11"/>
  <c r="BL460" i="11"/>
  <c r="BL489" i="11"/>
  <c r="BL433" i="11"/>
  <c r="BL428" i="11"/>
  <c r="BL467" i="11"/>
  <c r="BL438" i="11"/>
  <c r="BL354" i="11"/>
  <c r="BL334" i="11"/>
  <c r="BL406" i="11"/>
  <c r="BL407" i="11"/>
  <c r="BL399" i="11"/>
  <c r="BL315" i="11"/>
  <c r="BL409" i="11"/>
  <c r="BL323" i="11"/>
  <c r="BL265" i="11"/>
  <c r="BL286" i="11"/>
  <c r="BL268" i="11"/>
  <c r="BL289" i="11"/>
  <c r="BL255" i="11"/>
  <c r="BL246" i="11"/>
  <c r="BL275" i="11"/>
  <c r="BL967" i="11"/>
  <c r="BL948" i="11"/>
  <c r="BL923" i="11"/>
  <c r="BL907" i="11"/>
  <c r="BL888" i="11"/>
  <c r="BL868" i="11"/>
  <c r="BL866" i="11"/>
  <c r="BL859" i="11"/>
  <c r="BL834" i="11"/>
  <c r="BL817" i="11"/>
  <c r="BL810" i="11"/>
  <c r="BL813" i="11"/>
  <c r="BL793" i="11"/>
  <c r="BL779" i="11"/>
  <c r="BL759" i="11"/>
  <c r="BL767" i="11"/>
  <c r="BL752" i="11"/>
  <c r="BL738" i="11"/>
  <c r="BL697" i="11"/>
  <c r="BL683" i="11"/>
  <c r="BL698" i="11"/>
  <c r="BL669" i="11"/>
  <c r="BL672" i="11"/>
  <c r="BL723" i="11"/>
  <c r="BL620" i="11"/>
  <c r="BL610" i="11"/>
  <c r="BL631" i="11"/>
  <c r="BL626" i="11"/>
  <c r="BL621" i="11"/>
  <c r="BL609" i="11"/>
  <c r="BL607" i="11"/>
  <c r="BL565" i="11"/>
  <c r="BL564" i="11"/>
  <c r="BL549" i="11"/>
  <c r="BL507" i="11"/>
  <c r="BL519" i="11"/>
  <c r="BL552" i="11"/>
  <c r="BL530" i="11"/>
  <c r="BL493" i="11"/>
  <c r="BL455" i="11"/>
  <c r="BL471" i="11"/>
  <c r="BL417" i="11"/>
  <c r="BL424" i="11"/>
  <c r="BL466" i="11"/>
  <c r="BL426" i="11"/>
  <c r="BL349" i="11"/>
  <c r="BL330" i="11"/>
  <c r="BL358" i="11"/>
  <c r="BL401" i="11"/>
  <c r="BL395" i="11"/>
  <c r="BL382" i="11"/>
  <c r="BL394" i="11"/>
  <c r="BL314" i="11"/>
  <c r="BL253" i="11"/>
  <c r="BL273" i="11"/>
  <c r="BL264" i="11"/>
  <c r="BL238" i="11"/>
  <c r="BL251" i="11"/>
  <c r="BL242" i="11"/>
  <c r="BL254" i="11"/>
  <c r="BL270" i="11"/>
  <c r="BL125" i="11"/>
  <c r="BL129" i="11"/>
  <c r="BL168" i="11"/>
  <c r="BL181" i="11"/>
  <c r="BL176" i="11"/>
  <c r="BL166" i="11"/>
  <c r="BL197" i="11"/>
  <c r="BL77" i="11"/>
  <c r="BL31" i="11"/>
  <c r="BL96" i="11"/>
  <c r="BL19" i="11"/>
  <c r="BL83" i="11"/>
  <c r="BL45" i="11"/>
  <c r="BL14" i="11"/>
  <c r="BL54" i="11"/>
  <c r="BL9" i="11"/>
  <c r="BL966" i="11"/>
  <c r="BL945" i="11"/>
  <c r="BL921" i="11"/>
  <c r="BL906" i="11"/>
  <c r="BL905" i="11"/>
  <c r="BL893" i="11"/>
  <c r="BL862" i="11"/>
  <c r="BL856" i="11"/>
  <c r="BL861" i="11"/>
  <c r="BL833" i="11"/>
  <c r="BL822" i="11"/>
  <c r="BL806" i="11"/>
  <c r="BL789" i="11"/>
  <c r="BL785" i="11"/>
  <c r="BL755" i="11"/>
  <c r="BL761" i="11"/>
  <c r="BL747" i="11"/>
  <c r="BL731" i="11"/>
  <c r="BL712" i="11"/>
  <c r="BL679" i="11"/>
  <c r="BL730" i="11"/>
  <c r="BL665" i="11"/>
  <c r="BL668" i="11"/>
  <c r="BL717" i="11"/>
  <c r="BL611" i="11"/>
  <c r="BL677" i="11"/>
  <c r="BL627" i="11"/>
  <c r="BL608" i="11"/>
  <c r="BL597" i="11"/>
  <c r="BL603" i="11"/>
  <c r="BL604" i="11"/>
  <c r="BL561" i="11"/>
  <c r="BL559" i="11"/>
  <c r="BL545" i="11"/>
  <c r="BL503" i="11"/>
  <c r="BL506" i="11"/>
  <c r="BL543" i="11"/>
  <c r="BL526" i="11"/>
  <c r="BL473" i="11"/>
  <c r="BL527" i="11"/>
  <c r="BL487" i="11"/>
  <c r="BL453" i="11"/>
  <c r="BL420" i="11"/>
  <c r="BL462" i="11"/>
  <c r="BL422" i="11"/>
  <c r="BL340" i="11"/>
  <c r="BL321" i="11"/>
  <c r="BL353" i="11"/>
  <c r="BL379" i="11"/>
  <c r="BL391" i="11"/>
  <c r="BL378" i="11"/>
  <c r="BL390" i="11"/>
  <c r="BL301" i="11"/>
  <c r="BL249" i="11"/>
  <c r="BL269" i="11"/>
  <c r="BL260" i="11"/>
  <c r="BL229" i="11"/>
  <c r="BL233" i="11"/>
  <c r="BL237" i="11"/>
  <c r="BL250" i="11"/>
  <c r="BL215" i="11"/>
  <c r="BL121" i="11"/>
  <c r="BL245" i="11"/>
  <c r="BL163" i="11"/>
  <c r="BL172" i="11"/>
  <c r="BL167" i="11"/>
  <c r="BL157" i="11"/>
  <c r="BL193" i="11"/>
  <c r="BL73" i="11"/>
  <c r="BL27" i="11"/>
  <c r="BL92" i="11"/>
  <c r="BL23" i="11"/>
  <c r="BL79" i="11"/>
  <c r="BL41" i="11"/>
  <c r="BL102" i="11"/>
  <c r="BL46" i="11"/>
  <c r="BL11" i="11"/>
  <c r="BL969" i="11"/>
  <c r="BL942" i="11"/>
  <c r="BL931" i="11"/>
  <c r="BL915" i="11"/>
  <c r="BL904" i="11"/>
  <c r="BL883" i="11"/>
  <c r="BL874" i="11"/>
  <c r="BL850" i="11"/>
  <c r="BL836" i="11"/>
  <c r="BL820" i="11"/>
  <c r="BL783" i="11"/>
  <c r="BL804" i="11"/>
  <c r="BL800" i="11"/>
  <c r="BL782" i="11"/>
  <c r="BL751" i="11"/>
  <c r="BL757" i="11"/>
  <c r="BL742" i="11"/>
  <c r="BL735" i="11"/>
  <c r="BL708" i="11"/>
  <c r="BL699" i="11"/>
  <c r="BL725" i="11"/>
  <c r="BL661" i="11"/>
  <c r="BL681" i="11"/>
  <c r="BL694" i="11"/>
  <c r="BL667" i="11"/>
  <c r="BL614" i="11"/>
  <c r="BL623" i="11"/>
  <c r="BL653" i="11"/>
  <c r="BL579" i="11"/>
  <c r="BL599" i="11"/>
  <c r="BL602" i="11"/>
  <c r="BL556" i="11"/>
  <c r="BL550" i="11"/>
  <c r="BL569" i="11"/>
  <c r="BL540" i="11"/>
  <c r="BL502" i="11"/>
  <c r="BL522" i="11"/>
  <c r="BL542" i="11"/>
  <c r="BL469" i="11"/>
  <c r="BL504" i="11"/>
  <c r="BL475" i="11"/>
  <c r="BL400" i="11"/>
  <c r="BL416" i="11"/>
  <c r="BL474" i="11"/>
  <c r="BL418" i="11"/>
  <c r="BL326" i="11"/>
  <c r="BL304" i="11"/>
  <c r="BL348" i="11"/>
  <c r="BL375" i="11"/>
  <c r="BL357" i="11"/>
  <c r="BL374" i="11"/>
  <c r="BL386" i="11"/>
  <c r="BL381" i="11"/>
  <c r="BL240" i="11"/>
  <c r="BL248" i="11"/>
  <c r="BL234" i="11"/>
  <c r="BL225" i="11"/>
  <c r="BL325" i="11"/>
  <c r="BL220" i="11"/>
  <c r="BL241" i="11"/>
  <c r="BL183" i="11"/>
  <c r="BL196" i="11"/>
  <c r="BL219" i="11"/>
  <c r="BL132" i="11"/>
  <c r="BL140" i="11"/>
  <c r="BL162" i="11"/>
  <c r="BL153" i="11"/>
  <c r="BL126" i="11"/>
  <c r="BL69" i="11"/>
  <c r="BL21" i="11"/>
  <c r="BL68" i="11"/>
  <c r="BL18" i="11"/>
  <c r="BL75" i="11"/>
  <c r="BL29" i="11"/>
  <c r="BL98" i="11"/>
  <c r="BL42" i="11"/>
  <c r="BL956" i="11"/>
  <c r="BL944" i="11"/>
  <c r="BL930" i="11"/>
  <c r="BL918" i="11"/>
  <c r="BL899" i="11"/>
  <c r="BL867" i="11"/>
  <c r="BL857" i="11"/>
  <c r="BL846" i="11"/>
  <c r="BL832" i="11"/>
  <c r="BL816" i="11"/>
  <c r="BL808" i="11"/>
  <c r="BL802" i="11"/>
  <c r="BL796" i="11"/>
  <c r="BL778" i="11"/>
  <c r="BL746" i="11"/>
  <c r="BL768" i="11"/>
  <c r="BL739" i="11"/>
  <c r="BL726" i="11"/>
  <c r="BL704" i="11"/>
  <c r="BL695" i="11"/>
  <c r="BL721" i="11"/>
  <c r="BL648" i="11"/>
  <c r="BL655" i="11"/>
  <c r="BL686" i="11"/>
  <c r="BL657" i="11"/>
  <c r="BL605" i="11"/>
  <c r="BL618" i="11"/>
  <c r="BL612" i="11"/>
  <c r="BL575" i="11"/>
  <c r="BL595" i="11"/>
  <c r="BL585" i="11"/>
  <c r="BL568" i="11"/>
  <c r="BL541" i="11"/>
  <c r="BL539" i="11"/>
  <c r="BL531" i="11"/>
  <c r="BL498" i="11"/>
  <c r="BL518" i="11"/>
  <c r="BL486" i="11"/>
  <c r="BL465" i="11"/>
  <c r="BL488" i="11"/>
  <c r="BL472" i="11"/>
  <c r="BL452" i="11"/>
  <c r="BL412" i="11"/>
  <c r="BL464" i="11"/>
  <c r="BL415" i="11"/>
  <c r="BL313" i="11"/>
  <c r="BL435" i="11"/>
  <c r="BL329" i="11"/>
  <c r="BL371" i="11"/>
  <c r="BL351" i="11"/>
  <c r="BL370" i="11"/>
  <c r="BL365" i="11"/>
  <c r="BL369" i="11"/>
  <c r="BL954" i="11"/>
  <c r="BL940" i="11"/>
  <c r="BL927" i="11"/>
  <c r="BL902" i="11"/>
  <c r="BL897" i="11"/>
  <c r="BL891" i="11"/>
  <c r="BL896" i="11"/>
  <c r="BL854" i="11"/>
  <c r="BL831" i="11"/>
  <c r="BL819" i="11"/>
  <c r="BL803" i="11"/>
  <c r="BL798" i="11"/>
  <c r="BL780" i="11"/>
  <c r="BL773" i="11"/>
  <c r="BL750" i="11"/>
  <c r="BL766" i="11"/>
  <c r="BL737" i="11"/>
  <c r="BL758" i="11"/>
  <c r="BL720" i="11"/>
  <c r="BL719" i="11"/>
  <c r="BL682" i="11"/>
  <c r="BL656" i="11"/>
  <c r="BL651" i="11"/>
  <c r="BL684" i="11"/>
  <c r="BL632" i="11"/>
  <c r="BL671" i="11"/>
  <c r="BL649" i="11"/>
  <c r="BL572" i="11"/>
  <c r="BL596" i="11"/>
  <c r="BL591" i="11"/>
  <c r="BL567" i="11"/>
  <c r="BL560" i="11"/>
  <c r="BL537" i="11"/>
  <c r="BL534" i="11"/>
  <c r="BL515" i="11"/>
  <c r="BL494" i="11"/>
  <c r="BL536" i="11"/>
  <c r="BL482" i="11"/>
  <c r="BL456" i="11"/>
  <c r="BL476" i="11"/>
  <c r="BL449" i="11"/>
  <c r="BL448" i="11"/>
  <c r="BL496" i="11"/>
  <c r="BL450" i="11"/>
  <c r="BL411" i="11"/>
  <c r="BL384" i="11"/>
  <c r="BL431" i="11"/>
  <c r="BL451" i="11"/>
  <c r="BL316" i="11"/>
  <c r="BL347" i="11"/>
  <c r="BL356" i="11"/>
  <c r="BL350" i="11"/>
  <c r="BL360" i="11"/>
  <c r="BL206" i="11"/>
  <c r="BL965" i="11"/>
  <c r="BL939" i="11"/>
  <c r="BL929" i="11"/>
  <c r="BL900" i="11"/>
  <c r="BL895" i="11"/>
  <c r="BL878" i="11"/>
  <c r="BL865" i="11"/>
  <c r="BL841" i="11"/>
  <c r="BL827" i="11"/>
  <c r="BL815" i="11"/>
  <c r="BL799" i="11"/>
  <c r="BL794" i="11"/>
  <c r="BL776" i="11"/>
  <c r="BL769" i="11"/>
  <c r="BL741" i="11"/>
  <c r="BL764" i="11"/>
  <c r="BL733" i="11"/>
  <c r="BL740" i="11"/>
  <c r="BL716" i="11"/>
  <c r="BL724" i="11"/>
  <c r="BL680" i="11"/>
  <c r="BL652" i="11"/>
  <c r="BL646" i="11"/>
  <c r="BL674" i="11"/>
  <c r="BL628" i="11"/>
  <c r="BL659" i="11"/>
  <c r="BL645" i="11"/>
  <c r="BL641" i="11"/>
  <c r="BL592" i="11"/>
  <c r="BL582" i="11"/>
  <c r="BL553" i="11"/>
  <c r="BL551" i="11"/>
  <c r="BL533" i="11"/>
  <c r="BL524" i="11"/>
  <c r="BL511" i="11"/>
  <c r="BL598" i="11"/>
  <c r="BL532" i="11"/>
  <c r="BL478" i="11"/>
  <c r="BL500" i="11"/>
  <c r="BL459" i="11"/>
  <c r="BL445" i="11"/>
  <c r="BL444" i="11"/>
  <c r="BL470" i="11"/>
  <c r="BL446" i="11"/>
  <c r="BL403" i="11"/>
  <c r="BL380" i="11"/>
  <c r="BL427" i="11"/>
  <c r="BL447" i="11"/>
  <c r="BL307" i="11"/>
  <c r="BL328" i="11"/>
  <c r="BL346" i="11"/>
  <c r="BL336" i="11"/>
  <c r="BL282" i="11"/>
  <c r="BL341" i="11"/>
  <c r="BL281" i="11"/>
  <c r="BL298" i="11"/>
  <c r="BL280" i="11"/>
  <c r="BL288" i="11"/>
  <c r="BL283" i="11"/>
  <c r="BL203" i="11"/>
  <c r="BL147" i="11"/>
  <c r="BL178" i="11"/>
  <c r="BL182" i="11"/>
  <c r="BL199" i="11"/>
  <c r="BL236" i="11"/>
  <c r="BL235" i="11"/>
  <c r="BL118" i="11"/>
  <c r="BL104" i="11"/>
  <c r="BL55" i="11"/>
  <c r="BL114" i="11"/>
  <c r="BL52" i="11"/>
  <c r="BL109" i="11"/>
  <c r="BL57" i="11"/>
  <c r="BL141" i="11"/>
  <c r="BL82" i="11"/>
  <c r="BL107" i="11"/>
  <c r="BL852" i="11"/>
  <c r="BL749" i="11"/>
  <c r="BL690" i="11"/>
  <c r="BL548" i="11"/>
  <c r="BL477" i="11"/>
  <c r="BL423" i="11"/>
  <c r="BL290" i="11"/>
  <c r="BL306" i="11"/>
  <c r="BL232" i="11"/>
  <c r="BL192" i="11"/>
  <c r="BL128" i="11"/>
  <c r="BL144" i="11"/>
  <c r="BL117" i="11"/>
  <c r="BL20" i="11"/>
  <c r="BL159" i="11"/>
  <c r="BL24" i="11"/>
  <c r="BL38" i="11"/>
  <c r="BL972" i="11"/>
  <c r="BL855" i="11"/>
  <c r="BL760" i="11"/>
  <c r="BL662" i="11"/>
  <c r="BL555" i="11"/>
  <c r="BL454" i="11"/>
  <c r="BL413" i="11"/>
  <c r="BL244" i="11"/>
  <c r="BL259" i="11"/>
  <c r="BL207" i="11"/>
  <c r="BL187" i="11"/>
  <c r="BL202" i="11"/>
  <c r="BL127" i="11"/>
  <c r="BL108" i="11"/>
  <c r="BL119" i="11"/>
  <c r="BL155" i="11"/>
  <c r="BL15" i="11"/>
  <c r="BL13" i="11"/>
  <c r="BL950" i="11"/>
  <c r="BL826" i="11"/>
  <c r="BL728" i="11"/>
  <c r="BL624" i="11"/>
  <c r="BL563" i="11"/>
  <c r="BL441" i="11"/>
  <c r="BL414" i="11"/>
  <c r="BL300" i="11"/>
  <c r="BL303" i="11"/>
  <c r="BL291" i="11"/>
  <c r="BL169" i="11"/>
  <c r="BL190" i="11"/>
  <c r="BL180" i="11"/>
  <c r="BL146" i="11"/>
  <c r="BL111" i="11"/>
  <c r="BL95" i="11"/>
  <c r="BL137" i="11"/>
  <c r="BL12" i="11"/>
  <c r="BL828" i="11"/>
  <c r="BL676" i="11"/>
  <c r="BL490" i="11"/>
  <c r="BL344" i="11"/>
  <c r="BL318" i="11"/>
  <c r="BL287" i="11"/>
  <c r="BL191" i="11"/>
  <c r="BL148" i="11"/>
  <c r="BL35" i="11"/>
  <c r="BL61" i="11"/>
  <c r="BL10" i="11"/>
  <c r="BL795" i="11"/>
  <c r="BL693" i="11"/>
  <c r="BL562" i="11"/>
  <c r="BL324" i="11"/>
  <c r="BL293" i="11"/>
  <c r="BL174" i="11"/>
  <c r="BL177" i="11"/>
  <c r="BL122" i="11"/>
  <c r="BL100" i="11"/>
  <c r="BL53" i="11"/>
  <c r="BL913" i="11"/>
  <c r="BL781" i="11"/>
  <c r="BL637" i="11"/>
  <c r="BL432" i="11"/>
  <c r="BL274" i="11"/>
  <c r="BL284" i="11"/>
  <c r="BL134" i="11"/>
  <c r="BL123" i="11"/>
  <c r="BL93" i="11"/>
  <c r="BL48" i="11"/>
  <c r="BL94" i="11"/>
  <c r="BL871" i="11"/>
  <c r="BL583" i="11"/>
  <c r="BL319" i="11"/>
  <c r="BL296" i="11"/>
  <c r="BL136" i="11"/>
  <c r="BL39" i="11"/>
  <c r="BL86" i="11"/>
  <c r="BL801" i="11"/>
  <c r="BL625" i="11"/>
  <c r="BL327" i="11"/>
  <c r="BL279" i="11"/>
  <c r="BL217" i="11"/>
  <c r="BL64" i="11"/>
  <c r="BL66" i="11"/>
  <c r="BL705" i="11"/>
  <c r="BL513" i="11"/>
  <c r="BL277" i="11"/>
  <c r="BL138" i="11"/>
  <c r="BL175" i="11"/>
  <c r="BL40" i="11"/>
  <c r="BL691" i="11"/>
  <c r="BL461" i="11"/>
  <c r="BL230" i="11"/>
  <c r="BL164" i="11"/>
  <c r="BL113" i="11"/>
  <c r="BL87" i="11"/>
  <c r="BL932" i="11"/>
  <c r="BL714" i="11"/>
  <c r="BL468" i="11"/>
  <c r="BL331" i="11"/>
  <c r="BL212" i="11"/>
  <c r="BL211" i="11"/>
  <c r="BL71" i="11"/>
  <c r="BL889" i="11"/>
  <c r="BL644" i="11"/>
  <c r="BL442" i="11"/>
  <c r="BL292" i="11"/>
  <c r="BL200" i="11"/>
  <c r="BL63" i="11"/>
  <c r="BL49" i="11"/>
  <c r="BL869" i="11"/>
  <c r="BL634" i="11"/>
  <c r="BL364" i="11"/>
  <c r="BL322" i="11"/>
  <c r="BL185" i="11"/>
  <c r="BL59" i="11"/>
  <c r="BL133" i="11"/>
  <c r="BL210" i="11"/>
  <c r="BL152" i="11"/>
  <c r="BL213" i="11"/>
  <c r="BL60" i="11"/>
  <c r="BL58" i="11"/>
  <c r="BL775" i="11"/>
  <c r="BL520" i="11"/>
  <c r="AZ745" i="11" a="1"/>
  <c r="AZ745" i="11" s="1"/>
  <c r="CA745" i="11" a="1"/>
  <c r="CA745" i="11" s="1"/>
  <c r="BH967" i="11"/>
  <c r="BH956" i="11"/>
  <c r="BH960" i="11"/>
  <c r="BH940" i="11"/>
  <c r="BH931" i="11"/>
  <c r="BH922" i="11"/>
  <c r="BH913" i="11"/>
  <c r="BH904" i="11"/>
  <c r="BH894" i="11"/>
  <c r="BH900" i="11"/>
  <c r="BH862" i="11"/>
  <c r="BH859" i="11"/>
  <c r="BH878" i="11"/>
  <c r="BH839" i="11"/>
  <c r="BH867" i="11"/>
  <c r="BH819" i="11"/>
  <c r="BH813" i="11"/>
  <c r="BH806" i="11"/>
  <c r="BH814" i="11"/>
  <c r="BH786" i="11"/>
  <c r="BH787" i="11"/>
  <c r="BH776" i="11"/>
  <c r="BH769" i="11"/>
  <c r="BH760" i="11"/>
  <c r="BH750" i="11"/>
  <c r="BH741" i="11"/>
  <c r="BH734" i="11"/>
  <c r="BH714" i="11"/>
  <c r="BH681" i="11"/>
  <c r="BH697" i="11"/>
  <c r="BH966" i="11"/>
  <c r="BH954" i="11"/>
  <c r="BH948" i="11"/>
  <c r="BH939" i="11"/>
  <c r="BH930" i="11"/>
  <c r="BH921" i="11"/>
  <c r="BH912" i="11"/>
  <c r="BH887" i="11"/>
  <c r="BH893" i="11"/>
  <c r="BH889" i="11"/>
  <c r="BH968" i="11"/>
  <c r="BH952" i="11"/>
  <c r="BH943" i="11"/>
  <c r="BH932" i="11"/>
  <c r="BH918" i="11"/>
  <c r="BH907" i="11"/>
  <c r="BH895" i="11"/>
  <c r="BH881" i="11"/>
  <c r="BH873" i="11"/>
  <c r="BH841" i="11"/>
  <c r="BH858" i="11"/>
  <c r="BH845" i="11"/>
  <c r="BH815" i="11"/>
  <c r="BH804" i="11"/>
  <c r="BH801" i="11"/>
  <c r="BH803" i="11"/>
  <c r="BH784" i="11"/>
  <c r="BH783" i="11"/>
  <c r="BH774" i="11"/>
  <c r="BH765" i="11"/>
  <c r="BH758" i="11"/>
  <c r="BH756" i="11"/>
  <c r="BH728" i="11"/>
  <c r="BH721" i="11"/>
  <c r="BH705" i="11"/>
  <c r="BH700" i="11"/>
  <c r="BH675" i="11"/>
  <c r="BH692" i="11"/>
  <c r="BH696" i="11"/>
  <c r="BH724" i="11"/>
  <c r="BH664" i="11"/>
  <c r="BH608" i="11"/>
  <c r="BH641" i="11"/>
  <c r="BH620" i="11"/>
  <c r="BH673" i="11"/>
  <c r="BH635" i="11"/>
  <c r="BH604" i="11"/>
  <c r="BH602" i="11"/>
  <c r="BH639" i="11"/>
  <c r="BH566" i="11"/>
  <c r="BH579" i="11"/>
  <c r="BH558" i="11"/>
  <c r="BH539" i="11"/>
  <c r="BH510" i="11"/>
  <c r="BH544" i="11"/>
  <c r="BH529" i="11"/>
  <c r="BH525" i="11"/>
  <c r="BH551" i="11"/>
  <c r="BH480" i="11"/>
  <c r="BH490" i="11"/>
  <c r="BH493" i="11"/>
  <c r="BH473" i="11"/>
  <c r="BH465" i="11"/>
  <c r="BH427" i="11"/>
  <c r="BH545" i="11"/>
  <c r="BH422" i="11"/>
  <c r="BH455" i="11"/>
  <c r="BH428" i="11"/>
  <c r="BH395" i="11"/>
  <c r="BH324" i="11"/>
  <c r="BH965" i="11"/>
  <c r="BH959" i="11"/>
  <c r="BH942" i="11"/>
  <c r="BH927" i="11"/>
  <c r="BH917" i="11"/>
  <c r="BH906" i="11"/>
  <c r="BH892" i="11"/>
  <c r="BH875" i="11"/>
  <c r="BH869" i="11"/>
  <c r="BH861" i="11"/>
  <c r="BH852" i="11"/>
  <c r="BH835" i="11"/>
  <c r="BH832" i="11"/>
  <c r="BH824" i="11"/>
  <c r="BH797" i="11"/>
  <c r="BH799" i="11"/>
  <c r="BH781" i="11"/>
  <c r="BH780" i="11"/>
  <c r="BH761" i="11"/>
  <c r="BH747" i="11"/>
  <c r="BH749" i="11"/>
  <c r="BH751" i="11"/>
  <c r="BH722" i="11"/>
  <c r="BH689" i="11"/>
  <c r="BH701" i="11"/>
  <c r="BH731" i="11"/>
  <c r="BH671" i="11"/>
  <c r="BH686" i="11"/>
  <c r="BH682" i="11"/>
  <c r="BH683" i="11"/>
  <c r="BH651" i="11"/>
  <c r="BH963" i="11"/>
  <c r="BH951" i="11"/>
  <c r="BH941" i="11"/>
  <c r="BH926" i="11"/>
  <c r="BH915" i="11"/>
  <c r="BH905" i="11"/>
  <c r="BH891" i="11"/>
  <c r="BH871" i="11"/>
  <c r="BH868" i="11"/>
  <c r="BH849" i="11"/>
  <c r="BH860" i="11"/>
  <c r="BH830" i="11"/>
  <c r="BH826" i="11"/>
  <c r="BH817" i="11"/>
  <c r="BH793" i="11"/>
  <c r="BH795" i="11"/>
  <c r="BH777" i="11"/>
  <c r="BH767" i="11"/>
  <c r="BH757" i="11"/>
  <c r="BH742" i="11"/>
  <c r="BH738" i="11"/>
  <c r="BH740" i="11"/>
  <c r="BH699" i="11"/>
  <c r="BH685" i="11"/>
  <c r="BH693" i="11"/>
  <c r="BH720" i="11"/>
  <c r="BH667" i="11"/>
  <c r="BH676" i="11"/>
  <c r="BH657" i="11"/>
  <c r="BH656" i="11"/>
  <c r="BH645" i="11"/>
  <c r="BH655" i="11"/>
  <c r="BH633" i="11"/>
  <c r="BH971" i="11"/>
  <c r="BH958" i="11"/>
  <c r="BH947" i="11"/>
  <c r="BH935" i="11"/>
  <c r="BH924" i="11"/>
  <c r="BH911" i="11"/>
  <c r="BH898" i="11"/>
  <c r="BH882" i="11"/>
  <c r="BH874" i="11"/>
  <c r="BH850" i="11"/>
  <c r="BH840" i="11"/>
  <c r="BH831" i="11"/>
  <c r="BH833" i="11"/>
  <c r="BH805" i="11"/>
  <c r="BH816" i="11"/>
  <c r="BH800" i="11"/>
  <c r="BH778" i="11"/>
  <c r="BH802" i="11"/>
  <c r="BH766" i="11"/>
  <c r="BH748" i="11"/>
  <c r="BH755" i="11"/>
  <c r="BH752" i="11"/>
  <c r="BH725" i="11"/>
  <c r="BH706" i="11"/>
  <c r="BH723" i="11"/>
  <c r="BH712" i="11"/>
  <c r="BH688" i="11"/>
  <c r="BH680" i="11"/>
  <c r="BH666" i="11"/>
  <c r="BH644" i="11"/>
  <c r="BH679" i="11"/>
  <c r="BH634" i="11"/>
  <c r="BH678" i="11"/>
  <c r="BH616" i="11"/>
  <c r="BH624" i="11"/>
  <c r="BH578" i="11"/>
  <c r="BH591" i="11"/>
  <c r="BH573" i="11"/>
  <c r="BH618" i="11"/>
  <c r="BH606" i="11"/>
  <c r="BH575" i="11"/>
  <c r="BH592" i="11"/>
  <c r="BH557" i="11"/>
  <c r="BH556" i="11"/>
  <c r="BH518" i="11"/>
  <c r="BH513" i="11"/>
  <c r="BH496" i="11"/>
  <c r="BH503" i="11"/>
  <c r="BH508" i="11"/>
  <c r="BH471" i="11"/>
  <c r="BH458" i="11"/>
  <c r="BH457" i="11"/>
  <c r="BH541" i="11"/>
  <c r="BH439" i="11"/>
  <c r="BH464" i="11"/>
  <c r="BH434" i="11"/>
  <c r="BH402" i="11"/>
  <c r="BH440" i="11"/>
  <c r="BH462" i="11"/>
  <c r="BH351" i="11"/>
  <c r="BH374" i="11"/>
  <c r="BH417" i="11"/>
  <c r="BH350" i="11"/>
  <c r="BH360" i="11"/>
  <c r="BH364" i="11"/>
  <c r="BH407" i="11"/>
  <c r="BH317" i="11"/>
  <c r="BH353" i="11"/>
  <c r="BH445" i="11"/>
  <c r="BH267" i="11"/>
  <c r="BH292" i="11"/>
  <c r="BH283" i="11"/>
  <c r="BH232" i="11"/>
  <c r="BH236" i="11"/>
  <c r="BH969" i="11"/>
  <c r="BH944" i="11"/>
  <c r="BH920" i="11"/>
  <c r="BH896" i="11"/>
  <c r="BH877" i="11"/>
  <c r="BH848" i="11"/>
  <c r="BH823" i="11"/>
  <c r="BH810" i="11"/>
  <c r="BH790" i="11"/>
  <c r="BH779" i="11"/>
  <c r="BH762" i="11"/>
  <c r="BH733" i="11"/>
  <c r="BH709" i="11"/>
  <c r="BH684" i="11"/>
  <c r="BH658" i="11"/>
  <c r="BH668" i="11"/>
  <c r="BH661" i="11"/>
  <c r="BH636" i="11"/>
  <c r="BH587" i="11"/>
  <c r="BH623" i="11"/>
  <c r="BH594" i="11"/>
  <c r="BH614" i="11"/>
  <c r="BH559" i="11"/>
  <c r="BH548" i="11"/>
  <c r="BH568" i="11"/>
  <c r="BH501" i="11"/>
  <c r="BH517" i="11"/>
  <c r="BH507" i="11"/>
  <c r="BH484" i="11"/>
  <c r="BH483" i="11"/>
  <c r="BH461" i="11"/>
  <c r="BH506" i="11"/>
  <c r="BH419" i="11"/>
  <c r="BH438" i="11"/>
  <c r="BH468" i="11"/>
  <c r="BH420" i="11"/>
  <c r="BH357" i="11"/>
  <c r="BH356" i="11"/>
  <c r="BH390" i="11"/>
  <c r="BH412" i="11"/>
  <c r="BH318" i="11"/>
  <c r="BH309" i="11"/>
  <c r="BH321" i="11"/>
  <c r="BH348" i="11"/>
  <c r="BH399" i="11"/>
  <c r="BH255" i="11"/>
  <c r="BH242" i="11"/>
  <c r="BH254" i="11"/>
  <c r="BH270" i="11"/>
  <c r="BH261" i="11"/>
  <c r="BH286" i="11"/>
  <c r="BH222" i="11"/>
  <c r="BH252" i="11"/>
  <c r="BH289" i="11"/>
  <c r="BH181" i="11"/>
  <c r="BH229" i="11"/>
  <c r="BH180" i="11"/>
  <c r="BH193" i="11"/>
  <c r="BH203" i="11"/>
  <c r="BH134" i="11"/>
  <c r="BH192" i="11"/>
  <c r="BH243" i="11"/>
  <c r="BH155" i="11"/>
  <c r="BH191" i="11"/>
  <c r="BH112" i="11"/>
  <c r="BH75" i="11"/>
  <c r="BH45" i="11"/>
  <c r="BH25" i="11"/>
  <c r="BH78" i="11"/>
  <c r="BH30" i="11"/>
  <c r="BH81" i="11"/>
  <c r="BH47" i="11"/>
  <c r="BH20" i="11"/>
  <c r="BH84" i="11"/>
  <c r="BH32" i="11"/>
  <c r="BH8" i="11"/>
  <c r="BH962" i="11"/>
  <c r="BH938" i="11"/>
  <c r="BH916" i="11"/>
  <c r="BH890" i="11"/>
  <c r="BH876" i="11"/>
  <c r="BH856" i="11"/>
  <c r="BH822" i="11"/>
  <c r="BH789" i="11"/>
  <c r="BH772" i="11"/>
  <c r="BH753" i="11"/>
  <c r="BH736" i="11"/>
  <c r="BH695" i="11"/>
  <c r="BH732" i="11"/>
  <c r="BH659" i="11"/>
  <c r="BH653" i="11"/>
  <c r="BH642" i="11"/>
  <c r="BH646" i="11"/>
  <c r="BH632" i="11"/>
  <c r="BH574" i="11"/>
  <c r="BH590" i="11"/>
  <c r="BH585" i="11"/>
  <c r="BH627" i="11"/>
  <c r="BH567" i="11"/>
  <c r="BH565" i="11"/>
  <c r="BH550" i="11"/>
  <c r="BH536" i="11"/>
  <c r="BH504" i="11"/>
  <c r="BH499" i="11"/>
  <c r="BH476" i="11"/>
  <c r="BH479" i="11"/>
  <c r="BH512" i="11"/>
  <c r="BH456" i="11"/>
  <c r="BH415" i="11"/>
  <c r="BH430" i="11"/>
  <c r="BH400" i="11"/>
  <c r="BH416" i="11"/>
  <c r="BH347" i="11"/>
  <c r="BH346" i="11"/>
  <c r="BH386" i="11"/>
  <c r="BH403" i="11"/>
  <c r="BH385" i="11"/>
  <c r="BH413" i="11"/>
  <c r="BH433" i="11"/>
  <c r="BH329" i="11"/>
  <c r="BH379" i="11"/>
  <c r="BH251" i="11"/>
  <c r="BH304" i="11"/>
  <c r="BH250" i="11"/>
  <c r="BH245" i="11"/>
  <c r="BH257" i="11"/>
  <c r="BH273" i="11"/>
  <c r="BH300" i="11"/>
  <c r="BH234" i="11"/>
  <c r="BH272" i="11"/>
  <c r="BH172" i="11"/>
  <c r="BH194" i="11"/>
  <c r="BH175" i="11"/>
  <c r="BH188" i="11"/>
  <c r="BH183" i="11"/>
  <c r="BH125" i="11"/>
  <c r="BH187" i="11"/>
  <c r="BH238" i="11"/>
  <c r="BH150" i="11"/>
  <c r="BH177" i="11"/>
  <c r="BH104" i="11"/>
  <c r="BH71" i="11"/>
  <c r="BH41" i="11"/>
  <c r="BH113" i="11"/>
  <c r="BH74" i="11"/>
  <c r="BH26" i="11"/>
  <c r="BH77" i="11"/>
  <c r="BH39" i="11"/>
  <c r="BH10" i="11"/>
  <c r="BH68" i="11"/>
  <c r="BH19" i="11"/>
  <c r="BH15" i="11"/>
  <c r="BH961" i="11"/>
  <c r="BH936" i="11"/>
  <c r="BH914" i="11"/>
  <c r="BH886" i="11"/>
  <c r="BH855" i="11"/>
  <c r="BH844" i="11"/>
  <c r="BH818" i="11"/>
  <c r="BH808" i="11"/>
  <c r="BH768" i="11"/>
  <c r="BH739" i="11"/>
  <c r="BH727" i="11"/>
  <c r="BH710" i="11"/>
  <c r="BH717" i="11"/>
  <c r="BH690" i="11"/>
  <c r="BH649" i="11"/>
  <c r="BH638" i="11"/>
  <c r="BH637" i="11"/>
  <c r="BH628" i="11"/>
  <c r="BH570" i="11"/>
  <c r="BH586" i="11"/>
  <c r="BH631" i="11"/>
  <c r="BH576" i="11"/>
  <c r="BH554" i="11"/>
  <c r="BH561" i="11"/>
  <c r="BH514" i="11"/>
  <c r="BH534" i="11"/>
  <c r="BH500" i="11"/>
  <c r="BH495" i="11"/>
  <c r="BH459" i="11"/>
  <c r="BH475" i="11"/>
  <c r="BH502" i="11"/>
  <c r="BH451" i="11"/>
  <c r="BH472" i="11"/>
  <c r="BH426" i="11"/>
  <c r="BH452" i="11"/>
  <c r="BH469" i="11"/>
  <c r="BH328" i="11"/>
  <c r="BH342" i="11"/>
  <c r="BH365" i="11"/>
  <c r="BH381" i="11"/>
  <c r="BH368" i="11"/>
  <c r="BH401" i="11"/>
  <c r="BH429" i="11"/>
  <c r="BH325" i="11"/>
  <c r="BH375" i="11"/>
  <c r="BH233" i="11"/>
  <c r="BH301" i="11"/>
  <c r="BH241" i="11"/>
  <c r="BH227" i="11"/>
  <c r="BH253" i="11"/>
  <c r="BH269" i="11"/>
  <c r="BH281" i="11"/>
  <c r="BH230" i="11"/>
  <c r="BH223" i="11"/>
  <c r="BH158" i="11"/>
  <c r="BH176" i="11"/>
  <c r="BH166" i="11"/>
  <c r="BH130" i="11"/>
  <c r="BH174" i="11"/>
  <c r="BH237" i="11"/>
  <c r="BH178" i="11"/>
  <c r="BH217" i="11"/>
  <c r="BH146" i="11"/>
  <c r="BH168" i="11"/>
  <c r="BH103" i="11"/>
  <c r="BH67" i="11"/>
  <c r="BH37" i="11"/>
  <c r="BH107" i="11"/>
  <c r="BH66" i="11"/>
  <c r="BH148" i="11"/>
  <c r="BH73" i="11"/>
  <c r="BH35" i="11"/>
  <c r="BH153" i="11"/>
  <c r="BH64" i="11"/>
  <c r="BH118" i="11"/>
  <c r="BH9" i="11"/>
  <c r="BH949" i="11"/>
  <c r="BH908" i="11"/>
  <c r="BH870" i="11"/>
  <c r="BH838" i="11"/>
  <c r="BH796" i="11"/>
  <c r="BH771" i="11"/>
  <c r="BH726" i="11"/>
  <c r="BH713" i="11"/>
  <c r="BH674" i="11"/>
  <c r="BH630" i="11"/>
  <c r="BH648" i="11"/>
  <c r="BH603" i="11"/>
  <c r="BH598" i="11"/>
  <c r="BH546" i="11"/>
  <c r="BH552" i="11"/>
  <c r="BH522" i="11"/>
  <c r="BH540" i="11"/>
  <c r="BH488" i="11"/>
  <c r="BH486" i="11"/>
  <c r="BH447" i="11"/>
  <c r="BH446" i="11"/>
  <c r="BH444" i="11"/>
  <c r="BH362" i="11"/>
  <c r="BH306" i="11"/>
  <c r="BH369" i="11"/>
  <c r="BH326" i="11"/>
  <c r="BH408" i="11"/>
  <c r="BH441" i="11"/>
  <c r="BH288" i="11"/>
  <c r="BH338" i="11"/>
  <c r="BH274" i="11"/>
  <c r="BH244" i="11"/>
  <c r="BH256" i="11"/>
  <c r="BH199" i="11"/>
  <c r="BH167" i="11"/>
  <c r="BH206" i="11"/>
  <c r="BH156" i="11"/>
  <c r="BH196" i="11"/>
  <c r="BH182" i="11"/>
  <c r="BH163" i="11"/>
  <c r="BH83" i="11"/>
  <c r="BH29" i="11"/>
  <c r="BH82" i="11"/>
  <c r="BH114" i="11"/>
  <c r="BH31" i="11"/>
  <c r="BH92" i="11"/>
  <c r="BH18" i="11"/>
  <c r="BH945" i="11"/>
  <c r="BH883" i="11"/>
  <c r="BH846" i="11"/>
  <c r="BH836" i="11"/>
  <c r="BH792" i="11"/>
  <c r="BH785" i="11"/>
  <c r="BH730" i="11"/>
  <c r="BH708" i="11"/>
  <c r="BH670" i="11"/>
  <c r="BH626" i="11"/>
  <c r="BH640" i="11"/>
  <c r="BH599" i="11"/>
  <c r="BH589" i="11"/>
  <c r="BH583" i="11"/>
  <c r="BH543" i="11"/>
  <c r="BH505" i="11"/>
  <c r="BH524" i="11"/>
  <c r="BH454" i="11"/>
  <c r="BH482" i="11"/>
  <c r="BH443" i="11"/>
  <c r="BH442" i="11"/>
  <c r="BH436" i="11"/>
  <c r="BH315" i="11"/>
  <c r="BH411" i="11"/>
  <c r="BH341" i="11"/>
  <c r="BH313" i="11"/>
  <c r="BH367" i="11"/>
  <c r="BH371" i="11"/>
  <c r="BH284" i="11"/>
  <c r="BH314" i="11"/>
  <c r="BH265" i="11"/>
  <c r="BH239" i="11"/>
  <c r="BH205" i="11"/>
  <c r="BH190" i="11"/>
  <c r="BH162" i="11"/>
  <c r="BH197" i="11"/>
  <c r="BH152" i="11"/>
  <c r="BH169" i="11"/>
  <c r="BH173" i="11"/>
  <c r="BH132" i="11"/>
  <c r="BH79" i="11"/>
  <c r="BH24" i="11"/>
  <c r="BH58" i="11"/>
  <c r="BH93" i="11"/>
  <c r="BH27" i="11"/>
  <c r="BH88" i="11"/>
  <c r="BH13" i="11"/>
  <c r="BH970" i="11"/>
  <c r="BH929" i="11"/>
  <c r="BH902" i="11"/>
  <c r="BH853" i="11"/>
  <c r="BH809" i="11"/>
  <c r="BH773" i="11"/>
  <c r="BH763" i="11"/>
  <c r="BH702" i="11"/>
  <c r="BH691" i="11"/>
  <c r="BH687" i="11"/>
  <c r="BH612" i="11"/>
  <c r="BH669" i="11"/>
  <c r="BH581" i="11"/>
  <c r="BH593" i="11"/>
  <c r="BH596" i="11"/>
  <c r="BH527" i="11"/>
  <c r="BH572" i="11"/>
  <c r="BH515" i="11"/>
  <c r="BH463" i="11"/>
  <c r="BH485" i="11"/>
  <c r="BH423" i="11"/>
  <c r="BH410" i="11"/>
  <c r="BH409" i="11"/>
  <c r="BH378" i="11"/>
  <c r="BH355" i="11"/>
  <c r="BH322" i="11"/>
  <c r="BH344" i="11"/>
  <c r="BH312" i="11"/>
  <c r="BH263" i="11"/>
  <c r="BH279" i="11"/>
  <c r="BH287" i="11"/>
  <c r="BH343" i="11"/>
  <c r="BH277" i="11"/>
  <c r="BH298" i="11"/>
  <c r="BH140" i="11"/>
  <c r="BH211" i="11"/>
  <c r="BH108" i="11"/>
  <c r="BH225" i="11"/>
  <c r="BH151" i="11"/>
  <c r="BH137" i="11"/>
  <c r="BH157" i="11"/>
  <c r="BH57" i="11"/>
  <c r="BH102" i="11"/>
  <c r="BH42" i="11"/>
  <c r="BH63" i="11"/>
  <c r="BH111" i="11"/>
  <c r="BH48" i="11"/>
  <c r="BH950" i="11"/>
  <c r="BH903" i="11"/>
  <c r="BH828" i="11"/>
  <c r="BH794" i="11"/>
  <c r="BH737" i="11"/>
  <c r="BH650" i="11"/>
  <c r="BH629" i="11"/>
  <c r="BH595" i="11"/>
  <c r="BH564" i="11"/>
  <c r="BH531" i="11"/>
  <c r="BH542" i="11"/>
  <c r="BH487" i="11"/>
  <c r="BH435" i="11"/>
  <c r="BH498" i="11"/>
  <c r="BH382" i="11"/>
  <c r="BH470" i="11"/>
  <c r="BH334" i="11"/>
  <c r="BH303" i="11"/>
  <c r="BH262" i="11"/>
  <c r="BH240" i="11"/>
  <c r="BH260" i="11"/>
  <c r="BH136" i="11"/>
  <c r="BH126" i="11"/>
  <c r="BH210" i="11"/>
  <c r="BH141" i="11"/>
  <c r="BH87" i="11"/>
  <c r="BH98" i="11"/>
  <c r="BH89" i="11"/>
  <c r="BH100" i="11"/>
  <c r="BH12" i="11"/>
  <c r="BH934" i="11"/>
  <c r="BH888" i="11"/>
  <c r="BH834" i="11"/>
  <c r="BH775" i="11"/>
  <c r="BH698" i="11"/>
  <c r="BH662" i="11"/>
  <c r="BH625" i="11"/>
  <c r="BH582" i="11"/>
  <c r="BH555" i="11"/>
  <c r="BH560" i="11"/>
  <c r="BH520" i="11"/>
  <c r="BH453" i="11"/>
  <c r="BH431" i="11"/>
  <c r="BH448" i="11"/>
  <c r="BH370" i="11"/>
  <c r="BH335" i="11"/>
  <c r="BH330" i="11"/>
  <c r="BH280" i="11"/>
  <c r="BH258" i="11"/>
  <c r="BH294" i="11"/>
  <c r="BH323" i="11"/>
  <c r="BH123" i="11"/>
  <c r="BH117" i="11"/>
  <c r="BH201" i="11"/>
  <c r="BH133" i="11"/>
  <c r="BH65" i="11"/>
  <c r="BH94" i="11"/>
  <c r="BH69" i="11"/>
  <c r="BH96" i="11"/>
  <c r="BH925" i="11"/>
  <c r="BH854" i="11"/>
  <c r="BH820" i="11"/>
  <c r="BH764" i="11"/>
  <c r="BH729" i="11"/>
  <c r="BH652" i="11"/>
  <c r="BH615" i="11"/>
  <c r="BH619" i="11"/>
  <c r="BH549" i="11"/>
  <c r="BH530" i="11"/>
  <c r="BH511" i="11"/>
  <c r="BH478" i="11"/>
  <c r="BH398" i="11"/>
  <c r="BH424" i="11"/>
  <c r="BH319" i="11"/>
  <c r="BH354" i="11"/>
  <c r="BH363" i="11"/>
  <c r="BH308" i="11"/>
  <c r="BH291" i="11"/>
  <c r="BH248" i="11"/>
  <c r="BH293" i="11"/>
  <c r="BH144" i="11"/>
  <c r="BH212" i="11"/>
  <c r="BH160" i="11"/>
  <c r="BH224" i="11"/>
  <c r="BH53" i="11"/>
  <c r="BH54" i="11"/>
  <c r="BH55" i="11"/>
  <c r="BH52" i="11"/>
  <c r="BH923" i="11"/>
  <c r="BH857" i="11"/>
  <c r="BH807" i="11"/>
  <c r="BH759" i="11"/>
  <c r="BH704" i="11"/>
  <c r="BH647" i="11"/>
  <c r="BH610" i="11"/>
  <c r="BH605" i="11"/>
  <c r="BH569" i="11"/>
  <c r="BH532" i="11"/>
  <c r="BH523" i="11"/>
  <c r="BH494" i="11"/>
  <c r="BH450" i="11"/>
  <c r="BH404" i="11"/>
  <c r="BH394" i="11"/>
  <c r="BH349" i="11"/>
  <c r="BH358" i="11"/>
  <c r="BH297" i="11"/>
  <c r="BH316" i="11"/>
  <c r="BH235" i="11"/>
  <c r="BH213" i="11"/>
  <c r="BH127" i="11"/>
  <c r="BH165" i="11"/>
  <c r="BH129" i="11"/>
  <c r="BH128" i="11"/>
  <c r="BH49" i="11"/>
  <c r="BH46" i="11"/>
  <c r="BH51" i="11"/>
  <c r="BH40" i="11"/>
  <c r="BH972" i="11"/>
  <c r="BH909" i="11"/>
  <c r="BH865" i="11"/>
  <c r="BH791" i="11"/>
  <c r="BH770" i="11"/>
  <c r="BH716" i="11"/>
  <c r="BH957" i="11"/>
  <c r="BH899" i="11"/>
  <c r="BH827" i="11"/>
  <c r="BH782" i="11"/>
  <c r="BH735" i="11"/>
  <c r="BH694" i="11"/>
  <c r="BH665" i="11"/>
  <c r="BH609" i="11"/>
  <c r="BH597" i="11"/>
  <c r="BH553" i="11"/>
  <c r="BH537" i="11"/>
  <c r="BH489" i="11"/>
  <c r="BH477" i="11"/>
  <c r="BH414" i="11"/>
  <c r="BH387" i="11"/>
  <c r="BH336" i="11"/>
  <c r="BH384" i="11"/>
  <c r="BH466" i="11"/>
  <c r="BH296" i="11"/>
  <c r="BH282" i="11"/>
  <c r="BH268" i="11"/>
  <c r="BH185" i="11"/>
  <c r="BH220" i="11"/>
  <c r="BH138" i="11"/>
  <c r="BH200" i="11"/>
  <c r="BH99" i="11"/>
  <c r="BH139" i="11"/>
  <c r="BH122" i="11"/>
  <c r="BH11" i="11"/>
  <c r="BH23" i="11"/>
  <c r="BH953" i="11"/>
  <c r="BH897" i="11"/>
  <c r="BH851" i="11"/>
  <c r="BH798" i="11"/>
  <c r="BH746" i="11"/>
  <c r="BH654" i="11"/>
  <c r="BH621" i="11"/>
  <c r="BH607" i="11"/>
  <c r="BH584" i="11"/>
  <c r="BH535" i="11"/>
  <c r="BH521" i="11"/>
  <c r="BH467" i="11"/>
  <c r="BH474" i="11"/>
  <c r="BH406" i="11"/>
  <c r="BH311" i="11"/>
  <c r="BH327" i="11"/>
  <c r="BH380" i="11"/>
  <c r="BH449" i="11"/>
  <c r="BH275" i="11"/>
  <c r="BH249" i="11"/>
  <c r="BH264" i="11"/>
  <c r="BH145" i="11"/>
  <c r="BH215" i="11"/>
  <c r="BH214" i="11"/>
  <c r="BH159" i="11"/>
  <c r="BH95" i="11"/>
  <c r="BH135" i="11"/>
  <c r="BH121" i="11"/>
  <c r="BH109" i="11"/>
  <c r="BH14" i="11"/>
  <c r="BH866" i="11"/>
  <c r="BH577" i="11"/>
  <c r="BH538" i="11"/>
  <c r="BH331" i="11"/>
  <c r="BH290" i="11"/>
  <c r="BH164" i="11"/>
  <c r="BH59" i="11"/>
  <c r="BH812" i="11"/>
  <c r="BH643" i="11"/>
  <c r="BH481" i="11"/>
  <c r="BH340" i="11"/>
  <c r="BH226" i="11"/>
  <c r="BH207" i="11"/>
  <c r="BH21" i="11"/>
  <c r="BH743" i="11"/>
  <c r="BH563" i="11"/>
  <c r="BH460" i="11"/>
  <c r="BH425" i="11"/>
  <c r="BH307" i="11"/>
  <c r="BH120" i="11"/>
  <c r="BH60" i="11"/>
  <c r="BH677" i="11"/>
  <c r="BH562" i="11"/>
  <c r="BH418" i="11"/>
  <c r="BH299" i="11"/>
  <c r="BH202" i="11"/>
  <c r="BH106" i="11"/>
  <c r="BH36" i="11"/>
  <c r="BH719" i="11"/>
  <c r="BH533" i="11"/>
  <c r="BH432" i="11"/>
  <c r="BH259" i="11"/>
  <c r="BH119" i="11"/>
  <c r="BH61" i="11"/>
  <c r="BH672" i="11"/>
  <c r="BH526" i="11"/>
  <c r="BH391" i="11"/>
  <c r="BH246" i="11"/>
  <c r="BH228" i="11"/>
  <c r="BH33" i="11"/>
  <c r="BH660" i="11"/>
  <c r="BH516" i="11"/>
  <c r="BH337" i="11"/>
  <c r="BH295" i="11"/>
  <c r="BH219" i="11"/>
  <c r="BH86" i="11"/>
  <c r="BH611" i="11"/>
  <c r="BH519" i="11"/>
  <c r="BH361" i="11"/>
  <c r="BH302" i="11"/>
  <c r="BH147" i="11"/>
  <c r="BH38" i="11"/>
  <c r="BH933" i="11"/>
  <c r="BT968" i="11"/>
  <c r="BT967" i="11"/>
  <c r="BT939" i="11"/>
  <c r="BT944" i="11"/>
  <c r="BT925" i="11"/>
  <c r="BT926" i="11"/>
  <c r="BT908" i="11"/>
  <c r="BT900" i="11"/>
  <c r="BT899" i="11"/>
  <c r="BT860" i="11"/>
  <c r="BT875" i="11"/>
  <c r="BT874" i="11"/>
  <c r="BT835" i="11"/>
  <c r="BT859" i="11"/>
  <c r="BT845" i="11"/>
  <c r="BT824" i="11"/>
  <c r="BT823" i="11"/>
  <c r="BT783" i="11"/>
  <c r="BT808" i="11"/>
  <c r="BT793" i="11"/>
  <c r="BT774" i="11"/>
  <c r="BT781" i="11"/>
  <c r="BT751" i="11"/>
  <c r="BT772" i="11"/>
  <c r="BT764" i="11"/>
  <c r="BT733" i="11"/>
  <c r="BT742" i="11"/>
  <c r="BT709" i="11"/>
  <c r="BT704" i="11"/>
  <c r="BT675" i="11"/>
  <c r="BT706" i="11"/>
  <c r="BT669" i="11"/>
  <c r="BT694" i="11"/>
  <c r="BT689" i="11"/>
  <c r="BT681" i="11"/>
  <c r="BT659" i="11"/>
  <c r="BT624" i="11"/>
  <c r="BT639" i="11"/>
  <c r="BT643" i="11"/>
  <c r="BT644" i="11"/>
  <c r="BT572" i="11"/>
  <c r="BT575" i="11"/>
  <c r="BT603" i="11"/>
  <c r="BT621" i="11"/>
  <c r="BT581" i="11"/>
  <c r="BT546" i="11"/>
  <c r="BT533" i="11"/>
  <c r="BT549" i="11"/>
  <c r="BT566" i="11"/>
  <c r="BT962" i="11"/>
  <c r="BT948" i="11"/>
  <c r="BT941" i="11"/>
  <c r="BT930" i="11"/>
  <c r="BT927" i="11"/>
  <c r="BT909" i="11"/>
  <c r="BT889" i="11"/>
  <c r="BT897" i="11"/>
  <c r="BT876" i="11"/>
  <c r="BT862" i="11"/>
  <c r="BT844" i="11"/>
  <c r="BT846" i="11"/>
  <c r="BT853" i="11"/>
  <c r="BT820" i="11"/>
  <c r="BT810" i="11"/>
  <c r="BT799" i="11"/>
  <c r="BT790" i="11"/>
  <c r="BT775" i="11"/>
  <c r="BT773" i="11"/>
  <c r="BT755" i="11"/>
  <c r="BT765" i="11"/>
  <c r="BT756" i="11"/>
  <c r="BT732" i="11"/>
  <c r="BT729" i="11"/>
  <c r="BT723" i="11"/>
  <c r="BT683" i="11"/>
  <c r="BT710" i="11"/>
  <c r="BT665" i="11"/>
  <c r="BT676" i="11"/>
  <c r="BT646" i="11"/>
  <c r="BT674" i="11"/>
  <c r="BT636" i="11"/>
  <c r="BT614" i="11"/>
  <c r="BT647" i="11"/>
  <c r="BT667" i="11"/>
  <c r="BT593" i="11"/>
  <c r="BT583" i="11"/>
  <c r="BT582" i="11"/>
  <c r="BT569" i="11"/>
  <c r="BT573" i="11"/>
  <c r="BT537" i="11"/>
  <c r="BT545" i="11"/>
  <c r="BT536" i="11"/>
  <c r="BT495" i="11"/>
  <c r="BT523" i="11"/>
  <c r="BT518" i="11"/>
  <c r="BT517" i="11"/>
  <c r="BT558" i="11"/>
  <c r="BT485" i="11"/>
  <c r="BT484" i="11"/>
  <c r="BT487" i="11"/>
  <c r="BT468" i="11"/>
  <c r="BT429" i="11"/>
  <c r="BT440" i="11"/>
  <c r="BT408" i="11"/>
  <c r="BT442" i="11"/>
  <c r="BT414" i="11"/>
  <c r="BT326" i="11"/>
  <c r="BT380" i="11"/>
  <c r="BT451" i="11"/>
  <c r="BT353" i="11"/>
  <c r="BT343" i="11"/>
  <c r="BT362" i="11"/>
  <c r="BT419" i="11"/>
  <c r="BT342" i="11"/>
  <c r="BT365" i="11"/>
  <c r="BT301" i="11"/>
  <c r="BT282" i="11"/>
  <c r="BT210" i="11"/>
  <c r="BT248" i="11"/>
  <c r="BT256" i="11"/>
  <c r="BT298" i="11"/>
  <c r="BT322" i="11"/>
  <c r="BT297" i="11"/>
  <c r="BT224" i="11"/>
  <c r="BT970" i="11"/>
  <c r="BT959" i="11"/>
  <c r="BT956" i="11"/>
  <c r="BT949" i="11"/>
  <c r="BT924" i="11"/>
  <c r="BT918" i="11"/>
  <c r="BT905" i="11"/>
  <c r="BT904" i="11"/>
  <c r="BT869" i="11"/>
  <c r="BT886" i="11"/>
  <c r="BT878" i="11"/>
  <c r="BT861" i="11"/>
  <c r="BT841" i="11"/>
  <c r="BT827" i="11"/>
  <c r="BT807" i="11"/>
  <c r="BT805" i="11"/>
  <c r="BT786" i="11"/>
  <c r="BT797" i="11"/>
  <c r="BT770" i="11"/>
  <c r="BT800" i="11"/>
  <c r="BT971" i="11"/>
  <c r="BT957" i="11"/>
  <c r="BT952" i="11"/>
  <c r="BT935" i="11"/>
  <c r="BT913" i="11"/>
  <c r="BT902" i="11"/>
  <c r="BT873" i="11"/>
  <c r="BT871" i="11"/>
  <c r="BT848" i="11"/>
  <c r="BT854" i="11"/>
  <c r="BT833" i="11"/>
  <c r="BT814" i="11"/>
  <c r="BT791" i="11"/>
  <c r="BT784" i="11"/>
  <c r="BT778" i="11"/>
  <c r="BT767" i="11"/>
  <c r="BT757" i="11"/>
  <c r="BT734" i="11"/>
  <c r="BT738" i="11"/>
  <c r="BT697" i="11"/>
  <c r="BT687" i="11"/>
  <c r="BT702" i="11"/>
  <c r="BT648" i="11"/>
  <c r="BT664" i="11"/>
  <c r="BT693" i="11"/>
  <c r="BT620" i="11"/>
  <c r="BT649" i="11"/>
  <c r="BT653" i="11"/>
  <c r="BT658" i="11"/>
  <c r="BT629" i="11"/>
  <c r="BT587" i="11"/>
  <c r="BT606" i="11"/>
  <c r="BT565" i="11"/>
  <c r="BT550" i="11"/>
  <c r="BT554" i="11"/>
  <c r="BT963" i="11"/>
  <c r="BT942" i="11"/>
  <c r="BT931" i="11"/>
  <c r="BT933" i="11"/>
  <c r="BT914" i="11"/>
  <c r="BT898" i="11"/>
  <c r="BT890" i="11"/>
  <c r="BT857" i="11"/>
  <c r="BT850" i="11"/>
  <c r="BT831" i="11"/>
  <c r="BT819" i="11"/>
  <c r="BT803" i="11"/>
  <c r="BT801" i="11"/>
  <c r="BT785" i="11"/>
  <c r="BT759" i="11"/>
  <c r="BT749" i="11"/>
  <c r="BT747" i="11"/>
  <c r="BT731" i="11"/>
  <c r="BT705" i="11"/>
  <c r="BT716" i="11"/>
  <c r="BT719" i="11"/>
  <c r="BT673" i="11"/>
  <c r="BT672" i="11"/>
  <c r="BT717" i="11"/>
  <c r="BT662" i="11"/>
  <c r="BT610" i="11"/>
  <c r="BT623" i="11"/>
  <c r="BT608" i="11"/>
  <c r="BT597" i="11"/>
  <c r="BT616" i="11"/>
  <c r="BT586" i="11"/>
  <c r="BT567" i="11"/>
  <c r="BT568" i="11"/>
  <c r="BT585" i="11"/>
  <c r="BT570" i="11"/>
  <c r="BT972" i="11"/>
  <c r="BT958" i="11"/>
  <c r="BT938" i="11"/>
  <c r="BT916" i="11"/>
  <c r="BT877" i="11"/>
  <c r="BT891" i="11"/>
  <c r="BT895" i="11"/>
  <c r="BT834" i="11"/>
  <c r="BT826" i="11"/>
  <c r="BT795" i="11"/>
  <c r="BT776" i="11"/>
  <c r="BT792" i="11"/>
  <c r="BT761" i="11"/>
  <c r="BT728" i="11"/>
  <c r="BT721" i="11"/>
  <c r="BT691" i="11"/>
  <c r="BT690" i="11"/>
  <c r="BT652" i="11"/>
  <c r="BT696" i="11"/>
  <c r="BT640" i="11"/>
  <c r="BT631" i="11"/>
  <c r="BT657" i="11"/>
  <c r="BT604" i="11"/>
  <c r="BT591" i="11"/>
  <c r="BT556" i="11"/>
  <c r="BT529" i="11"/>
  <c r="BT512" i="11"/>
  <c r="BT503" i="11"/>
  <c r="BT544" i="11"/>
  <c r="BT505" i="11"/>
  <c r="BT510" i="11"/>
  <c r="BT473" i="11"/>
  <c r="BT455" i="11"/>
  <c r="BT493" i="11"/>
  <c r="BT500" i="11"/>
  <c r="BT433" i="11"/>
  <c r="BT960" i="11"/>
  <c r="BT945" i="11"/>
  <c r="BT929" i="11"/>
  <c r="BT911" i="11"/>
  <c r="BT887" i="11"/>
  <c r="BT882" i="11"/>
  <c r="BT839" i="11"/>
  <c r="BT832" i="11"/>
  <c r="BT815" i="11"/>
  <c r="BT802" i="11"/>
  <c r="BT779" i="11"/>
  <c r="BT746" i="11"/>
  <c r="BT748" i="11"/>
  <c r="BT736" i="11"/>
  <c r="BT701" i="11"/>
  <c r="BT699" i="11"/>
  <c r="BT686" i="11"/>
  <c r="BT668" i="11"/>
  <c r="BT650" i="11"/>
  <c r="BT628" i="11"/>
  <c r="BT618" i="11"/>
  <c r="BT637" i="11"/>
  <c r="BT596" i="11"/>
  <c r="BT633" i="11"/>
  <c r="BT551" i="11"/>
  <c r="BT598" i="11"/>
  <c r="BT543" i="11"/>
  <c r="BT564" i="11"/>
  <c r="BT506" i="11"/>
  <c r="BT540" i="11"/>
  <c r="BT482" i="11"/>
  <c r="BT465" i="11"/>
  <c r="BT496" i="11"/>
  <c r="BT489" i="11"/>
  <c r="BT467" i="11"/>
  <c r="BT417" i="11"/>
  <c r="BT428" i="11"/>
  <c r="BT398" i="11"/>
  <c r="BT422" i="11"/>
  <c r="BT349" i="11"/>
  <c r="BT384" i="11"/>
  <c r="BT447" i="11"/>
  <c r="BT329" i="11"/>
  <c r="BT307" i="11"/>
  <c r="BT328" i="11"/>
  <c r="BT370" i="11"/>
  <c r="BT390" i="11"/>
  <c r="BT314" i="11"/>
  <c r="BT274" i="11"/>
  <c r="BT318" i="11"/>
  <c r="BT281" i="11"/>
  <c r="BT331" i="11"/>
  <c r="BT238" i="11"/>
  <c r="BT251" i="11"/>
  <c r="BT969" i="11"/>
  <c r="BT943" i="11"/>
  <c r="BT923" i="11"/>
  <c r="BT907" i="11"/>
  <c r="BT903" i="11"/>
  <c r="BT858" i="11"/>
  <c r="BT851" i="11"/>
  <c r="BT836" i="11"/>
  <c r="BT822" i="11"/>
  <c r="BT798" i="11"/>
  <c r="BT787" i="11"/>
  <c r="BT750" i="11"/>
  <c r="BT743" i="11"/>
  <c r="BT727" i="11"/>
  <c r="BT725" i="11"/>
  <c r="BT695" i="11"/>
  <c r="BT684" i="11"/>
  <c r="BT660" i="11"/>
  <c r="BT951" i="11"/>
  <c r="BT950" i="11"/>
  <c r="BT922" i="11"/>
  <c r="BT906" i="11"/>
  <c r="BT894" i="11"/>
  <c r="BT866" i="11"/>
  <c r="BT838" i="11"/>
  <c r="BT849" i="11"/>
  <c r="BT818" i="11"/>
  <c r="BT794" i="11"/>
  <c r="BT782" i="11"/>
  <c r="BT741" i="11"/>
  <c r="BT760" i="11"/>
  <c r="BT758" i="11"/>
  <c r="BT712" i="11"/>
  <c r="BT730" i="11"/>
  <c r="BT661" i="11"/>
  <c r="BT692" i="11"/>
  <c r="BT670" i="11"/>
  <c r="BT961" i="11"/>
  <c r="BT936" i="11"/>
  <c r="BT921" i="11"/>
  <c r="BT915" i="11"/>
  <c r="BT893" i="11"/>
  <c r="BT896" i="11"/>
  <c r="BT856" i="11"/>
  <c r="BT828" i="11"/>
  <c r="BT806" i="11"/>
  <c r="BT809" i="11"/>
  <c r="BT769" i="11"/>
  <c r="BT768" i="11"/>
  <c r="BT752" i="11"/>
  <c r="BT735" i="11"/>
  <c r="BT708" i="11"/>
  <c r="BT722" i="11"/>
  <c r="BT682" i="11"/>
  <c r="BT655" i="11"/>
  <c r="BT666" i="11"/>
  <c r="BT619" i="11"/>
  <c r="BT634" i="11"/>
  <c r="BT576" i="11"/>
  <c r="BT625" i="11"/>
  <c r="BT548" i="11"/>
  <c r="BT574" i="11"/>
  <c r="BT542" i="11"/>
  <c r="BT520" i="11"/>
  <c r="BT511" i="11"/>
  <c r="BT494" i="11"/>
  <c r="BT513" i="11"/>
  <c r="BT457" i="11"/>
  <c r="BT481" i="11"/>
  <c r="BT476" i="11"/>
  <c r="BT475" i="11"/>
  <c r="BT449" i="11"/>
  <c r="BT452" i="11"/>
  <c r="BT416" i="11"/>
  <c r="BT446" i="11"/>
  <c r="BT402" i="11"/>
  <c r="BT309" i="11"/>
  <c r="BT330" i="11"/>
  <c r="BT409" i="11"/>
  <c r="BT379" i="11"/>
  <c r="BT391" i="11"/>
  <c r="BT311" i="11"/>
  <c r="BT337" i="11"/>
  <c r="BT355" i="11"/>
  <c r="BT399" i="11"/>
  <c r="BT257" i="11"/>
  <c r="BT286" i="11"/>
  <c r="BT264" i="11"/>
  <c r="BT300" i="11"/>
  <c r="BT280" i="11"/>
  <c r="BT288" i="11"/>
  <c r="BT953" i="11"/>
  <c r="BT940" i="11"/>
  <c r="BT932" i="11"/>
  <c r="BT881" i="11"/>
  <c r="BT892" i="11"/>
  <c r="BT870" i="11"/>
  <c r="BT855" i="11"/>
  <c r="BT816" i="11"/>
  <c r="BT813" i="11"/>
  <c r="BT780" i="11"/>
  <c r="BT796" i="11"/>
  <c r="BT762" i="11"/>
  <c r="BT737" i="11"/>
  <c r="BT724" i="11"/>
  <c r="BT720" i="11"/>
  <c r="BT698" i="11"/>
  <c r="BT656" i="11"/>
  <c r="BT685" i="11"/>
  <c r="BT611" i="11"/>
  <c r="BT635" i="11"/>
  <c r="BT626" i="11"/>
  <c r="BT607" i="11"/>
  <c r="BT595" i="11"/>
  <c r="BT557" i="11"/>
  <c r="BT541" i="11"/>
  <c r="BT526" i="11"/>
  <c r="BT507" i="11"/>
  <c r="BT552" i="11"/>
  <c r="BT522" i="11"/>
  <c r="BT514" i="11"/>
  <c r="BT504" i="11"/>
  <c r="BT460" i="11"/>
  <c r="BT454" i="11"/>
  <c r="BT458" i="11"/>
  <c r="BT441" i="11"/>
  <c r="BT444" i="11"/>
  <c r="BT404" i="11"/>
  <c r="BT434" i="11"/>
  <c r="BT368" i="11"/>
  <c r="BT435" i="11"/>
  <c r="BT317" i="11"/>
  <c r="BT363" i="11"/>
  <c r="BT371" i="11"/>
  <c r="BT357" i="11"/>
  <c r="BT382" i="11"/>
  <c r="BT406" i="11"/>
  <c r="BT336" i="11"/>
  <c r="BT369" i="11"/>
  <c r="BT249" i="11"/>
  <c r="BT269" i="11"/>
  <c r="BT252" i="11"/>
  <c r="BT289" i="11"/>
  <c r="BT263" i="11"/>
  <c r="BT912" i="11"/>
  <c r="BT840" i="11"/>
  <c r="BT763" i="11"/>
  <c r="BT679" i="11"/>
  <c r="BT645" i="11"/>
  <c r="BT630" i="11"/>
  <c r="BT599" i="11"/>
  <c r="BT559" i="11"/>
  <c r="BT516" i="11"/>
  <c r="BT527" i="11"/>
  <c r="BT534" i="11"/>
  <c r="BT459" i="11"/>
  <c r="BT445" i="11"/>
  <c r="BT420" i="11"/>
  <c r="BT426" i="11"/>
  <c r="BT474" i="11"/>
  <c r="BT443" i="11"/>
  <c r="BT338" i="11"/>
  <c r="BT315" i="11"/>
  <c r="BT394" i="11"/>
  <c r="BT381" i="11"/>
  <c r="BT294" i="11"/>
  <c r="BT234" i="11"/>
  <c r="BT225" i="11"/>
  <c r="BT242" i="11"/>
  <c r="BT279" i="11"/>
  <c r="BT207" i="11"/>
  <c r="BT270" i="11"/>
  <c r="BT134" i="11"/>
  <c r="BT192" i="11"/>
  <c r="BT226" i="11"/>
  <c r="BT214" i="11"/>
  <c r="BT235" i="11"/>
  <c r="BT158" i="11"/>
  <c r="BT167" i="11"/>
  <c r="BT157" i="11"/>
  <c r="BT219" i="11"/>
  <c r="BT108" i="11"/>
  <c r="BT69" i="11"/>
  <c r="BT31" i="11"/>
  <c r="BT92" i="11"/>
  <c r="BT40" i="11"/>
  <c r="BT141" i="11"/>
  <c r="BT79" i="11"/>
  <c r="BT49" i="11"/>
  <c r="BT114" i="11"/>
  <c r="BT82" i="11"/>
  <c r="BT38" i="11"/>
  <c r="BT12" i="11"/>
  <c r="BT917" i="11"/>
  <c r="BT817" i="11"/>
  <c r="BT766" i="11"/>
  <c r="BT714" i="11"/>
  <c r="BT632" i="11"/>
  <c r="BT641" i="11"/>
  <c r="BT590" i="11"/>
  <c r="BT525" i="11"/>
  <c r="BT499" i="11"/>
  <c r="BT501" i="11"/>
  <c r="BT469" i="11"/>
  <c r="BT471" i="11"/>
  <c r="BT425" i="11"/>
  <c r="BT412" i="11"/>
  <c r="BT418" i="11"/>
  <c r="BT431" i="11"/>
  <c r="BT439" i="11"/>
  <c r="BT316" i="11"/>
  <c r="BT415" i="11"/>
  <c r="BT386" i="11"/>
  <c r="BT341" i="11"/>
  <c r="BT290" i="11"/>
  <c r="BT230" i="11"/>
  <c r="BT267" i="11"/>
  <c r="BT237" i="11"/>
  <c r="BT275" i="11"/>
  <c r="BT203" i="11"/>
  <c r="BT183" i="11"/>
  <c r="BT125" i="11"/>
  <c r="BT187" i="11"/>
  <c r="BT217" i="11"/>
  <c r="BT191" i="11"/>
  <c r="BT215" i="11"/>
  <c r="BT145" i="11"/>
  <c r="BT162" i="11"/>
  <c r="BT153" i="11"/>
  <c r="BT213" i="11"/>
  <c r="BT104" i="11"/>
  <c r="BT63" i="11"/>
  <c r="BT27" i="11"/>
  <c r="BT88" i="11"/>
  <c r="BT36" i="11"/>
  <c r="BT137" i="11"/>
  <c r="BT75" i="11"/>
  <c r="BT45" i="11"/>
  <c r="BT111" i="11"/>
  <c r="BT78" i="11"/>
  <c r="BT30" i="11"/>
  <c r="BT11" i="11"/>
  <c r="BT965" i="11"/>
  <c r="BT888" i="11"/>
  <c r="BT830" i="11"/>
  <c r="BT753" i="11"/>
  <c r="BT688" i="11"/>
  <c r="BT615" i="11"/>
  <c r="BT609" i="11"/>
  <c r="BT602" i="11"/>
  <c r="BT594" i="11"/>
  <c r="BT563" i="11"/>
  <c r="BT538" i="11"/>
  <c r="BT456" i="11"/>
  <c r="BT483" i="11"/>
  <c r="BT400" i="11"/>
  <c r="BT453" i="11"/>
  <c r="BT423" i="11"/>
  <c r="BT427" i="11"/>
  <c r="BT367" i="11"/>
  <c r="BT411" i="11"/>
  <c r="BT378" i="11"/>
  <c r="BT361" i="11"/>
  <c r="BT306" i="11"/>
  <c r="BT273" i="11"/>
  <c r="BT325" i="11"/>
  <c r="BT259" i="11"/>
  <c r="BT228" i="11"/>
  <c r="BT262" i="11"/>
  <c r="BT360" i="11"/>
  <c r="BT174" i="11"/>
  <c r="BT121" i="11"/>
  <c r="BT178" i="11"/>
  <c r="BT200" i="11"/>
  <c r="BT177" i="11"/>
  <c r="BT212" i="11"/>
  <c r="BT140" i="11"/>
  <c r="BT144" i="11"/>
  <c r="BT148" i="11"/>
  <c r="BT197" i="11"/>
  <c r="BT112" i="11"/>
  <c r="BT59" i="11"/>
  <c r="BT21" i="11"/>
  <c r="BT84" i="11"/>
  <c r="BT32" i="11"/>
  <c r="BT133" i="11"/>
  <c r="BT71" i="11"/>
  <c r="BT41" i="11"/>
  <c r="BT25" i="11"/>
  <c r="BT74" i="11"/>
  <c r="BT26" i="11"/>
  <c r="BT9" i="11"/>
  <c r="BT966" i="11"/>
  <c r="BT868" i="11"/>
  <c r="BT804" i="11"/>
  <c r="BT740" i="11"/>
  <c r="BT680" i="11"/>
  <c r="BT671" i="11"/>
  <c r="BT589" i="11"/>
  <c r="BT553" i="11"/>
  <c r="BT578" i="11"/>
  <c r="BT515" i="11"/>
  <c r="BT535" i="11"/>
  <c r="BT562" i="11"/>
  <c r="BT479" i="11"/>
  <c r="BT464" i="11"/>
  <c r="BT531" i="11"/>
  <c r="BT385" i="11"/>
  <c r="BT344" i="11"/>
  <c r="BT358" i="11"/>
  <c r="BT395" i="11"/>
  <c r="BT374" i="11"/>
  <c r="BT350" i="11"/>
  <c r="BT265" i="11"/>
  <c r="BT244" i="11"/>
  <c r="BT302" i="11"/>
  <c r="BT255" i="11"/>
  <c r="BT220" i="11"/>
  <c r="BT258" i="11"/>
  <c r="BT312" i="11"/>
  <c r="BT165" i="11"/>
  <c r="BT245" i="11"/>
  <c r="BT169" i="11"/>
  <c r="BT182" i="11"/>
  <c r="BT168" i="11"/>
  <c r="BT199" i="11"/>
  <c r="BT136" i="11"/>
  <c r="BT127" i="11"/>
  <c r="BT139" i="11"/>
  <c r="BT193" i="11"/>
  <c r="BT93" i="11"/>
  <c r="BT55" i="11"/>
  <c r="BT150" i="11"/>
  <c r="BT68" i="11"/>
  <c r="BT19" i="11"/>
  <c r="BT103" i="11"/>
  <c r="BT67" i="11"/>
  <c r="BT37" i="11"/>
  <c r="BT14" i="11"/>
  <c r="BT66" i="11"/>
  <c r="BT13" i="11"/>
  <c r="BT10" i="11"/>
  <c r="BT947" i="11"/>
  <c r="BT867" i="11"/>
  <c r="BT812" i="11"/>
  <c r="BT739" i="11"/>
  <c r="BT678" i="11"/>
  <c r="BT605" i="11"/>
  <c r="BT584" i="11"/>
  <c r="BT561" i="11"/>
  <c r="BT532" i="11"/>
  <c r="BT490" i="11"/>
  <c r="BT521" i="11"/>
  <c r="BT477" i="11"/>
  <c r="BT462" i="11"/>
  <c r="BT448" i="11"/>
  <c r="BT472" i="11"/>
  <c r="BT364" i="11"/>
  <c r="BT334" i="11"/>
  <c r="BT348" i="11"/>
  <c r="BT387" i="11"/>
  <c r="BT356" i="11"/>
  <c r="BT327" i="11"/>
  <c r="BT261" i="11"/>
  <c r="BT239" i="11"/>
  <c r="BT293" i="11"/>
  <c r="BT233" i="11"/>
  <c r="BT335" i="11"/>
  <c r="BT254" i="11"/>
  <c r="BT303" i="11"/>
  <c r="BT156" i="11"/>
  <c r="BT227" i="11"/>
  <c r="BT164" i="11"/>
  <c r="BT173" i="11"/>
  <c r="BT163" i="11"/>
  <c r="BT190" i="11"/>
  <c r="BT123" i="11"/>
  <c r="BT205" i="11"/>
  <c r="BT135" i="11"/>
  <c r="BT188" i="11"/>
  <c r="BT89" i="11"/>
  <c r="BT51" i="11"/>
  <c r="BT107" i="11"/>
  <c r="BT64" i="11"/>
  <c r="BT159" i="11"/>
  <c r="BT99" i="11"/>
  <c r="BT65" i="11"/>
  <c r="BT33" i="11"/>
  <c r="BT102" i="11"/>
  <c r="BT58" i="11"/>
  <c r="BT146" i="11"/>
  <c r="BT8" i="11"/>
  <c r="BT954" i="11"/>
  <c r="BT883" i="11"/>
  <c r="BT789" i="11"/>
  <c r="BT726" i="11"/>
  <c r="BT651" i="11"/>
  <c r="BT627" i="11"/>
  <c r="BT579" i="11"/>
  <c r="BT560" i="11"/>
  <c r="BT508" i="11"/>
  <c r="BT519" i="11"/>
  <c r="BT486" i="11"/>
  <c r="BT539" i="11"/>
  <c r="BT470" i="11"/>
  <c r="BT436" i="11"/>
  <c r="BT450" i="11"/>
  <c r="BT354" i="11"/>
  <c r="BT321" i="11"/>
  <c r="BT410" i="11"/>
  <c r="BT351" i="11"/>
  <c r="BT346" i="11"/>
  <c r="BT323" i="11"/>
  <c r="BT253" i="11"/>
  <c r="BT277" i="11"/>
  <c r="BT272" i="11"/>
  <c r="BT292" i="11"/>
  <c r="BT299" i="11"/>
  <c r="BT250" i="11"/>
  <c r="BT295" i="11"/>
  <c r="BT152" i="11"/>
  <c r="BT211" i="11"/>
  <c r="BT160" i="11"/>
  <c r="BT236" i="11"/>
  <c r="BT132" i="11"/>
  <c r="BT185" i="11"/>
  <c r="BT202" i="11"/>
  <c r="BT180" i="11"/>
  <c r="BT122" i="11"/>
  <c r="BT130" i="11"/>
  <c r="BT81" i="11"/>
  <c r="BT47" i="11"/>
  <c r="BT20" i="11"/>
  <c r="BT60" i="11"/>
  <c r="BT155" i="11"/>
  <c r="BT95" i="11"/>
  <c r="BT61" i="11"/>
  <c r="BT29" i="11"/>
  <c r="BT98" i="11"/>
  <c r="BT54" i="11"/>
  <c r="BT120" i="11"/>
  <c r="BT934" i="11"/>
  <c r="BT852" i="11"/>
  <c r="BT771" i="11"/>
  <c r="BT713" i="11"/>
  <c r="BT654" i="11"/>
  <c r="BT642" i="11"/>
  <c r="BT592" i="11"/>
  <c r="BT555" i="11"/>
  <c r="BT530" i="11"/>
  <c r="BT502" i="11"/>
  <c r="BT478" i="11"/>
  <c r="BT488" i="11"/>
  <c r="BT466" i="11"/>
  <c r="BT432" i="11"/>
  <c r="BT438" i="11"/>
  <c r="BT340" i="11"/>
  <c r="BT308" i="11"/>
  <c r="BT403" i="11"/>
  <c r="BT347" i="11"/>
  <c r="BT319" i="11"/>
  <c r="BT413" i="11"/>
  <c r="BT240" i="11"/>
  <c r="BT268" i="11"/>
  <c r="BT243" i="11"/>
  <c r="BT284" i="11"/>
  <c r="BT296" i="11"/>
  <c r="BT241" i="11"/>
  <c r="BT291" i="11"/>
  <c r="BT147" i="11"/>
  <c r="BT201" i="11"/>
  <c r="BT151" i="11"/>
  <c r="BT223" i="11"/>
  <c r="BT128" i="11"/>
  <c r="BT181" i="11"/>
  <c r="BT194" i="11"/>
  <c r="BT175" i="11"/>
  <c r="BT118" i="11"/>
  <c r="BT126" i="11"/>
  <c r="BT77" i="11"/>
  <c r="BT39" i="11"/>
  <c r="BT100" i="11"/>
  <c r="BT52" i="11"/>
  <c r="BT23" i="11"/>
  <c r="BT87" i="11"/>
  <c r="BT57" i="11"/>
  <c r="BT24" i="11"/>
  <c r="BT94" i="11"/>
  <c r="BT46" i="11"/>
  <c r="BT119" i="11"/>
  <c r="BT920" i="11"/>
  <c r="BT865" i="11"/>
  <c r="BT777" i="11"/>
  <c r="BT700" i="11"/>
  <c r="BT677" i="11"/>
  <c r="BT638" i="11"/>
  <c r="BT612" i="11"/>
  <c r="BT577" i="11"/>
  <c r="BT524" i="11"/>
  <c r="BT498" i="11"/>
  <c r="BT461" i="11"/>
  <c r="BT480" i="11"/>
  <c r="BT463" i="11"/>
  <c r="BT424" i="11"/>
  <c r="BT430" i="11"/>
  <c r="BT313" i="11"/>
  <c r="BT304" i="11"/>
  <c r="BT375" i="11"/>
  <c r="BT324" i="11"/>
  <c r="BT401" i="11"/>
  <c r="BT407" i="11"/>
  <c r="BT206" i="11"/>
  <c r="BT260" i="11"/>
  <c r="BT229" i="11"/>
  <c r="BT246" i="11"/>
  <c r="BT283" i="11"/>
  <c r="BT232" i="11"/>
  <c r="BT287" i="11"/>
  <c r="BT138" i="11"/>
  <c r="BT196" i="11"/>
  <c r="BT129" i="11"/>
  <c r="BT222" i="11"/>
  <c r="BT106" i="11"/>
  <c r="BT172" i="11"/>
  <c r="BT176" i="11"/>
  <c r="BT166" i="11"/>
  <c r="BT113" i="11"/>
  <c r="BT117" i="11"/>
  <c r="BT73" i="11"/>
  <c r="BT35" i="11"/>
  <c r="BT96" i="11"/>
  <c r="BT48" i="11"/>
  <c r="BT18" i="11"/>
  <c r="BT83" i="11"/>
  <c r="BT53" i="11"/>
  <c r="BT15" i="11"/>
  <c r="BT86" i="11"/>
  <c r="BT42" i="11"/>
  <c r="BT109" i="11"/>
  <c r="BB967" i="11"/>
  <c r="BB960" i="11"/>
  <c r="BB950" i="11"/>
  <c r="BB933" i="11"/>
  <c r="BB939" i="11"/>
  <c r="BB929" i="11"/>
  <c r="BB909" i="11"/>
  <c r="BB915" i="11"/>
  <c r="BB895" i="11"/>
  <c r="BB878" i="11"/>
  <c r="BB861" i="11"/>
  <c r="BB875" i="11"/>
  <c r="BB836" i="11"/>
  <c r="BB851" i="11"/>
  <c r="BB854" i="11"/>
  <c r="BB822" i="11"/>
  <c r="BB833" i="11"/>
  <c r="BB800" i="11"/>
  <c r="BB799" i="11"/>
  <c r="BB790" i="11"/>
  <c r="BB786" i="11"/>
  <c r="BB782" i="11"/>
  <c r="BB756" i="11"/>
  <c r="BB773" i="11"/>
  <c r="BB757" i="11"/>
  <c r="BB725" i="11"/>
  <c r="BB759" i="11"/>
  <c r="BB710" i="11"/>
  <c r="BB701" i="11"/>
  <c r="BB708" i="11"/>
  <c r="BB724" i="11"/>
  <c r="BB674" i="11"/>
  <c r="BB683" i="11"/>
  <c r="BB665" i="11"/>
  <c r="BB695" i="11"/>
  <c r="BB621" i="11"/>
  <c r="BB616" i="11"/>
  <c r="BB677" i="11"/>
  <c r="BB645" i="11"/>
  <c r="BB623" i="11"/>
  <c r="BB608" i="11"/>
  <c r="BB602" i="11"/>
  <c r="BB597" i="11"/>
  <c r="BB604" i="11"/>
  <c r="BB562" i="11"/>
  <c r="BB557" i="11"/>
  <c r="BB560" i="11"/>
  <c r="BB595" i="11"/>
  <c r="BB550" i="11"/>
  <c r="BB531" i="11"/>
  <c r="BB507" i="11"/>
  <c r="BB506" i="11"/>
  <c r="BB510" i="11"/>
  <c r="BB505" i="11"/>
  <c r="BB470" i="11"/>
  <c r="BB485" i="11"/>
  <c r="BB563" i="11"/>
  <c r="BB476" i="11"/>
  <c r="BB430" i="11"/>
  <c r="BB445" i="11"/>
  <c r="BB401" i="11"/>
  <c r="BB447" i="11"/>
  <c r="BB407" i="11"/>
  <c r="BB336" i="11"/>
  <c r="BB414" i="11"/>
  <c r="BB322" i="11"/>
  <c r="BB364" i="11"/>
  <c r="BB344" i="11"/>
  <c r="BB415" i="11"/>
  <c r="BX415" i="11" s="1"/>
  <c r="BB348" i="11"/>
  <c r="BB343" i="11"/>
  <c r="BB965" i="11"/>
  <c r="BB958" i="11"/>
  <c r="BB948" i="11"/>
  <c r="BB932" i="11"/>
  <c r="BB938" i="11"/>
  <c r="BB926" i="11"/>
  <c r="BB908" i="11"/>
  <c r="BB914" i="11"/>
  <c r="BB894" i="11"/>
  <c r="BB889" i="11"/>
  <c r="BB873" i="11"/>
  <c r="BB871" i="11"/>
  <c r="BB848" i="11"/>
  <c r="BB838" i="11"/>
  <c r="BB846" i="11"/>
  <c r="BB818" i="11"/>
  <c r="BB831" i="11"/>
  <c r="BB796" i="11"/>
  <c r="BB795" i="11"/>
  <c r="BB781" i="11"/>
  <c r="BB775" i="11"/>
  <c r="BB778" i="11"/>
  <c r="BB752" i="11"/>
  <c r="BB766" i="11"/>
  <c r="BB753" i="11"/>
  <c r="BB739" i="11"/>
  <c r="BB755" i="11"/>
  <c r="BB706" i="11"/>
  <c r="BB697" i="11"/>
  <c r="BB704" i="11"/>
  <c r="BB699" i="11"/>
  <c r="BB670" i="11"/>
  <c r="BB657" i="11"/>
  <c r="BB661" i="11"/>
  <c r="BB690" i="11"/>
  <c r="BB612" i="11"/>
  <c r="BB607" i="11"/>
  <c r="BB654" i="11"/>
  <c r="BB619" i="11"/>
  <c r="BB618" i="11"/>
  <c r="BB590" i="11"/>
  <c r="BB598" i="11"/>
  <c r="BB593" i="11"/>
  <c r="BB587" i="11"/>
  <c r="BB558" i="11"/>
  <c r="BB552" i="11"/>
  <c r="BB551" i="11"/>
  <c r="BB591" i="11"/>
  <c r="BB521" i="11"/>
  <c r="BB525" i="11"/>
  <c r="BB503" i="11"/>
  <c r="BB502" i="11"/>
  <c r="BB541" i="11"/>
  <c r="BB487" i="11"/>
  <c r="BB466" i="11"/>
  <c r="BB481" i="11"/>
  <c r="BB501" i="11"/>
  <c r="BB468" i="11"/>
  <c r="BB426" i="11"/>
  <c r="BB441" i="11"/>
  <c r="BB471" i="11"/>
  <c r="BB443" i="11"/>
  <c r="BB394" i="11"/>
  <c r="BB327" i="11"/>
  <c r="BB408" i="11"/>
  <c r="BB318" i="11"/>
  <c r="BB354" i="11"/>
  <c r="BB334" i="11"/>
  <c r="BB410" i="11"/>
  <c r="BB329" i="11"/>
  <c r="BB338" i="11"/>
  <c r="BB357" i="11"/>
  <c r="BB406" i="11"/>
  <c r="BB959" i="11"/>
  <c r="BB957" i="11"/>
  <c r="BB947" i="11"/>
  <c r="BB931" i="11"/>
  <c r="BB925" i="11"/>
  <c r="BB917" i="11"/>
  <c r="BB907" i="11"/>
  <c r="BB902" i="11"/>
  <c r="BB893" i="11"/>
  <c r="BB881" i="11"/>
  <c r="BB869" i="11"/>
  <c r="BB858" i="11"/>
  <c r="BB866" i="11"/>
  <c r="BB835" i="11"/>
  <c r="BB844" i="11"/>
  <c r="BB817" i="11"/>
  <c r="BB823" i="11"/>
  <c r="BB792" i="11"/>
  <c r="BB791" i="11"/>
  <c r="BB777" i="11"/>
  <c r="BB771" i="11"/>
  <c r="BB801" i="11"/>
  <c r="BB738" i="11"/>
  <c r="BB750" i="11"/>
  <c r="BB748" i="11"/>
  <c r="BB751" i="11"/>
  <c r="BB741" i="11"/>
  <c r="BB702" i="11"/>
  <c r="BB717" i="11"/>
  <c r="BB700" i="11"/>
  <c r="BB729" i="11"/>
  <c r="BB666" i="11"/>
  <c r="BB653" i="11"/>
  <c r="BB648" i="11"/>
  <c r="BB655" i="11"/>
  <c r="BB650" i="11"/>
  <c r="BB672" i="11"/>
  <c r="BB640" i="11"/>
  <c r="BB664" i="11"/>
  <c r="BB609" i="11"/>
  <c r="BB586" i="11"/>
  <c r="BB594" i="11"/>
  <c r="BB584" i="11"/>
  <c r="BB605" i="11"/>
  <c r="BB582" i="11"/>
  <c r="BB579" i="11"/>
  <c r="BB542" i="11"/>
  <c r="BB570" i="11"/>
  <c r="BB517" i="11"/>
  <c r="BB512" i="11"/>
  <c r="BB499" i="11"/>
  <c r="BB498" i="11"/>
  <c r="BB540" i="11"/>
  <c r="BB483" i="11"/>
  <c r="BB462" i="11"/>
  <c r="BB477" i="11"/>
  <c r="BB493" i="11"/>
  <c r="BB467" i="11"/>
  <c r="BB422" i="11"/>
  <c r="BB433" i="11"/>
  <c r="BB465" i="11"/>
  <c r="BB439" i="11"/>
  <c r="BB390" i="11"/>
  <c r="BB323" i="11"/>
  <c r="BB381" i="11"/>
  <c r="BB452" i="11"/>
  <c r="BB349" i="11"/>
  <c r="BB330" i="11"/>
  <c r="BB402" i="11"/>
  <c r="BB325" i="11"/>
  <c r="BB316" i="11"/>
  <c r="BB351" i="11"/>
  <c r="BB398" i="11"/>
  <c r="BB961" i="11"/>
  <c r="BB942" i="11"/>
  <c r="BB936" i="11"/>
  <c r="BB920" i="11"/>
  <c r="BB916" i="11"/>
  <c r="BB890" i="11"/>
  <c r="BB868" i="11"/>
  <c r="BB853" i="11"/>
  <c r="BB826" i="11"/>
  <c r="BB824" i="11"/>
  <c r="BB813" i="11"/>
  <c r="BB814" i="11"/>
  <c r="BB776" i="11"/>
  <c r="BB793" i="11"/>
  <c r="BB763" i="11"/>
  <c r="BB735" i="11"/>
  <c r="BB736" i="11"/>
  <c r="BB709" i="11"/>
  <c r="BB692" i="11"/>
  <c r="BB678" i="11"/>
  <c r="BB679" i="11"/>
  <c r="BB651" i="11"/>
  <c r="BB629" i="11"/>
  <c r="BB632" i="11"/>
  <c r="BB627" i="11"/>
  <c r="BB573" i="11"/>
  <c r="BB610" i="11"/>
  <c r="BB545" i="11"/>
  <c r="BB566" i="11"/>
  <c r="BB599" i="11"/>
  <c r="BB496" i="11"/>
  <c r="BB495" i="11"/>
  <c r="BB532" i="11"/>
  <c r="BB475" i="11"/>
  <c r="BB457" i="11"/>
  <c r="BB488" i="11"/>
  <c r="BB418" i="11"/>
  <c r="BB413" i="11"/>
  <c r="BB431" i="11"/>
  <c r="BB350" i="11"/>
  <c r="BB341" i="11"/>
  <c r="BB340" i="11"/>
  <c r="BB424" i="11"/>
  <c r="BB411" i="11"/>
  <c r="BB387" i="11"/>
  <c r="BB382" i="11"/>
  <c r="BB275" i="11"/>
  <c r="BB346" i="11"/>
  <c r="BB282" i="11"/>
  <c r="BB300" i="11"/>
  <c r="BB239" i="11"/>
  <c r="BB264" i="11"/>
  <c r="BB303" i="11"/>
  <c r="BB225" i="11"/>
  <c r="BB259" i="11"/>
  <c r="BB288" i="11"/>
  <c r="BB148" i="11"/>
  <c r="BB214" i="11"/>
  <c r="BB126" i="11"/>
  <c r="BB192" i="11"/>
  <c r="BB111" i="11"/>
  <c r="BB150" i="11"/>
  <c r="BB202" i="11"/>
  <c r="BB227" i="11"/>
  <c r="BB172" i="11"/>
  <c r="BB206" i="11"/>
  <c r="BB125" i="11"/>
  <c r="BB66" i="11"/>
  <c r="BB152" i="11"/>
  <c r="BB69" i="11"/>
  <c r="BB31" i="11"/>
  <c r="BB100" i="11"/>
  <c r="BB52" i="11"/>
  <c r="BB23" i="11"/>
  <c r="BB83" i="11"/>
  <c r="BB53" i="11"/>
  <c r="BB15" i="11"/>
  <c r="BB972" i="11"/>
  <c r="BB963" i="11"/>
  <c r="BB945" i="11"/>
  <c r="BB943" i="11"/>
  <c r="BB913" i="11"/>
  <c r="BB900" i="11"/>
  <c r="BB886" i="11"/>
  <c r="BB887" i="11"/>
  <c r="BB840" i="11"/>
  <c r="BB855" i="11"/>
  <c r="BB812" i="11"/>
  <c r="BB809" i="11"/>
  <c r="BB805" i="11"/>
  <c r="BB767" i="11"/>
  <c r="BB765" i="11"/>
  <c r="BB784" i="11"/>
  <c r="BB726" i="11"/>
  <c r="BB727" i="11"/>
  <c r="BB705" i="11"/>
  <c r="BB722" i="11"/>
  <c r="BB662" i="11"/>
  <c r="BB673" i="11"/>
  <c r="BB686" i="11"/>
  <c r="BB625" i="11"/>
  <c r="BB628" i="11"/>
  <c r="BB660" i="11"/>
  <c r="BB626" i="11"/>
  <c r="BB596" i="11"/>
  <c r="BB565" i="11"/>
  <c r="BB556" i="11"/>
  <c r="BB555" i="11"/>
  <c r="BB567" i="11"/>
  <c r="BB536" i="11"/>
  <c r="BB514" i="11"/>
  <c r="BB458" i="11"/>
  <c r="BB460" i="11"/>
  <c r="BB484" i="11"/>
  <c r="BB473" i="11"/>
  <c r="BB409" i="11"/>
  <c r="BB427" i="11"/>
  <c r="BB314" i="11"/>
  <c r="BB335" i="11"/>
  <c r="BB456" i="11"/>
  <c r="BB416" i="11"/>
  <c r="BB379" i="11"/>
  <c r="BB362" i="11"/>
  <c r="BB378" i="11"/>
  <c r="BB262" i="11"/>
  <c r="BB306" i="11"/>
  <c r="BB274" i="11"/>
  <c r="BB294" i="11"/>
  <c r="BB235" i="11"/>
  <c r="BB260" i="11"/>
  <c r="BB298" i="11"/>
  <c r="BB217" i="11"/>
  <c r="BB255" i="11"/>
  <c r="BB284" i="11"/>
  <c r="BB139" i="11"/>
  <c r="BB212" i="11"/>
  <c r="BB223" i="11"/>
  <c r="BB187" i="11"/>
  <c r="BB107" i="11"/>
  <c r="BB146" i="11"/>
  <c r="BB191" i="11"/>
  <c r="BB219" i="11"/>
  <c r="BB158" i="11"/>
  <c r="BB194" i="11"/>
  <c r="BB102" i="11"/>
  <c r="BB58" i="11"/>
  <c r="BB108" i="11"/>
  <c r="BB63" i="11"/>
  <c r="BB27" i="11"/>
  <c r="BB96" i="11"/>
  <c r="BB48" i="11"/>
  <c r="BB18" i="11"/>
  <c r="BB79" i="11"/>
  <c r="BB49" i="11"/>
  <c r="BB147" i="11"/>
  <c r="BB969" i="11"/>
  <c r="BB954" i="11"/>
  <c r="BB934" i="11"/>
  <c r="BB922" i="11"/>
  <c r="BB906" i="11"/>
  <c r="BB897" i="11"/>
  <c r="BB877" i="11"/>
  <c r="BB867" i="11"/>
  <c r="BB839" i="11"/>
  <c r="BB841" i="11"/>
  <c r="BB816" i="11"/>
  <c r="BB804" i="11"/>
  <c r="BB794" i="11"/>
  <c r="BB789" i="11"/>
  <c r="BB769" i="11"/>
  <c r="BB749" i="11"/>
  <c r="BB733" i="11"/>
  <c r="BB714" i="11"/>
  <c r="BB680" i="11"/>
  <c r="BB719" i="11"/>
  <c r="BB691" i="11"/>
  <c r="BB681" i="11"/>
  <c r="BB667" i="11"/>
  <c r="BB620" i="11"/>
  <c r="BB643" i="11"/>
  <c r="BB642" i="11"/>
  <c r="BB589" i="11"/>
  <c r="BB630" i="11"/>
  <c r="BB575" i="11"/>
  <c r="BB538" i="11"/>
  <c r="BB513" i="11"/>
  <c r="BB543" i="11"/>
  <c r="BB519" i="11"/>
  <c r="BB533" i="11"/>
  <c r="BB486" i="11"/>
  <c r="BB544" i="11"/>
  <c r="BB446" i="11"/>
  <c r="BB449" i="11"/>
  <c r="BB469" i="11"/>
  <c r="BB386" i="11"/>
  <c r="BB428" i="11"/>
  <c r="BB444" i="11"/>
  <c r="BB380" i="11"/>
  <c r="BB363" i="11"/>
  <c r="BB412" i="11"/>
  <c r="BB324" i="11"/>
  <c r="BB342" i="11"/>
  <c r="BB250" i="11"/>
  <c r="BB287" i="11"/>
  <c r="BX287" i="11" s="1"/>
  <c r="BB257" i="11"/>
  <c r="BB273" i="11"/>
  <c r="BB319" i="11"/>
  <c r="BB234" i="11"/>
  <c r="BB272" i="11"/>
  <c r="BB299" i="11"/>
  <c r="BB309" i="11"/>
  <c r="BB175" i="11"/>
  <c r="BB118" i="11"/>
  <c r="BB197" i="11"/>
  <c r="BB174" i="11"/>
  <c r="BB164" i="11"/>
  <c r="BB182" i="11"/>
  <c r="BB133" i="11"/>
  <c r="BB163" i="11"/>
  <c r="BB199" i="11"/>
  <c r="BB136" i="11"/>
  <c r="BB162" i="11"/>
  <c r="BB86" i="11"/>
  <c r="BB42" i="11"/>
  <c r="BB89" i="11"/>
  <c r="BB51" i="11"/>
  <c r="BB20" i="11"/>
  <c r="BB84" i="11"/>
  <c r="BB32" i="11"/>
  <c r="BB103" i="11"/>
  <c r="BB67" i="11"/>
  <c r="BB37" i="11"/>
  <c r="BB14" i="11"/>
  <c r="BB962" i="11"/>
  <c r="BB944" i="11"/>
  <c r="BB911" i="11"/>
  <c r="BB891" i="11"/>
  <c r="BB857" i="11"/>
  <c r="BB850" i="11"/>
  <c r="BB819" i="11"/>
  <c r="BB798" i="11"/>
  <c r="BB797" i="11"/>
  <c r="BB761" i="11"/>
  <c r="BB731" i="11"/>
  <c r="BB712" i="11"/>
  <c r="BB693" i="11"/>
  <c r="BB647" i="11"/>
  <c r="BB611" i="11"/>
  <c r="BB646" i="11"/>
  <c r="BB572" i="11"/>
  <c r="BB548" i="11"/>
  <c r="BB526" i="11"/>
  <c r="BB524" i="11"/>
  <c r="BB522" i="11"/>
  <c r="BB478" i="11"/>
  <c r="BB450" i="11"/>
  <c r="BB417" i="11"/>
  <c r="BB365" i="11"/>
  <c r="BB331" i="11"/>
  <c r="BB317" i="11"/>
  <c r="BB371" i="11"/>
  <c r="BB302" i="11"/>
  <c r="BB241" i="11"/>
  <c r="BB265" i="11"/>
  <c r="BB248" i="11"/>
  <c r="BB252" i="11"/>
  <c r="BB229" i="11"/>
  <c r="BB301" i="11"/>
  <c r="BB135" i="11"/>
  <c r="BB188" i="11"/>
  <c r="BB169" i="11"/>
  <c r="BB155" i="11"/>
  <c r="BB132" i="11"/>
  <c r="BB145" i="11"/>
  <c r="BB127" i="11"/>
  <c r="BB46" i="11"/>
  <c r="BB73" i="11"/>
  <c r="BB138" i="11"/>
  <c r="BB40" i="11"/>
  <c r="BB95" i="11"/>
  <c r="BB41" i="11"/>
  <c r="BB956" i="11"/>
  <c r="BB940" i="11"/>
  <c r="BB905" i="11"/>
  <c r="BB882" i="11"/>
  <c r="BB849" i="11"/>
  <c r="BB883" i="11"/>
  <c r="BB815" i="11"/>
  <c r="BB783" i="11"/>
  <c r="BB764" i="11"/>
  <c r="BB743" i="11"/>
  <c r="BB721" i="11"/>
  <c r="BB696" i="11"/>
  <c r="BB689" i="11"/>
  <c r="BB675" i="11"/>
  <c r="BB606" i="11"/>
  <c r="BB659" i="11"/>
  <c r="BB634" i="11"/>
  <c r="BB568" i="11"/>
  <c r="BB546" i="11"/>
  <c r="BB520" i="11"/>
  <c r="BB518" i="11"/>
  <c r="BB461" i="11"/>
  <c r="BB442" i="11"/>
  <c r="BB464" i="11"/>
  <c r="BB361" i="11"/>
  <c r="BB448" i="11"/>
  <c r="BB308" i="11"/>
  <c r="BB403" i="11"/>
  <c r="BB374" i="11"/>
  <c r="BB232" i="11"/>
  <c r="BB261" i="11"/>
  <c r="BB244" i="11"/>
  <c r="BB230" i="11"/>
  <c r="BB337" i="11"/>
  <c r="BB297" i="11"/>
  <c r="BB122" i="11"/>
  <c r="BB130" i="11"/>
  <c r="BB160" i="11"/>
  <c r="BB141" i="11"/>
  <c r="BB128" i="11"/>
  <c r="BB140" i="11"/>
  <c r="BB109" i="11"/>
  <c r="BB38" i="11"/>
  <c r="BB59" i="11"/>
  <c r="BB134" i="11"/>
  <c r="BB36" i="11"/>
  <c r="BB87" i="11"/>
  <c r="BB33" i="11"/>
  <c r="BB971" i="11"/>
  <c r="BB949" i="11"/>
  <c r="BB923" i="11"/>
  <c r="BB903" i="11"/>
  <c r="BB874" i="11"/>
  <c r="BB860" i="11"/>
  <c r="BB828" i="11"/>
  <c r="BB787" i="11"/>
  <c r="BB780" i="11"/>
  <c r="BB747" i="11"/>
  <c r="BB734" i="11"/>
  <c r="BB730" i="11"/>
  <c r="BB716" i="11"/>
  <c r="BB685" i="11"/>
  <c r="BB641" i="11"/>
  <c r="BB624" i="11"/>
  <c r="BB581" i="11"/>
  <c r="BB583" i="11"/>
  <c r="BB574" i="11"/>
  <c r="BB569" i="11"/>
  <c r="BB527" i="11"/>
  <c r="BB511" i="11"/>
  <c r="BB559" i="11"/>
  <c r="BB434" i="11"/>
  <c r="BB454" i="11"/>
  <c r="BB436" i="11"/>
  <c r="BB385" i="11"/>
  <c r="BB367" i="11"/>
  <c r="BB391" i="11"/>
  <c r="BB296" i="11"/>
  <c r="BB295" i="11"/>
  <c r="BB249" i="11"/>
  <c r="BB356" i="11"/>
  <c r="BB304" i="11"/>
  <c r="BB280" i="11"/>
  <c r="BB236" i="11"/>
  <c r="BB242" i="11"/>
  <c r="BB183" i="11"/>
  <c r="BB129" i="11"/>
  <c r="BB220" i="11"/>
  <c r="BB211" i="11"/>
  <c r="BB119" i="11"/>
  <c r="BB94" i="11"/>
  <c r="BB26" i="11"/>
  <c r="BB47" i="11"/>
  <c r="BB92" i="11"/>
  <c r="BB113" i="11"/>
  <c r="BB71" i="11"/>
  <c r="BB24" i="11"/>
  <c r="BB970" i="11"/>
  <c r="BB953" i="11"/>
  <c r="BX953" i="11" s="1"/>
  <c r="AY953" i="11" s="1" a="1"/>
  <c r="AY953" i="11" s="1"/>
  <c r="AZ953" i="11" s="1" a="1"/>
  <c r="AZ953" i="11" s="1"/>
  <c r="BB921" i="11"/>
  <c r="BB899" i="11"/>
  <c r="BB870" i="11"/>
  <c r="BB852" i="11"/>
  <c r="BB827" i="11"/>
  <c r="BB810" i="11"/>
  <c r="BB785" i="11"/>
  <c r="BB742" i="11"/>
  <c r="BB737" i="11"/>
  <c r="BB713" i="11"/>
  <c r="BB723" i="11"/>
  <c r="BB669" i="11"/>
  <c r="BB637" i="11"/>
  <c r="BB615" i="11"/>
  <c r="BB577" i="11"/>
  <c r="BB603" i="11"/>
  <c r="BB578" i="11"/>
  <c r="BB504" i="11"/>
  <c r="BB523" i="11"/>
  <c r="BB479" i="11"/>
  <c r="BB472" i="11"/>
  <c r="BB463" i="11"/>
  <c r="BB451" i="11"/>
  <c r="BB432" i="11"/>
  <c r="BB368" i="11"/>
  <c r="BB358" i="11"/>
  <c r="BB347" i="11"/>
  <c r="BB283" i="11"/>
  <c r="BB291" i="11"/>
  <c r="BB240" i="11"/>
  <c r="BB281" i="11"/>
  <c r="BB293" i="11"/>
  <c r="BB267" i="11"/>
  <c r="BB180" i="11"/>
  <c r="BB224" i="11"/>
  <c r="BB165" i="11"/>
  <c r="BB228" i="11"/>
  <c r="BB215" i="11"/>
  <c r="BB205" i="11"/>
  <c r="BB114" i="11"/>
  <c r="BB82" i="11"/>
  <c r="BB106" i="11"/>
  <c r="BB39" i="11"/>
  <c r="BB88" i="11"/>
  <c r="BB104" i="11"/>
  <c r="BB65" i="11"/>
  <c r="BB117" i="11"/>
  <c r="BB951" i="11"/>
  <c r="BB935" i="11"/>
  <c r="BB918" i="11"/>
  <c r="BB896" i="11"/>
  <c r="BB876" i="11"/>
  <c r="BB862" i="11"/>
  <c r="BB820" i="11"/>
  <c r="BB803" i="11"/>
  <c r="BB774" i="11"/>
  <c r="BB762" i="11"/>
  <c r="BB746" i="11"/>
  <c r="BB684" i="11"/>
  <c r="BB687" i="11"/>
  <c r="BB656" i="11"/>
  <c r="BB668" i="11"/>
  <c r="BB635" i="11"/>
  <c r="BB585" i="11"/>
  <c r="BB549" i="11"/>
  <c r="BB534" i="11"/>
  <c r="BB535" i="11"/>
  <c r="BB539" i="11"/>
  <c r="BB474" i="11"/>
  <c r="BB489" i="11"/>
  <c r="BB429" i="11"/>
  <c r="BB423" i="11"/>
  <c r="BB369" i="11"/>
  <c r="BB384" i="11"/>
  <c r="BB312" i="11"/>
  <c r="BB315" i="11"/>
  <c r="BB258" i="11"/>
  <c r="BB245" i="11"/>
  <c r="BB286" i="11"/>
  <c r="BB268" i="11"/>
  <c r="BB243" i="11"/>
  <c r="BB251" i="11"/>
  <c r="BB157" i="11"/>
  <c r="BB203" i="11"/>
  <c r="BB196" i="11"/>
  <c r="BB173" i="11"/>
  <c r="BB177" i="11"/>
  <c r="BB185" i="11"/>
  <c r="BB167" i="11"/>
  <c r="BB74" i="11"/>
  <c r="BB81" i="11"/>
  <c r="BB21" i="11"/>
  <c r="BB64" i="11"/>
  <c r="BB120" i="11"/>
  <c r="BB57" i="11"/>
  <c r="BB966" i="11"/>
  <c r="BB930" i="11"/>
  <c r="BB912" i="11"/>
  <c r="BB892" i="11"/>
  <c r="BB859" i="11"/>
  <c r="BB830" i="11"/>
  <c r="BB834" i="11"/>
  <c r="BB802" i="11"/>
  <c r="BB770" i="11"/>
  <c r="BB758" i="11"/>
  <c r="BB732" i="11"/>
  <c r="BB676" i="11"/>
  <c r="BB658" i="11"/>
  <c r="BB652" i="11"/>
  <c r="BB644" i="11"/>
  <c r="BB631" i="11"/>
  <c r="BB576" i="11"/>
  <c r="BB553" i="11"/>
  <c r="BB530" i="11"/>
  <c r="BB508" i="11"/>
  <c r="BB537" i="11"/>
  <c r="BB482" i="11"/>
  <c r="BB480" i="11"/>
  <c r="BB425" i="11"/>
  <c r="BB419" i="11"/>
  <c r="BB360" i="11"/>
  <c r="BB321" i="11"/>
  <c r="BB375" i="11"/>
  <c r="BB311" i="11"/>
  <c r="BB254" i="11"/>
  <c r="BB307" i="11"/>
  <c r="BB269" i="11"/>
  <c r="BB256" i="11"/>
  <c r="BX256" i="11" s="1"/>
  <c r="AY256" i="11" s="1" a="1"/>
  <c r="AY256" i="11" s="1"/>
  <c r="BB238" i="11"/>
  <c r="BB233" i="11"/>
  <c r="BB153" i="11"/>
  <c r="BB193" i="11"/>
  <c r="BB178" i="11"/>
  <c r="BB159" i="11"/>
  <c r="BB168" i="11"/>
  <c r="BB181" i="11"/>
  <c r="BB144" i="11"/>
  <c r="BB54" i="11"/>
  <c r="BB77" i="11"/>
  <c r="BB156" i="11"/>
  <c r="BB60" i="11"/>
  <c r="BB99" i="11"/>
  <c r="BB45" i="11"/>
  <c r="BB924" i="11"/>
  <c r="BB832" i="11"/>
  <c r="BB740" i="11"/>
  <c r="BB671" i="11"/>
  <c r="BB561" i="11"/>
  <c r="BB455" i="11"/>
  <c r="BB440" i="11"/>
  <c r="BB207" i="11"/>
  <c r="BB326" i="11"/>
  <c r="BB151" i="11"/>
  <c r="BB98" i="11"/>
  <c r="BB19" i="11"/>
  <c r="BB927" i="11"/>
  <c r="BB808" i="11"/>
  <c r="BB728" i="11"/>
  <c r="BB633" i="11"/>
  <c r="BB564" i="11"/>
  <c r="BB490" i="11"/>
  <c r="BB404" i="11"/>
  <c r="BB270" i="11"/>
  <c r="BB263" i="11"/>
  <c r="BB200" i="11"/>
  <c r="BB78" i="11"/>
  <c r="BB121" i="11"/>
  <c r="BB904" i="11"/>
  <c r="BB806" i="11"/>
  <c r="BB698" i="11"/>
  <c r="BB636" i="11"/>
  <c r="BB529" i="11"/>
  <c r="BB438" i="11"/>
  <c r="BB400" i="11"/>
  <c r="BB253" i="11"/>
  <c r="BB292" i="11"/>
  <c r="BB137" i="11"/>
  <c r="BB30" i="11"/>
  <c r="BB75" i="11"/>
  <c r="BB898" i="11"/>
  <c r="BB807" i="11"/>
  <c r="BB688" i="11"/>
  <c r="BB639" i="11"/>
  <c r="BB500" i="11"/>
  <c r="BB459" i="11"/>
  <c r="BB353" i="11"/>
  <c r="BB290" i="11"/>
  <c r="BB166" i="11"/>
  <c r="BB213" i="11"/>
  <c r="BB93" i="11"/>
  <c r="BB61" i="11"/>
  <c r="BB888" i="11"/>
  <c r="BB772" i="11"/>
  <c r="BB720" i="11"/>
  <c r="BB638" i="11"/>
  <c r="BB516" i="11"/>
  <c r="BB399" i="11"/>
  <c r="BB395" i="11"/>
  <c r="BB226" i="11"/>
  <c r="BB246" i="11"/>
  <c r="BB237" i="11"/>
  <c r="BB55" i="11"/>
  <c r="BB29" i="11"/>
  <c r="BB968" i="11"/>
  <c r="BB865" i="11"/>
  <c r="BX865" i="11" s="1"/>
  <c r="AY865" i="11" s="1" a="1"/>
  <c r="AY865" i="11" s="1"/>
  <c r="BB779" i="11"/>
  <c r="BB682" i="11"/>
  <c r="BB614" i="11"/>
  <c r="BB494" i="11"/>
  <c r="BB435" i="11"/>
  <c r="BB328" i="11"/>
  <c r="BB277" i="11"/>
  <c r="BB210" i="11"/>
  <c r="BB190" i="11"/>
  <c r="BB35" i="11"/>
  <c r="BB25" i="11"/>
  <c r="BB952" i="11"/>
  <c r="BB845" i="11"/>
  <c r="BB760" i="11"/>
  <c r="BB649" i="11"/>
  <c r="BB592" i="11"/>
  <c r="BB515" i="11"/>
  <c r="BB355" i="11"/>
  <c r="BB370" i="11"/>
  <c r="BB313" i="11"/>
  <c r="BB222" i="11"/>
  <c r="BB123" i="11"/>
  <c r="BB112" i="11"/>
  <c r="BB768" i="11"/>
  <c r="BB176" i="11"/>
  <c r="BB694" i="11"/>
  <c r="BB68" i="11"/>
  <c r="BB554" i="11"/>
  <c r="BB453" i="11"/>
  <c r="BB12" i="11"/>
  <c r="BB420" i="11"/>
  <c r="BB279" i="11"/>
  <c r="BB941" i="11"/>
  <c r="BB856" i="11"/>
  <c r="BB8" i="11"/>
  <c r="BB289" i="11"/>
  <c r="BB201" i="11"/>
  <c r="BX5" i="11"/>
  <c r="BB13" i="11"/>
  <c r="BB11" i="11"/>
  <c r="BB10" i="11"/>
  <c r="BB9" i="11"/>
  <c r="CA209" i="11" a="1"/>
  <c r="CA209" i="11" s="1"/>
  <c r="AZ209" i="11" a="1"/>
  <c r="AZ209" i="11" s="1"/>
  <c r="CA547" i="11" a="1"/>
  <c r="CA547" i="11" s="1"/>
  <c r="AZ547" i="11" a="1"/>
  <c r="AZ547" i="11" s="1"/>
  <c r="CA884" i="11" a="1"/>
  <c r="CA884" i="11" s="1"/>
  <c r="AZ884" i="11" a="1"/>
  <c r="AZ884" i="11" s="1"/>
  <c r="AZ149" i="11" a="1"/>
  <c r="AZ149" i="11" s="1"/>
  <c r="CA149" i="11" a="1"/>
  <c r="CA149" i="11" s="1"/>
  <c r="CA208" i="11" a="1"/>
  <c r="CA208" i="11" s="1"/>
  <c r="AZ208" i="11" a="1"/>
  <c r="AZ208" i="11" s="1"/>
  <c r="CA345" i="11" a="1"/>
  <c r="CA345" i="11" s="1"/>
  <c r="AZ345" i="11" a="1"/>
  <c r="AZ345" i="11" s="1"/>
  <c r="AZ864" i="11" a="1"/>
  <c r="AZ864" i="11" s="1"/>
  <c r="CA864" i="11" a="1"/>
  <c r="CA864" i="11" s="1"/>
  <c r="AZ231" i="11" a="1"/>
  <c r="AZ231" i="11" s="1"/>
  <c r="CA231" i="11" a="1"/>
  <c r="CA231" i="11" s="1"/>
  <c r="CA115" i="11" a="1"/>
  <c r="CA115" i="11" s="1"/>
  <c r="AZ115" i="11" a="1"/>
  <c r="AZ115" i="11" s="1"/>
  <c r="AZ663" i="11" a="1"/>
  <c r="AZ663" i="11" s="1"/>
  <c r="CA663" i="11" a="1"/>
  <c r="CA663" i="11" s="1"/>
  <c r="AZ509" i="11" a="1"/>
  <c r="AZ509" i="11" s="1"/>
  <c r="CA509" i="11" a="1"/>
  <c r="CA509" i="11" s="1"/>
  <c r="CA754" i="11" a="1"/>
  <c r="CA754" i="11" s="1"/>
  <c r="AZ754" i="11" a="1"/>
  <c r="AZ754" i="11" s="1"/>
  <c r="CA880" i="11" a="1"/>
  <c r="CA880" i="11" s="1"/>
  <c r="AZ880" i="11" a="1"/>
  <c r="AZ880" i="11" s="1"/>
  <c r="CA161" i="11" a="1"/>
  <c r="CA161" i="11" s="1"/>
  <c r="AZ161" i="11" a="1"/>
  <c r="AZ161" i="11" s="1"/>
  <c r="BY256" i="11"/>
  <c r="CA124" i="11" a="1"/>
  <c r="CA124" i="11" s="1"/>
  <c r="AZ124" i="11" a="1"/>
  <c r="AZ124" i="11" s="1"/>
  <c r="CA16" i="11" a="1"/>
  <c r="CA16" i="11" s="1"/>
  <c r="AZ16" i="11" a="1"/>
  <c r="AZ16" i="11" s="1"/>
  <c r="AZ154" i="11" a="1"/>
  <c r="AZ154" i="11" s="1"/>
  <c r="CA154" i="11" a="1"/>
  <c r="CA154" i="11" s="1"/>
  <c r="AZ497" i="11" a="1"/>
  <c r="AZ497" i="11" s="1"/>
  <c r="CA497" i="11" a="1"/>
  <c r="CA497" i="11" s="1"/>
  <c r="CA707" i="11" a="1"/>
  <c r="CA707" i="11" s="1"/>
  <c r="AZ707" i="11" a="1"/>
  <c r="AZ707" i="11" s="1"/>
  <c r="CA492" i="11" a="1"/>
  <c r="CA492" i="11" s="1"/>
  <c r="AZ492" i="11" a="1"/>
  <c r="AZ492" i="11" s="1"/>
  <c r="CA829" i="11" a="1"/>
  <c r="CA829" i="11" s="1"/>
  <c r="AZ829" i="11" a="1"/>
  <c r="AZ829" i="11" s="1"/>
  <c r="AZ837" i="11" a="1"/>
  <c r="AZ837" i="11" s="1"/>
  <c r="CA837" i="11" a="1"/>
  <c r="CA837" i="11" s="1"/>
  <c r="AZ788" i="11" a="1"/>
  <c r="AZ788" i="11" s="1"/>
  <c r="CA788" i="11" a="1"/>
  <c r="CA788" i="11" s="1"/>
  <c r="BY415" i="11"/>
  <c r="AY415" i="11" a="1"/>
  <c r="AY415" i="11" s="1"/>
  <c r="CA218" i="11" a="1"/>
  <c r="CA218" i="11" s="1"/>
  <c r="AZ218" i="11" a="1"/>
  <c r="AZ218" i="11" s="1"/>
  <c r="Q24" i="10"/>
  <c r="M24" i="10"/>
  <c r="R32" i="6" s="1"/>
  <c r="AE32" i="6" s="1"/>
  <c r="Q34" i="10"/>
  <c r="R81" i="10"/>
  <c r="H81" i="10"/>
  <c r="L20" i="4" s="1"/>
  <c r="R91" i="10"/>
  <c r="H91" i="10"/>
  <c r="L30" i="4" s="1"/>
  <c r="R98" i="10"/>
  <c r="H98" i="10"/>
  <c r="L37" i="4" s="1"/>
  <c r="Q48" i="10"/>
  <c r="M48" i="10"/>
  <c r="Q68" i="10"/>
  <c r="Q72" i="10"/>
  <c r="M72" i="10"/>
  <c r="Q69" i="10"/>
  <c r="Q61" i="10"/>
  <c r="Q8" i="10"/>
  <c r="Q10" i="10"/>
  <c r="Q17" i="10"/>
  <c r="Q22" i="10"/>
  <c r="Q9" i="10"/>
  <c r="Q45" i="10"/>
  <c r="Q42" i="10"/>
  <c r="Q14" i="10"/>
  <c r="Q40" i="10"/>
  <c r="Q11" i="10"/>
  <c r="M8" i="10"/>
  <c r="R16" i="6" s="1"/>
  <c r="Z16" i="6" s="1"/>
  <c r="Q41" i="10"/>
  <c r="Q66" i="10"/>
  <c r="Q53" i="10"/>
  <c r="Q51" i="10"/>
  <c r="Q12" i="10"/>
  <c r="Q32" i="10"/>
  <c r="Q67" i="10"/>
  <c r="R105" i="10"/>
  <c r="H105" i="10"/>
  <c r="L19" i="3" s="1"/>
  <c r="Q19" i="10"/>
  <c r="M19" i="10"/>
  <c r="R27" i="6" s="1"/>
  <c r="AC27" i="6" s="1"/>
  <c r="J108" i="10"/>
  <c r="N22" i="3" s="1"/>
  <c r="Z108" i="10"/>
  <c r="Y108" i="10"/>
  <c r="L108" i="10" s="1"/>
  <c r="P22" i="3" s="1"/>
  <c r="J104" i="10"/>
  <c r="N18" i="3" s="1"/>
  <c r="Z104" i="10"/>
  <c r="Y104" i="10"/>
  <c r="L104" i="10" s="1"/>
  <c r="P18" i="3" s="1"/>
  <c r="Q44" i="10"/>
  <c r="M44" i="10"/>
  <c r="Q60" i="10"/>
  <c r="M60" i="10"/>
  <c r="H80" i="10"/>
  <c r="L19" i="4" s="1"/>
  <c r="R80" i="10"/>
  <c r="R93" i="10"/>
  <c r="H93" i="10"/>
  <c r="L32" i="4" s="1"/>
  <c r="Q13" i="10"/>
  <c r="Q52" i="10"/>
  <c r="M52" i="10"/>
  <c r="AO72" i="10"/>
  <c r="AR71" i="10"/>
  <c r="AM70" i="10"/>
  <c r="AP69" i="10"/>
  <c r="AS68" i="10"/>
  <c r="AT72" i="10"/>
  <c r="AS71" i="10"/>
  <c r="AR70" i="10"/>
  <c r="AQ69" i="10"/>
  <c r="AP68" i="10"/>
  <c r="AS67" i="10"/>
  <c r="AN66" i="10"/>
  <c r="AQ65" i="10"/>
  <c r="AS72" i="10"/>
  <c r="AQ71" i="10"/>
  <c r="AQ70" i="10"/>
  <c r="AO69" i="10"/>
  <c r="AO68" i="10"/>
  <c r="AR67" i="10"/>
  <c r="AM66" i="10"/>
  <c r="AP65" i="10"/>
  <c r="AS64" i="10"/>
  <c r="AN63" i="10"/>
  <c r="AP72" i="10"/>
  <c r="AN71" i="10"/>
  <c r="AN70" i="10"/>
  <c r="AO67" i="10"/>
  <c r="AR66" i="10"/>
  <c r="AM65" i="10"/>
  <c r="AP64" i="10"/>
  <c r="AS63" i="10"/>
  <c r="AN62" i="10"/>
  <c r="AQ61" i="10"/>
  <c r="AT60" i="10"/>
  <c r="AN72" i="10"/>
  <c r="AM71" i="10"/>
  <c r="AT69" i="10"/>
  <c r="AT68" i="10"/>
  <c r="AN67" i="10"/>
  <c r="AQ66" i="10"/>
  <c r="AT65" i="10"/>
  <c r="AO64" i="10"/>
  <c r="AR63" i="10"/>
  <c r="AM62" i="10"/>
  <c r="AP61" i="10"/>
  <c r="AS60" i="10"/>
  <c r="AM72" i="10"/>
  <c r="AT70" i="10"/>
  <c r="AS69" i="10"/>
  <c r="AR68" i="10"/>
  <c r="AM67" i="10"/>
  <c r="AP66" i="10"/>
  <c r="AS65" i="10"/>
  <c r="AN64" i="10"/>
  <c r="AQ63" i="10"/>
  <c r="AT62" i="10"/>
  <c r="AO61" i="10"/>
  <c r="AR60" i="10"/>
  <c r="AM59" i="10"/>
  <c r="AP58" i="10"/>
  <c r="AS57" i="10"/>
  <c r="AN56" i="10"/>
  <c r="AQ55" i="10"/>
  <c r="AT54" i="10"/>
  <c r="AO53" i="10"/>
  <c r="AR52" i="10"/>
  <c r="AM51" i="10"/>
  <c r="AP50" i="10"/>
  <c r="AS49" i="10"/>
  <c r="AN48" i="10"/>
  <c r="AQ47" i="10"/>
  <c r="AT46" i="10"/>
  <c r="AO45" i="10"/>
  <c r="AR44" i="10"/>
  <c r="AM43" i="10"/>
  <c r="AP42" i="10"/>
  <c r="AS41" i="10"/>
  <c r="AN40" i="10"/>
  <c r="AS70" i="10"/>
  <c r="AN69" i="10"/>
  <c r="AT67" i="10"/>
  <c r="AT66" i="10"/>
  <c r="AQ62" i="10"/>
  <c r="AN61" i="10"/>
  <c r="AN60" i="10"/>
  <c r="AR59" i="10"/>
  <c r="AQ58" i="10"/>
  <c r="AP57" i="10"/>
  <c r="AP56" i="10"/>
  <c r="AO55" i="10"/>
  <c r="AN54" i="10"/>
  <c r="AT52" i="10"/>
  <c r="AS51" i="10"/>
  <c r="AR50" i="10"/>
  <c r="AQ49" i="10"/>
  <c r="AQ48" i="10"/>
  <c r="AP47" i="10"/>
  <c r="AO46" i="10"/>
  <c r="AM45" i="10"/>
  <c r="AT71" i="10"/>
  <c r="AP70" i="10"/>
  <c r="AM69" i="10"/>
  <c r="AQ68" i="10"/>
  <c r="AQ67" i="10"/>
  <c r="AS66" i="10"/>
  <c r="AT63" i="10"/>
  <c r="AP62" i="10"/>
  <c r="AM61" i="10"/>
  <c r="AM60" i="10"/>
  <c r="AQ59" i="10"/>
  <c r="AO58" i="10"/>
  <c r="AO57" i="10"/>
  <c r="AO56" i="10"/>
  <c r="AN55" i="10"/>
  <c r="AM54" i="10"/>
  <c r="AT53" i="10"/>
  <c r="AS52" i="10"/>
  <c r="AR51" i="10"/>
  <c r="AQ50" i="10"/>
  <c r="AP49" i="10"/>
  <c r="AP48" i="10"/>
  <c r="AO47" i="10"/>
  <c r="AN46" i="10"/>
  <c r="AP71" i="10"/>
  <c r="AO70" i="10"/>
  <c r="AN68" i="10"/>
  <c r="AP67" i="10"/>
  <c r="AO66" i="10"/>
  <c r="AR65" i="10"/>
  <c r="AP63" i="10"/>
  <c r="AO71" i="10"/>
  <c r="AM68" i="10"/>
  <c r="AO65" i="10"/>
  <c r="AT64" i="10"/>
  <c r="AO63" i="10"/>
  <c r="AO59" i="10"/>
  <c r="AM58" i="10"/>
  <c r="AM57" i="10"/>
  <c r="AS54" i="10"/>
  <c r="AR53" i="10"/>
  <c r="AP52" i="10"/>
  <c r="AP51" i="10"/>
  <c r="AN50" i="10"/>
  <c r="AN49" i="10"/>
  <c r="AM48" i="10"/>
  <c r="AM47" i="10"/>
  <c r="AS45" i="10"/>
  <c r="AQ44" i="10"/>
  <c r="AQ43" i="10"/>
  <c r="AO42" i="10"/>
  <c r="AO41" i="10"/>
  <c r="AO40" i="10"/>
  <c r="AN65" i="10"/>
  <c r="AR64" i="10"/>
  <c r="AM63" i="10"/>
  <c r="AN59" i="10"/>
  <c r="AT56" i="10"/>
  <c r="AT55" i="10"/>
  <c r="AR54" i="10"/>
  <c r="AQ53" i="10"/>
  <c r="AO52" i="10"/>
  <c r="AO51" i="10"/>
  <c r="AM50" i="10"/>
  <c r="AM49" i="10"/>
  <c r="AS46" i="10"/>
  <c r="AR45" i="10"/>
  <c r="AP44" i="10"/>
  <c r="AP43" i="10"/>
  <c r="AN42" i="10"/>
  <c r="AN41" i="10"/>
  <c r="AM40" i="10"/>
  <c r="AP39" i="10"/>
  <c r="AS38" i="10"/>
  <c r="AN37" i="10"/>
  <c r="AQ36" i="10"/>
  <c r="AT35" i="10"/>
  <c r="AO34" i="10"/>
  <c r="AR33" i="10"/>
  <c r="AM32" i="10"/>
  <c r="AP31" i="10"/>
  <c r="AS30" i="10"/>
  <c r="AR72" i="10"/>
  <c r="AQ64" i="10"/>
  <c r="AR62" i="10"/>
  <c r="AQ57" i="10"/>
  <c r="AS53" i="10"/>
  <c r="AO50" i="10"/>
  <c r="AR49" i="10"/>
  <c r="AT48" i="10"/>
  <c r="AP46" i="10"/>
  <c r="AP45" i="10"/>
  <c r="AM44" i="10"/>
  <c r="AO43" i="10"/>
  <c r="AR42" i="10"/>
  <c r="AR41" i="10"/>
  <c r="AR40" i="10"/>
  <c r="AT37" i="10"/>
  <c r="AT36" i="10"/>
  <c r="AR35" i="10"/>
  <c r="AQ34" i="10"/>
  <c r="AO33" i="10"/>
  <c r="AO32" i="10"/>
  <c r="AM31" i="10"/>
  <c r="AM30" i="10"/>
  <c r="AO29" i="10"/>
  <c r="AR28" i="10"/>
  <c r="AR69" i="10"/>
  <c r="AO62" i="10"/>
  <c r="AN57" i="10"/>
  <c r="AS56" i="10"/>
  <c r="AP53" i="10"/>
  <c r="AT59" i="10"/>
  <c r="AQ60" i="10"/>
  <c r="AS59" i="10"/>
  <c r="AT58" i="10"/>
  <c r="AQ56" i="10"/>
  <c r="AM53" i="10"/>
  <c r="AO48" i="10"/>
  <c r="AT47" i="10"/>
  <c r="AQ72" i="10"/>
  <c r="AP60" i="10"/>
  <c r="AP59" i="10"/>
  <c r="AS58" i="10"/>
  <c r="AM56" i="10"/>
  <c r="AS55" i="10"/>
  <c r="AQ52" i="10"/>
  <c r="AS47" i="10"/>
  <c r="AT44" i="10"/>
  <c r="AQ39" i="10"/>
  <c r="AP38" i="10"/>
  <c r="AP37" i="10"/>
  <c r="AO36" i="10"/>
  <c r="AN35" i="10"/>
  <c r="AT33" i="10"/>
  <c r="AT61" i="10"/>
  <c r="AO60" i="10"/>
  <c r="AR58" i="10"/>
  <c r="AR55" i="10"/>
  <c r="AQ54" i="10"/>
  <c r="AN52" i="10"/>
  <c r="AT51" i="10"/>
  <c r="AR47" i="10"/>
  <c r="AS44" i="10"/>
  <c r="AT43" i="10"/>
  <c r="AO39" i="10"/>
  <c r="AO38" i="10"/>
  <c r="AO37" i="10"/>
  <c r="AN36" i="10"/>
  <c r="AM35" i="10"/>
  <c r="AT34" i="10"/>
  <c r="AS33" i="10"/>
  <c r="AR32" i="10"/>
  <c r="AQ31" i="10"/>
  <c r="AP30" i="10"/>
  <c r="AR29" i="10"/>
  <c r="AM28" i="10"/>
  <c r="AS61" i="10"/>
  <c r="AN58" i="10"/>
  <c r="AT57" i="10"/>
  <c r="AP55" i="10"/>
  <c r="AP54" i="10"/>
  <c r="AM52" i="10"/>
  <c r="AQ51" i="10"/>
  <c r="AT50" i="10"/>
  <c r="AN53" i="10"/>
  <c r="AS48" i="10"/>
  <c r="AQ46" i="10"/>
  <c r="AP41" i="10"/>
  <c r="AQ40" i="10"/>
  <c r="AT38" i="10"/>
  <c r="AQ37" i="10"/>
  <c r="AQ35" i="10"/>
  <c r="AN34" i="10"/>
  <c r="AP28" i="10"/>
  <c r="AR27" i="10"/>
  <c r="AM26" i="10"/>
  <c r="AP25" i="10"/>
  <c r="AS24" i="10"/>
  <c r="AN23" i="10"/>
  <c r="AQ22" i="10"/>
  <c r="AT21" i="10"/>
  <c r="AO20" i="10"/>
  <c r="AR19" i="10"/>
  <c r="AM18" i="10"/>
  <c r="AP17" i="10"/>
  <c r="AS16" i="10"/>
  <c r="AN15" i="10"/>
  <c r="AQ14" i="10"/>
  <c r="AT13" i="10"/>
  <c r="AO12" i="10"/>
  <c r="AR48" i="10"/>
  <c r="AM46" i="10"/>
  <c r="AT45" i="10"/>
  <c r="AS43" i="10"/>
  <c r="AM41" i="10"/>
  <c r="AP40" i="10"/>
  <c r="AT39" i="10"/>
  <c r="AR38" i="10"/>
  <c r="AM37" i="10"/>
  <c r="AP35" i="10"/>
  <c r="AM34" i="10"/>
  <c r="AT32" i="10"/>
  <c r="AT31" i="10"/>
  <c r="AT30" i="10"/>
  <c r="AO28" i="10"/>
  <c r="AQ27" i="10"/>
  <c r="AT26" i="10"/>
  <c r="AO25" i="10"/>
  <c r="AR24" i="10"/>
  <c r="AM23" i="10"/>
  <c r="AP22" i="10"/>
  <c r="AS21" i="10"/>
  <c r="AN20" i="10"/>
  <c r="AQ19" i="10"/>
  <c r="AT18" i="10"/>
  <c r="AO17" i="10"/>
  <c r="AM64" i="10"/>
  <c r="AQ45" i="10"/>
  <c r="AO44" i="10"/>
  <c r="AR43" i="10"/>
  <c r="AS39" i="10"/>
  <c r="AQ38" i="10"/>
  <c r="AO35" i="10"/>
  <c r="AS32" i="10"/>
  <c r="AS31" i="10"/>
  <c r="AR30" i="10"/>
  <c r="AT29" i="10"/>
  <c r="AN28" i="10"/>
  <c r="AP27" i="10"/>
  <c r="AS26" i="10"/>
  <c r="AN25" i="10"/>
  <c r="AQ24" i="10"/>
  <c r="AT23" i="10"/>
  <c r="AO22" i="10"/>
  <c r="AN47" i="10"/>
  <c r="AN45" i="10"/>
  <c r="AN44" i="10"/>
  <c r="AN43" i="10"/>
  <c r="AT42" i="10"/>
  <c r="AR39" i="10"/>
  <c r="AN38" i="10"/>
  <c r="AQ33" i="10"/>
  <c r="AQ32" i="10"/>
  <c r="AR31" i="10"/>
  <c r="AQ30" i="10"/>
  <c r="AS29" i="10"/>
  <c r="AO27" i="10"/>
  <c r="AR26" i="10"/>
  <c r="AM25" i="10"/>
  <c r="AP24" i="10"/>
  <c r="AS23" i="10"/>
  <c r="AN22" i="10"/>
  <c r="AQ21" i="10"/>
  <c r="AT20" i="10"/>
  <c r="AO19" i="10"/>
  <c r="AR18" i="10"/>
  <c r="AM17" i="10"/>
  <c r="AP16" i="10"/>
  <c r="AS15" i="10"/>
  <c r="AN51" i="10"/>
  <c r="AS42" i="10"/>
  <c r="AN39" i="10"/>
  <c r="AM38" i="10"/>
  <c r="AS50" i="10"/>
  <c r="AT49" i="10"/>
  <c r="AQ42" i="10"/>
  <c r="AM39" i="10"/>
  <c r="AR36" i="10"/>
  <c r="AS34" i="10"/>
  <c r="AN33" i="10"/>
  <c r="AN32" i="10"/>
  <c r="AR57" i="10"/>
  <c r="AO54" i="10"/>
  <c r="AO49" i="10"/>
  <c r="AM42" i="10"/>
  <c r="AT41" i="10"/>
  <c r="AT40" i="10"/>
  <c r="AS37" i="10"/>
  <c r="AP36" i="10"/>
  <c r="AR34" i="10"/>
  <c r="AM33" i="10"/>
  <c r="AN29" i="10"/>
  <c r="AS28" i="10"/>
  <c r="AT27" i="10"/>
  <c r="AO26" i="10"/>
  <c r="AR25" i="10"/>
  <c r="AM24" i="10"/>
  <c r="AP23" i="10"/>
  <c r="AS22" i="10"/>
  <c r="AN21" i="10"/>
  <c r="AQ20" i="10"/>
  <c r="AT19" i="10"/>
  <c r="AO18" i="10"/>
  <c r="AR17" i="10"/>
  <c r="AP32" i="10"/>
  <c r="AO30" i="10"/>
  <c r="AN27" i="10"/>
  <c r="AN26" i="10"/>
  <c r="AO23" i="10"/>
  <c r="AM22" i="10"/>
  <c r="AR21" i="10"/>
  <c r="AN19" i="10"/>
  <c r="AS18" i="10"/>
  <c r="AP15" i="10"/>
  <c r="AM14" i="10"/>
  <c r="AS12" i="10"/>
  <c r="AS11" i="10"/>
  <c r="AN10" i="10"/>
  <c r="AQ9" i="10"/>
  <c r="AT8" i="10"/>
  <c r="AR37" i="10"/>
  <c r="AN30" i="10"/>
  <c r="AT28" i="10"/>
  <c r="AM27" i="10"/>
  <c r="AP21" i="10"/>
  <c r="AM19" i="10"/>
  <c r="AQ18" i="10"/>
  <c r="AT16" i="10"/>
  <c r="AO15" i="10"/>
  <c r="AS13" i="10"/>
  <c r="AR12" i="10"/>
  <c r="AR11" i="10"/>
  <c r="AM10" i="10"/>
  <c r="AP9" i="10"/>
  <c r="AS8" i="10"/>
  <c r="AQ28" i="10"/>
  <c r="AO21" i="10"/>
  <c r="AP18" i="10"/>
  <c r="AT17" i="10"/>
  <c r="AR16" i="10"/>
  <c r="AM15" i="10"/>
  <c r="AT14" i="10"/>
  <c r="AR13" i="10"/>
  <c r="AQ12" i="10"/>
  <c r="AQ11" i="10"/>
  <c r="AT10" i="10"/>
  <c r="AO9" i="10"/>
  <c r="AR8" i="10"/>
  <c r="AS36" i="10"/>
  <c r="AO31" i="10"/>
  <c r="AM21" i="10"/>
  <c r="AS20" i="10"/>
  <c r="AN18" i="10"/>
  <c r="AS17" i="10"/>
  <c r="AQ16" i="10"/>
  <c r="AS14" i="10"/>
  <c r="AQ13" i="10"/>
  <c r="AP12" i="10"/>
  <c r="AP11" i="10"/>
  <c r="AS10" i="10"/>
  <c r="AN9" i="10"/>
  <c r="AQ8" i="10"/>
  <c r="AM55" i="10"/>
  <c r="AM36" i="10"/>
  <c r="AS35" i="10"/>
  <c r="AN31" i="10"/>
  <c r="AQ29" i="10"/>
  <c r="AT25" i="10"/>
  <c r="AR20" i="10"/>
  <c r="AQ17" i="10"/>
  <c r="AO16" i="10"/>
  <c r="AR14" i="10"/>
  <c r="AP13" i="10"/>
  <c r="AN12" i="10"/>
  <c r="AO11" i="10"/>
  <c r="AR10" i="10"/>
  <c r="AM9" i="10"/>
  <c r="AP8" i="10"/>
  <c r="AN14" i="10"/>
  <c r="AM13" i="10"/>
  <c r="AT12" i="10"/>
  <c r="AR46" i="10"/>
  <c r="AP34" i="10"/>
  <c r="AP33" i="10"/>
  <c r="AP29" i="10"/>
  <c r="AS25" i="10"/>
  <c r="AT24" i="10"/>
  <c r="AP20" i="10"/>
  <c r="AN17" i="10"/>
  <c r="AN16" i="10"/>
  <c r="AT15" i="10"/>
  <c r="AP14" i="10"/>
  <c r="AO13" i="10"/>
  <c r="AM12" i="10"/>
  <c r="AN11" i="10"/>
  <c r="AQ10" i="10"/>
  <c r="AT9" i="10"/>
  <c r="AO8" i="10"/>
  <c r="AO10" i="10"/>
  <c r="AR9" i="10"/>
  <c r="AM8" i="10"/>
  <c r="AS62" i="10"/>
  <c r="AR61" i="10"/>
  <c r="AR56" i="10"/>
  <c r="AM29" i="10"/>
  <c r="AQ26" i="10"/>
  <c r="AQ25" i="10"/>
  <c r="AO24" i="10"/>
  <c r="AR23" i="10"/>
  <c r="AT22" i="10"/>
  <c r="AM20" i="10"/>
  <c r="AS19" i="10"/>
  <c r="AM16" i="10"/>
  <c r="AR15" i="10"/>
  <c r="AO14" i="10"/>
  <c r="AN13" i="10"/>
  <c r="AM11" i="10"/>
  <c r="AP10" i="10"/>
  <c r="AS9" i="10"/>
  <c r="AN8" i="10"/>
  <c r="AQ41" i="10"/>
  <c r="AS40" i="10"/>
  <c r="AS27" i="10"/>
  <c r="AP26" i="10"/>
  <c r="AN24" i="10"/>
  <c r="AQ23" i="10"/>
  <c r="AR22" i="10"/>
  <c r="AP19" i="10"/>
  <c r="AQ15" i="10"/>
  <c r="AT11" i="10"/>
  <c r="R102" i="10"/>
  <c r="H102" i="10"/>
  <c r="L16" i="3" s="1"/>
  <c r="Q28" i="10"/>
  <c r="J105" i="10"/>
  <c r="N19" i="3" s="1"/>
  <c r="Z105" i="10"/>
  <c r="Y105" i="10"/>
  <c r="L105" i="10" s="1"/>
  <c r="P19" i="3" s="1"/>
  <c r="Q71" i="10"/>
  <c r="M71" i="10"/>
  <c r="Q46" i="10"/>
  <c r="M46" i="10"/>
  <c r="H83" i="10"/>
  <c r="L22" i="4" s="1"/>
  <c r="R83" i="10"/>
  <c r="R87" i="10"/>
  <c r="H87" i="10"/>
  <c r="L26" i="4" s="1"/>
  <c r="R78" i="10"/>
  <c r="H78" i="10"/>
  <c r="L17" i="4" s="1"/>
  <c r="Q16" i="10"/>
  <c r="R106" i="10"/>
  <c r="H106" i="10"/>
  <c r="L20" i="3" s="1"/>
  <c r="Q31" i="10"/>
  <c r="Z102" i="10"/>
  <c r="Y102" i="10"/>
  <c r="L102" i="10" s="1"/>
  <c r="P16" i="3" s="1"/>
  <c r="J102" i="10"/>
  <c r="N16" i="3" s="1"/>
  <c r="Q43" i="10"/>
  <c r="M43" i="10"/>
  <c r="Q18" i="10"/>
  <c r="M18" i="10"/>
  <c r="R26" i="6" s="1"/>
  <c r="AC26" i="6" s="1"/>
  <c r="Q33" i="10"/>
  <c r="Q65" i="10"/>
  <c r="Q50" i="10"/>
  <c r="M50" i="10"/>
  <c r="R84" i="10"/>
  <c r="H84" i="10"/>
  <c r="L23" i="4" s="1"/>
  <c r="R96" i="10"/>
  <c r="H96" i="10"/>
  <c r="L35" i="4" s="1"/>
  <c r="R94" i="10"/>
  <c r="H94" i="10"/>
  <c r="L33" i="4" s="1"/>
  <c r="Q35" i="10"/>
  <c r="M35" i="10"/>
  <c r="R43" i="6" s="1"/>
  <c r="AI43" i="6" s="1"/>
  <c r="Q20" i="10"/>
  <c r="R103" i="10"/>
  <c r="H103" i="10"/>
  <c r="L17" i="3" s="1"/>
  <c r="Z106" i="10"/>
  <c r="Y106" i="10"/>
  <c r="L106" i="10" s="1"/>
  <c r="P20" i="3" s="1"/>
  <c r="J106" i="10"/>
  <c r="N20" i="3" s="1"/>
  <c r="Q55" i="10"/>
  <c r="M55" i="10"/>
  <c r="H85" i="10"/>
  <c r="L24" i="4" s="1"/>
  <c r="R85" i="10"/>
  <c r="R86" i="10"/>
  <c r="H86" i="10"/>
  <c r="L25" i="4" s="1"/>
  <c r="Q37" i="10"/>
  <c r="M37" i="10"/>
  <c r="R45" i="6" s="1"/>
  <c r="AJ45" i="6" s="1"/>
  <c r="Q58" i="10"/>
  <c r="Q23" i="10"/>
  <c r="R89" i="10"/>
  <c r="H89" i="10"/>
  <c r="L28" i="4" s="1"/>
  <c r="H79" i="10"/>
  <c r="L18" i="4" s="1"/>
  <c r="R79" i="10"/>
  <c r="R97" i="10"/>
  <c r="H97" i="10"/>
  <c r="L36" i="4" s="1"/>
  <c r="Q27" i="10"/>
  <c r="M27" i="10"/>
  <c r="R35" i="6" s="1"/>
  <c r="AF35" i="6" s="1"/>
  <c r="R107" i="10"/>
  <c r="H107" i="10"/>
  <c r="L21" i="3" s="1"/>
  <c r="Q38" i="10"/>
  <c r="Q56" i="10"/>
  <c r="M56" i="10"/>
  <c r="R90" i="10"/>
  <c r="H90" i="10"/>
  <c r="L29" i="4" s="1"/>
  <c r="Q62" i="10"/>
  <c r="Q59" i="10"/>
  <c r="Q70" i="10"/>
  <c r="R82" i="10"/>
  <c r="H82" i="10"/>
  <c r="L21" i="4" s="1"/>
  <c r="R88" i="10"/>
  <c r="H88" i="10"/>
  <c r="L27" i="4" s="1"/>
  <c r="R92" i="10"/>
  <c r="H92" i="10"/>
  <c r="L31" i="4" s="1"/>
  <c r="Q49" i="10"/>
  <c r="Q25" i="10"/>
  <c r="R104" i="10"/>
  <c r="H104" i="10"/>
  <c r="L18" i="3" s="1"/>
  <c r="Y103" i="10"/>
  <c r="L103" i="10" s="1"/>
  <c r="P17" i="3" s="1"/>
  <c r="J103" i="10"/>
  <c r="N17" i="3" s="1"/>
  <c r="Z103" i="10"/>
  <c r="Q30" i="10"/>
  <c r="Q64" i="10"/>
  <c r="Q26" i="10"/>
  <c r="M26" i="10"/>
  <c r="R34" i="6" s="1"/>
  <c r="AE34" i="6" s="1"/>
  <c r="H77" i="10"/>
  <c r="L16" i="4" s="1"/>
  <c r="R77" i="10"/>
  <c r="R95" i="10"/>
  <c r="H95" i="10"/>
  <c r="L34" i="4" s="1"/>
  <c r="Q63" i="10"/>
  <c r="M63" i="10"/>
  <c r="Q39" i="10"/>
  <c r="Q29" i="10"/>
  <c r="M29" i="10"/>
  <c r="R37" i="6" s="1"/>
  <c r="AG37" i="6" s="1"/>
  <c r="R108" i="10"/>
  <c r="H108" i="10"/>
  <c r="L22" i="3" s="1"/>
  <c r="Q47" i="10"/>
  <c r="Z107" i="10"/>
  <c r="Y107" i="10"/>
  <c r="L107" i="10" s="1"/>
  <c r="P21" i="3" s="1"/>
  <c r="J107" i="10"/>
  <c r="N21" i="3" s="1"/>
  <c r="Q36" i="10"/>
  <c r="M36" i="10"/>
  <c r="R44" i="6" s="1"/>
  <c r="AJ44" i="6" s="1"/>
  <c r="Q57" i="10"/>
  <c r="M57" i="10"/>
  <c r="Q21" i="10"/>
  <c r="BX11" i="11" l="1"/>
  <c r="AY11" i="11" s="1" a="1"/>
  <c r="AY11" i="11" s="1"/>
  <c r="BX279" i="11"/>
  <c r="BY279" i="11" s="1"/>
  <c r="BX768" i="11"/>
  <c r="BY768" i="11" s="1"/>
  <c r="BX592" i="11"/>
  <c r="BX210" i="11"/>
  <c r="BY210" i="11" s="1"/>
  <c r="G27" i="12" s="1"/>
  <c r="BX399" i="11"/>
  <c r="AY399" i="11" s="1" a="1"/>
  <c r="AY399" i="11" s="1"/>
  <c r="BX213" i="11"/>
  <c r="BX807" i="11"/>
  <c r="AY807" i="11" s="1" a="1"/>
  <c r="AY807" i="11" s="1"/>
  <c r="AZ807" i="11" s="1" a="1"/>
  <c r="AZ807" i="11" s="1"/>
  <c r="BX438" i="11"/>
  <c r="AY438" i="11" s="1" a="1"/>
  <c r="AY438" i="11" s="1"/>
  <c r="BX200" i="11"/>
  <c r="BX808" i="11"/>
  <c r="BY808" i="11" s="1"/>
  <c r="BX455" i="11"/>
  <c r="BY455" i="11" s="1"/>
  <c r="BX60" i="11"/>
  <c r="BX178" i="11"/>
  <c r="AY178" i="11" s="1" a="1"/>
  <c r="AY178" i="11" s="1"/>
  <c r="BX254" i="11"/>
  <c r="BY254" i="11" s="1"/>
  <c r="BX482" i="11"/>
  <c r="BX652" i="11"/>
  <c r="BX830" i="11"/>
  <c r="AY830" i="11" s="1" a="1"/>
  <c r="AY830" i="11" s="1"/>
  <c r="BX64" i="11"/>
  <c r="AY64" i="11" s="1" a="1"/>
  <c r="AY64" i="11" s="1"/>
  <c r="BX196" i="11"/>
  <c r="AY196" i="11" s="1" a="1"/>
  <c r="AY196" i="11" s="1"/>
  <c r="BX112" i="11"/>
  <c r="BX649" i="11"/>
  <c r="BX8" i="11"/>
  <c r="BX68" i="11"/>
  <c r="BX370" i="11"/>
  <c r="BX500" i="11"/>
  <c r="BX292" i="11"/>
  <c r="BX326" i="11"/>
  <c r="BY326" i="11" s="1"/>
  <c r="BX419" i="11"/>
  <c r="BX576" i="11"/>
  <c r="BY576" i="11" s="1"/>
  <c r="BX770" i="11"/>
  <c r="BX268" i="11"/>
  <c r="BX423" i="11"/>
  <c r="BX114" i="11"/>
  <c r="AY114" i="11" s="1" a="1"/>
  <c r="AY114" i="11" s="1"/>
  <c r="BX574" i="11"/>
  <c r="BX38" i="11"/>
  <c r="BY38" i="11" s="1"/>
  <c r="BX317" i="11"/>
  <c r="BY317" i="11" s="1"/>
  <c r="BX199" i="11"/>
  <c r="AY199" i="11" s="1" a="1"/>
  <c r="AY199" i="11" s="1"/>
  <c r="BY287" i="11"/>
  <c r="BX519" i="11"/>
  <c r="BX643" i="11"/>
  <c r="BX969" i="11"/>
  <c r="BX63" i="11"/>
  <c r="BX217" i="11"/>
  <c r="BX409" i="11"/>
  <c r="BX886" i="11"/>
  <c r="BX264" i="11"/>
  <c r="AY264" i="11" s="1" a="1"/>
  <c r="AY264" i="11" s="1"/>
  <c r="BX678" i="11"/>
  <c r="BX814" i="11"/>
  <c r="BX920" i="11"/>
  <c r="AY920" i="11" s="1" a="1"/>
  <c r="AY920" i="11" s="1"/>
  <c r="AZ920" i="11" s="1" a="1"/>
  <c r="AZ920" i="11" s="1"/>
  <c r="BX540" i="11"/>
  <c r="BX717" i="11"/>
  <c r="AY717" i="11" s="1" a="1"/>
  <c r="AY717" i="11" s="1"/>
  <c r="BX443" i="11"/>
  <c r="BX552" i="11"/>
  <c r="BX838" i="11"/>
  <c r="BX562" i="11"/>
  <c r="BX701" i="11"/>
  <c r="AY701" i="11" s="1" a="1"/>
  <c r="AY701" i="11" s="1"/>
  <c r="BX836" i="11"/>
  <c r="BX939" i="11"/>
  <c r="BX941" i="11"/>
  <c r="BY941" i="11" s="1"/>
  <c r="BX515" i="11"/>
  <c r="BX440" i="11"/>
  <c r="BY440" i="11" s="1"/>
  <c r="BX159" i="11"/>
  <c r="BX480" i="11"/>
  <c r="BX120" i="11"/>
  <c r="BX668" i="11"/>
  <c r="BX65" i="11"/>
  <c r="AY65" i="11" s="1" a="1"/>
  <c r="AY65" i="11" s="1"/>
  <c r="BX240" i="11"/>
  <c r="BX356" i="11"/>
  <c r="BX454" i="11"/>
  <c r="BY454" i="11" s="1"/>
  <c r="BX764" i="11"/>
  <c r="BX252" i="11"/>
  <c r="AY252" i="11" s="1" a="1"/>
  <c r="AY252" i="11" s="1"/>
  <c r="CA252" i="11" s="1" a="1"/>
  <c r="CA252" i="11" s="1"/>
  <c r="BX299" i="11"/>
  <c r="AY299" i="11" s="1" a="1"/>
  <c r="AY299" i="11" s="1"/>
  <c r="BX342" i="11"/>
  <c r="BY342" i="11" s="1"/>
  <c r="BX667" i="11"/>
  <c r="BX805" i="11"/>
  <c r="BX340" i="11"/>
  <c r="BX475" i="11"/>
  <c r="BX499" i="11"/>
  <c r="BX741" i="11"/>
  <c r="BX947" i="11"/>
  <c r="BX502" i="11"/>
  <c r="BX799" i="11"/>
  <c r="BY799" i="11" s="1"/>
  <c r="BX258" i="11"/>
  <c r="BY258" i="11" s="1"/>
  <c r="BX474" i="11"/>
  <c r="BY474" i="11" s="1"/>
  <c r="BX656" i="11"/>
  <c r="BY656" i="11" s="1"/>
  <c r="BX862" i="11"/>
  <c r="AY862" i="11" s="1" a="1"/>
  <c r="AY862" i="11" s="1"/>
  <c r="BX104" i="11"/>
  <c r="AY104" i="11" s="1" a="1"/>
  <c r="AY104" i="11" s="1"/>
  <c r="AZ104" i="11" s="1" a="1"/>
  <c r="AZ104" i="11" s="1"/>
  <c r="BX228" i="11"/>
  <c r="BX291" i="11"/>
  <c r="BX472" i="11"/>
  <c r="BX637" i="11"/>
  <c r="BY637" i="11" s="1"/>
  <c r="BX827" i="11"/>
  <c r="BY827" i="11" s="1"/>
  <c r="BX71" i="11"/>
  <c r="AY71" i="11" s="1" a="1"/>
  <c r="AY71" i="11" s="1"/>
  <c r="BX220" i="11"/>
  <c r="BY220" i="11" s="1"/>
  <c r="BX249" i="11"/>
  <c r="BY249" i="11" s="1"/>
  <c r="BX434" i="11"/>
  <c r="BX624" i="11"/>
  <c r="AY624" i="11" s="1" a="1"/>
  <c r="AY624" i="11" s="1"/>
  <c r="BX787" i="11"/>
  <c r="AY787" i="11" s="1" a="1"/>
  <c r="AY787" i="11" s="1"/>
  <c r="BX33" i="11"/>
  <c r="AY33" i="11" s="1" a="1"/>
  <c r="AY33" i="11" s="1"/>
  <c r="BX128" i="11"/>
  <c r="BY128" i="11" s="1"/>
  <c r="BX244" i="11"/>
  <c r="BX464" i="11"/>
  <c r="AY464" i="11" s="1" a="1"/>
  <c r="AY464" i="11" s="1"/>
  <c r="BX659" i="11"/>
  <c r="AY659" i="11" s="1" a="1"/>
  <c r="AY659" i="11" s="1"/>
  <c r="AZ659" i="11" s="1" a="1"/>
  <c r="AZ659" i="11" s="1"/>
  <c r="BX783" i="11"/>
  <c r="BY783" i="11" s="1"/>
  <c r="BX41" i="11"/>
  <c r="BX132" i="11"/>
  <c r="BX248" i="11"/>
  <c r="AY248" i="11" s="1" a="1"/>
  <c r="AY248" i="11" s="1"/>
  <c r="BX417" i="11"/>
  <c r="AY417" i="11" s="1" a="1"/>
  <c r="AY417" i="11" s="1"/>
  <c r="BX646" i="11"/>
  <c r="AY646" i="11" s="1" a="1"/>
  <c r="AY646" i="11" s="1"/>
  <c r="BX798" i="11"/>
  <c r="BY798" i="11" s="1"/>
  <c r="BX14" i="11"/>
  <c r="AY14" i="11" s="1" a="1"/>
  <c r="AY14" i="11" s="1"/>
  <c r="BX89" i="11"/>
  <c r="BY89" i="11" s="1"/>
  <c r="BX182" i="11"/>
  <c r="BX272" i="11"/>
  <c r="BY272" i="11" s="1"/>
  <c r="BX324" i="11"/>
  <c r="AY324" i="11" s="1" a="1"/>
  <c r="AY324" i="11" s="1"/>
  <c r="BX449" i="11"/>
  <c r="AY449" i="11" s="1" a="1"/>
  <c r="AY449" i="11" s="1"/>
  <c r="BX538" i="11"/>
  <c r="BY538" i="11" s="1"/>
  <c r="BX681" i="11"/>
  <c r="BY681" i="11" s="1"/>
  <c r="BX789" i="11"/>
  <c r="AY789" i="11" s="1" a="1"/>
  <c r="AY789" i="11" s="1"/>
  <c r="CA789" i="11" s="1" a="1"/>
  <c r="CA789" i="11" s="1"/>
  <c r="BX897" i="11"/>
  <c r="BY897" i="11" s="1"/>
  <c r="BX79" i="11"/>
  <c r="AY79" i="11" s="1" a="1"/>
  <c r="AY79" i="11" s="1"/>
  <c r="BX102" i="11"/>
  <c r="BY102" i="11" s="1"/>
  <c r="BX223" i="11"/>
  <c r="BX235" i="11"/>
  <c r="BY235" i="11" s="1"/>
  <c r="BX416" i="11"/>
  <c r="AY416" i="11" s="1" a="1"/>
  <c r="AY416" i="11" s="1"/>
  <c r="BX460" i="11"/>
  <c r="AY460" i="11" s="1" a="1"/>
  <c r="AY460" i="11" s="1"/>
  <c r="BX596" i="11"/>
  <c r="AY596" i="11" s="1" a="1"/>
  <c r="AY596" i="11" s="1"/>
  <c r="AZ596" i="11" s="1" a="1"/>
  <c r="AZ596" i="11" s="1"/>
  <c r="BX722" i="11"/>
  <c r="AY722" i="11" s="1" a="1"/>
  <c r="AY722" i="11" s="1"/>
  <c r="BX809" i="11"/>
  <c r="BY809" i="11" s="1"/>
  <c r="BX943" i="11"/>
  <c r="AY943" i="11" s="1" a="1"/>
  <c r="AY943" i="11" s="1"/>
  <c r="AZ943" i="11" s="1" a="1"/>
  <c r="AZ943" i="11" s="1"/>
  <c r="BX52" i="11"/>
  <c r="BX172" i="11"/>
  <c r="BX148" i="11"/>
  <c r="BX282" i="11"/>
  <c r="BY282" i="11" s="1"/>
  <c r="BX341" i="11"/>
  <c r="BY341" i="11" s="1"/>
  <c r="BX532" i="11"/>
  <c r="AY532" i="11" s="1" a="1"/>
  <c r="AY532" i="11" s="1"/>
  <c r="BX627" i="11"/>
  <c r="AY627" i="11" s="1" a="1"/>
  <c r="AY627" i="11" s="1"/>
  <c r="BX736" i="11"/>
  <c r="BX826" i="11"/>
  <c r="AY826" i="11" s="1" a="1"/>
  <c r="AY826" i="11" s="1"/>
  <c r="BX961" i="11"/>
  <c r="AY961" i="11" s="1" a="1"/>
  <c r="AY961" i="11" s="1"/>
  <c r="AZ961" i="11" s="1" a="1"/>
  <c r="AZ961" i="11" s="1"/>
  <c r="BX452" i="11"/>
  <c r="AY452" i="11" s="1" a="1"/>
  <c r="AY452" i="11" s="1"/>
  <c r="BX467" i="11"/>
  <c r="BX512" i="11"/>
  <c r="BY512" i="11" s="1"/>
  <c r="BX594" i="11"/>
  <c r="BY594" i="11" s="1"/>
  <c r="BX648" i="11"/>
  <c r="BY648" i="11" s="1"/>
  <c r="BX751" i="11"/>
  <c r="BX792" i="11"/>
  <c r="AY792" i="11" s="1" a="1"/>
  <c r="AY792" i="11" s="1"/>
  <c r="BX881" i="11"/>
  <c r="AY881" i="11" s="1" a="1"/>
  <c r="AY881" i="11" s="1"/>
  <c r="BX957" i="11"/>
  <c r="AY957" i="11" s="1" a="1"/>
  <c r="AY957" i="11" s="1"/>
  <c r="AZ957" i="11" s="1" a="1"/>
  <c r="AZ957" i="11" s="1"/>
  <c r="BX354" i="11"/>
  <c r="BY354" i="11" s="1"/>
  <c r="BX426" i="11"/>
  <c r="BY426" i="11" s="1"/>
  <c r="BX503" i="11"/>
  <c r="BX593" i="11"/>
  <c r="AY593" i="11" s="1" a="1"/>
  <c r="AY593" i="11" s="1"/>
  <c r="BX690" i="11"/>
  <c r="AY690" i="11" s="1" a="1"/>
  <c r="AY690" i="11" s="1"/>
  <c r="BX755" i="11"/>
  <c r="BY755" i="11" s="1"/>
  <c r="BX795" i="11"/>
  <c r="BX873" i="11"/>
  <c r="AY873" i="11" s="1" a="1"/>
  <c r="AY873" i="11" s="1"/>
  <c r="BX948" i="11"/>
  <c r="AY948" i="11" s="1" a="1"/>
  <c r="AY948" i="11" s="1"/>
  <c r="AZ948" i="11" s="1" a="1"/>
  <c r="AZ948" i="11" s="1"/>
  <c r="BX322" i="11"/>
  <c r="AY322" i="11" s="1" a="1"/>
  <c r="AY322" i="11" s="1"/>
  <c r="CA322" i="11" s="1" a="1"/>
  <c r="CA322" i="11" s="1"/>
  <c r="BX476" i="11"/>
  <c r="AY476" i="11" s="1" a="1"/>
  <c r="AY476" i="11" s="1"/>
  <c r="BX531" i="11"/>
  <c r="BY531" i="11" s="1"/>
  <c r="BX602" i="11"/>
  <c r="BX665" i="11"/>
  <c r="BY665" i="11" s="1"/>
  <c r="BX725" i="11"/>
  <c r="AY725" i="11" s="1" a="1"/>
  <c r="AY725" i="11" s="1"/>
  <c r="BX800" i="11"/>
  <c r="AY800" i="11" s="1" a="1"/>
  <c r="AY800" i="11" s="1"/>
  <c r="BX878" i="11"/>
  <c r="BX960" i="11"/>
  <c r="AY960" i="11" s="1" a="1"/>
  <c r="AY960" i="11" s="1"/>
  <c r="AZ960" i="11" s="1" a="1"/>
  <c r="AZ960" i="11" s="1"/>
  <c r="BX88" i="11"/>
  <c r="BX165" i="11"/>
  <c r="BX852" i="11"/>
  <c r="BX113" i="11"/>
  <c r="BX823" i="11"/>
  <c r="BX661" i="11"/>
  <c r="BY248" i="11"/>
  <c r="BX13" i="11"/>
  <c r="BX420" i="11"/>
  <c r="BX277" i="11"/>
  <c r="BX968" i="11"/>
  <c r="BX516" i="11"/>
  <c r="BX166" i="11"/>
  <c r="BX898" i="11"/>
  <c r="BX529" i="11"/>
  <c r="BX263" i="11"/>
  <c r="BX927" i="11"/>
  <c r="BX561" i="11"/>
  <c r="BX156" i="11"/>
  <c r="BX193" i="11"/>
  <c r="BX311" i="11"/>
  <c r="BX537" i="11"/>
  <c r="BX658" i="11"/>
  <c r="BX859" i="11"/>
  <c r="BX203" i="11"/>
  <c r="BX315" i="11"/>
  <c r="BX539" i="11"/>
  <c r="BX687" i="11"/>
  <c r="BX876" i="11"/>
  <c r="BX283" i="11"/>
  <c r="BX479" i="11"/>
  <c r="BX669" i="11"/>
  <c r="BX129" i="11"/>
  <c r="BX559" i="11"/>
  <c r="BX641" i="11"/>
  <c r="BX828" i="11"/>
  <c r="BX87" i="11"/>
  <c r="BX141" i="11"/>
  <c r="BX261" i="11"/>
  <c r="BX442" i="11"/>
  <c r="BX606" i="11"/>
  <c r="BX815" i="11"/>
  <c r="BX95" i="11"/>
  <c r="BX155" i="11"/>
  <c r="BX265" i="11"/>
  <c r="BX450" i="11"/>
  <c r="BX611" i="11"/>
  <c r="BX819" i="11"/>
  <c r="BX37" i="11"/>
  <c r="BX42" i="11"/>
  <c r="BX164" i="11"/>
  <c r="BX234" i="11"/>
  <c r="BX412" i="11"/>
  <c r="BX446" i="11"/>
  <c r="BX575" i="11"/>
  <c r="BX691" i="11"/>
  <c r="BX794" i="11"/>
  <c r="BX906" i="11"/>
  <c r="BX18" i="11"/>
  <c r="BX194" i="11"/>
  <c r="BX212" i="11"/>
  <c r="BX294" i="11"/>
  <c r="BX456" i="11"/>
  <c r="BX458" i="11"/>
  <c r="BX626" i="11"/>
  <c r="BX705" i="11"/>
  <c r="BX812" i="11"/>
  <c r="BX945" i="11"/>
  <c r="BX100" i="11"/>
  <c r="BX227" i="11"/>
  <c r="BX288" i="11"/>
  <c r="BX346" i="11"/>
  <c r="BX350" i="11"/>
  <c r="BX495" i="11"/>
  <c r="BX632" i="11"/>
  <c r="BX735" i="11"/>
  <c r="BX853" i="11"/>
  <c r="BX398" i="11"/>
  <c r="BX381" i="11"/>
  <c r="BX493" i="11"/>
  <c r="BX517" i="11"/>
  <c r="BX586" i="11"/>
  <c r="BX653" i="11"/>
  <c r="BX748" i="11"/>
  <c r="BX893" i="11"/>
  <c r="BX959" i="11"/>
  <c r="BX318" i="11"/>
  <c r="BX468" i="11"/>
  <c r="BX525" i="11"/>
  <c r="BX598" i="11"/>
  <c r="BX739" i="11"/>
  <c r="BX796" i="11"/>
  <c r="BX889" i="11"/>
  <c r="BX958" i="11"/>
  <c r="BX414" i="11"/>
  <c r="BX563" i="11"/>
  <c r="BX550" i="11"/>
  <c r="BX608" i="11"/>
  <c r="BX683" i="11"/>
  <c r="BX757" i="11"/>
  <c r="BX833" i="11"/>
  <c r="BX895" i="11"/>
  <c r="BX967" i="11"/>
  <c r="BY593" i="11"/>
  <c r="BX21" i="11"/>
  <c r="BY701" i="11"/>
  <c r="BY299" i="11"/>
  <c r="BY438" i="11"/>
  <c r="AY317" i="11" a="1"/>
  <c r="AY317" i="11" s="1"/>
  <c r="AY440" i="11" a="1"/>
  <c r="AY440" i="11" s="1"/>
  <c r="AZ440" i="11" s="1" a="1"/>
  <c r="AZ440" i="11" s="1"/>
  <c r="AY272" i="11" a="1"/>
  <c r="AY272" i="11" s="1"/>
  <c r="BY826" i="11"/>
  <c r="AY656" i="11" a="1"/>
  <c r="AY656" i="11" s="1"/>
  <c r="BY873" i="11"/>
  <c r="AY799" i="11" a="1"/>
  <c r="AY799" i="11" s="1"/>
  <c r="BY627" i="11"/>
  <c r="BY417" i="11"/>
  <c r="BY865" i="11"/>
  <c r="AY665" i="11" a="1"/>
  <c r="AY665" i="11" s="1"/>
  <c r="AY474" i="11" a="1"/>
  <c r="AY474" i="11" s="1"/>
  <c r="AY512" i="11" a="1"/>
  <c r="AY512" i="11" s="1"/>
  <c r="CA512" i="11" s="1" a="1"/>
  <c r="CA512" i="11" s="1"/>
  <c r="BY792" i="11"/>
  <c r="BY71" i="11"/>
  <c r="BY953" i="11"/>
  <c r="J51" i="12" s="1"/>
  <c r="J54" i="2" s="1"/>
  <c r="AY454" i="11" a="1"/>
  <c r="AY454" i="11" s="1"/>
  <c r="BY961" i="11"/>
  <c r="BY65" i="11"/>
  <c r="G22" i="12" s="1"/>
  <c r="BY199" i="11"/>
  <c r="BY449" i="11"/>
  <c r="BY178" i="11"/>
  <c r="BX12" i="11"/>
  <c r="BX123" i="11"/>
  <c r="BX760" i="11"/>
  <c r="BX328" i="11"/>
  <c r="BX29" i="11"/>
  <c r="BX638" i="11"/>
  <c r="BX290" i="11"/>
  <c r="BX75" i="11"/>
  <c r="BX636" i="11"/>
  <c r="BX270" i="11"/>
  <c r="BX19" i="11"/>
  <c r="BX671" i="11"/>
  <c r="BX77" i="11"/>
  <c r="BX153" i="11"/>
  <c r="BX375" i="11"/>
  <c r="BX508" i="11"/>
  <c r="BX676" i="11"/>
  <c r="BX892" i="11"/>
  <c r="BX81" i="11"/>
  <c r="BX157" i="11"/>
  <c r="BX312" i="11"/>
  <c r="BX535" i="11"/>
  <c r="BX684" i="11"/>
  <c r="BX896" i="11"/>
  <c r="BX39" i="11"/>
  <c r="BX224" i="11"/>
  <c r="BX347" i="11"/>
  <c r="BX523" i="11"/>
  <c r="BX723" i="11"/>
  <c r="BX870" i="11"/>
  <c r="BX92" i="11"/>
  <c r="BX183" i="11"/>
  <c r="BX296" i="11"/>
  <c r="BX511" i="11"/>
  <c r="BX685" i="11"/>
  <c r="BX860" i="11"/>
  <c r="BX36" i="11"/>
  <c r="BX160" i="11"/>
  <c r="BX232" i="11"/>
  <c r="BX461" i="11"/>
  <c r="BX675" i="11"/>
  <c r="BX883" i="11"/>
  <c r="BX40" i="11"/>
  <c r="BX169" i="11"/>
  <c r="BX241" i="11"/>
  <c r="BX478" i="11"/>
  <c r="BX647" i="11"/>
  <c r="BX850" i="11"/>
  <c r="BX67" i="11"/>
  <c r="BX86" i="11"/>
  <c r="BX174" i="11"/>
  <c r="BX319" i="11"/>
  <c r="BX363" i="11"/>
  <c r="BX544" i="11"/>
  <c r="BX630" i="11"/>
  <c r="BX719" i="11"/>
  <c r="BX804" i="11"/>
  <c r="BX922" i="11"/>
  <c r="BX48" i="11"/>
  <c r="BX158" i="11"/>
  <c r="BX139" i="11"/>
  <c r="BX274" i="11"/>
  <c r="BX335" i="11"/>
  <c r="BX514" i="11"/>
  <c r="BX660" i="11"/>
  <c r="BX727" i="11"/>
  <c r="BX855" i="11"/>
  <c r="BX963" i="11"/>
  <c r="BX31" i="11"/>
  <c r="BX202" i="11"/>
  <c r="BX259" i="11"/>
  <c r="BX275" i="11"/>
  <c r="BX431" i="11"/>
  <c r="BX496" i="11"/>
  <c r="BX629" i="11"/>
  <c r="BX763" i="11"/>
  <c r="BX868" i="11"/>
  <c r="BX351" i="11"/>
  <c r="BX323" i="11"/>
  <c r="BX477" i="11"/>
  <c r="BX570" i="11"/>
  <c r="BX609" i="11"/>
  <c r="BX666" i="11"/>
  <c r="BX750" i="11"/>
  <c r="BX817" i="11"/>
  <c r="BX902" i="11"/>
  <c r="BX406" i="11"/>
  <c r="BX408" i="11"/>
  <c r="BX501" i="11"/>
  <c r="BX521" i="11"/>
  <c r="BX590" i="11"/>
  <c r="BX657" i="11"/>
  <c r="BX753" i="11"/>
  <c r="BX831" i="11"/>
  <c r="BX894" i="11"/>
  <c r="BX965" i="11"/>
  <c r="BX336" i="11"/>
  <c r="BX485" i="11"/>
  <c r="BX595" i="11"/>
  <c r="BX623" i="11"/>
  <c r="BX674" i="11"/>
  <c r="BX773" i="11"/>
  <c r="BX822" i="11"/>
  <c r="BX915" i="11"/>
  <c r="AY342" i="11" a="1"/>
  <c r="AY342" i="11" s="1"/>
  <c r="BY722" i="11"/>
  <c r="BY460" i="11"/>
  <c r="AY941" i="11" a="1"/>
  <c r="AY941" i="11" s="1"/>
  <c r="AZ941" i="11" s="1" a="1"/>
  <c r="AZ941" i="11" s="1"/>
  <c r="BY464" i="11"/>
  <c r="AY576" i="11" a="1"/>
  <c r="AY576" i="11" s="1"/>
  <c r="BY787" i="11"/>
  <c r="BY114" i="11"/>
  <c r="BY717" i="11"/>
  <c r="BY64" i="11"/>
  <c r="G21" i="12" s="1"/>
  <c r="BY14" i="11"/>
  <c r="AY326" i="11" a="1"/>
  <c r="AY326" i="11" s="1"/>
  <c r="AY809" i="11" a="1"/>
  <c r="AY809" i="11" s="1"/>
  <c r="BY920" i="11"/>
  <c r="BY264" i="11"/>
  <c r="AY538" i="11" a="1"/>
  <c r="AY538" i="11" s="1"/>
  <c r="AZ538" i="11" s="1" a="1"/>
  <c r="AZ538" i="11" s="1"/>
  <c r="AY808" i="11" a="1"/>
  <c r="AY808" i="11" s="1"/>
  <c r="AY354" i="11" a="1"/>
  <c r="AY354" i="11" s="1"/>
  <c r="CA354" i="11" s="1" a="1"/>
  <c r="CA354" i="11" s="1"/>
  <c r="BY690" i="11"/>
  <c r="BY948" i="11"/>
  <c r="J46" i="12" s="1"/>
  <c r="G50" i="2" s="1"/>
  <c r="BX201" i="11"/>
  <c r="BX453" i="11"/>
  <c r="BX222" i="11"/>
  <c r="BX845" i="11"/>
  <c r="BX435" i="11"/>
  <c r="BX55" i="11"/>
  <c r="BX720" i="11"/>
  <c r="BX353" i="11"/>
  <c r="BX30" i="11"/>
  <c r="BX698" i="11"/>
  <c r="BX404" i="11"/>
  <c r="BX98" i="11"/>
  <c r="BX740" i="11"/>
  <c r="BX54" i="11"/>
  <c r="BX233" i="11"/>
  <c r="BX321" i="11"/>
  <c r="BX530" i="11"/>
  <c r="BX732" i="11"/>
  <c r="BX912" i="11"/>
  <c r="BX74" i="11"/>
  <c r="BX251" i="11"/>
  <c r="BX384" i="11"/>
  <c r="BX534" i="11"/>
  <c r="BX746" i="11"/>
  <c r="BX918" i="11"/>
  <c r="BX106" i="11"/>
  <c r="BX180" i="11"/>
  <c r="BX358" i="11"/>
  <c r="BX504" i="11"/>
  <c r="BX713" i="11"/>
  <c r="BX899" i="11"/>
  <c r="BX47" i="11"/>
  <c r="BX242" i="11"/>
  <c r="BX391" i="11"/>
  <c r="BX527" i="11"/>
  <c r="BX716" i="11"/>
  <c r="BX874" i="11"/>
  <c r="BX134" i="11"/>
  <c r="BX130" i="11"/>
  <c r="BX374" i="11"/>
  <c r="BX518" i="11"/>
  <c r="BX689" i="11"/>
  <c r="BX849" i="11"/>
  <c r="BX138" i="11"/>
  <c r="BX188" i="11"/>
  <c r="BX302" i="11"/>
  <c r="BX522" i="11"/>
  <c r="BX693" i="11"/>
  <c r="BX857" i="11"/>
  <c r="BX103" i="11"/>
  <c r="BX162" i="11"/>
  <c r="BX197" i="11"/>
  <c r="BX273" i="11"/>
  <c r="BX380" i="11"/>
  <c r="BX486" i="11"/>
  <c r="BX589" i="11"/>
  <c r="BX680" i="11"/>
  <c r="BX816" i="11"/>
  <c r="BX934" i="11"/>
  <c r="BX96" i="11"/>
  <c r="BX219" i="11"/>
  <c r="BX284" i="11"/>
  <c r="BX306" i="11"/>
  <c r="BX314" i="11"/>
  <c r="BX536" i="11"/>
  <c r="BX628" i="11"/>
  <c r="BX726" i="11"/>
  <c r="BX840" i="11"/>
  <c r="BX972" i="11"/>
  <c r="BX69" i="11"/>
  <c r="BX150" i="11"/>
  <c r="BX225" i="11"/>
  <c r="BX382" i="11"/>
  <c r="BX413" i="11"/>
  <c r="BX599" i="11"/>
  <c r="BX651" i="11"/>
  <c r="BX793" i="11"/>
  <c r="BX890" i="11"/>
  <c r="BX316" i="11"/>
  <c r="BX390" i="11"/>
  <c r="BX462" i="11"/>
  <c r="BX542" i="11"/>
  <c r="BX664" i="11"/>
  <c r="BX729" i="11"/>
  <c r="BX738" i="11"/>
  <c r="BX844" i="11"/>
  <c r="BX907" i="11"/>
  <c r="BX357" i="11"/>
  <c r="BX327" i="11"/>
  <c r="BX481" i="11"/>
  <c r="BX591" i="11"/>
  <c r="BX618" i="11"/>
  <c r="BX670" i="11"/>
  <c r="BX766" i="11"/>
  <c r="BX818" i="11"/>
  <c r="BX914" i="11"/>
  <c r="BX343" i="11"/>
  <c r="BX407" i="11"/>
  <c r="BX470" i="11"/>
  <c r="BX560" i="11"/>
  <c r="BX645" i="11"/>
  <c r="BX724" i="11"/>
  <c r="BX756" i="11"/>
  <c r="BX854" i="11"/>
  <c r="BX909" i="11"/>
  <c r="BX295" i="11"/>
  <c r="AY897" i="11" a="1"/>
  <c r="AY897" i="11" s="1"/>
  <c r="AZ897" i="11" s="1" a="1"/>
  <c r="AZ897" i="11" s="1"/>
  <c r="BY399" i="11"/>
  <c r="AY827" i="11" a="1"/>
  <c r="AY827" i="11" s="1"/>
  <c r="BY596" i="11"/>
  <c r="AY220" i="11" a="1"/>
  <c r="AY220" i="11" s="1"/>
  <c r="CA220" i="11" s="1" a="1"/>
  <c r="CA220" i="11" s="1"/>
  <c r="BY476" i="11"/>
  <c r="BY725" i="11"/>
  <c r="BY196" i="11"/>
  <c r="AY279" i="11" a="1"/>
  <c r="AY279" i="11" s="1"/>
  <c r="AY594" i="11" a="1"/>
  <c r="AY594" i="11" s="1"/>
  <c r="BY881" i="11"/>
  <c r="BY33" i="11"/>
  <c r="AY681" i="11" a="1"/>
  <c r="AY681" i="11" s="1"/>
  <c r="AZ681" i="11" s="1" a="1"/>
  <c r="AZ681" i="11" s="1"/>
  <c r="BY324" i="11"/>
  <c r="BX289" i="11"/>
  <c r="BX554" i="11"/>
  <c r="BX313" i="11"/>
  <c r="BX952" i="11"/>
  <c r="BX494" i="11"/>
  <c r="BX237" i="11"/>
  <c r="BX772" i="11"/>
  <c r="BX459" i="11"/>
  <c r="BX137" i="11"/>
  <c r="BX806" i="11"/>
  <c r="BX490" i="11"/>
  <c r="BX151" i="11"/>
  <c r="BX832" i="11"/>
  <c r="BX144" i="11"/>
  <c r="BX238" i="11"/>
  <c r="BX360" i="11"/>
  <c r="BX553" i="11"/>
  <c r="BX758" i="11"/>
  <c r="BX930" i="11"/>
  <c r="BX167" i="11"/>
  <c r="BX243" i="11"/>
  <c r="BX369" i="11"/>
  <c r="BX549" i="11"/>
  <c r="BX762" i="11"/>
  <c r="BX935" i="11"/>
  <c r="BX82" i="11"/>
  <c r="BX267" i="11"/>
  <c r="BX368" i="11"/>
  <c r="BX578" i="11"/>
  <c r="BX737" i="11"/>
  <c r="BX921" i="11"/>
  <c r="BX26" i="11"/>
  <c r="BX236" i="11"/>
  <c r="BX367" i="11"/>
  <c r="BX569" i="11"/>
  <c r="BX730" i="11"/>
  <c r="BX903" i="11"/>
  <c r="BX59" i="11"/>
  <c r="BX122" i="11"/>
  <c r="BX403" i="11"/>
  <c r="BX520" i="11"/>
  <c r="BX696" i="11"/>
  <c r="BX882" i="11"/>
  <c r="BX73" i="11"/>
  <c r="BX135" i="11"/>
  <c r="BX371" i="11"/>
  <c r="BX524" i="11"/>
  <c r="BX712" i="11"/>
  <c r="BX891" i="11"/>
  <c r="BX32" i="11"/>
  <c r="BX136" i="11"/>
  <c r="BX118" i="11"/>
  <c r="BX257" i="11"/>
  <c r="BX444" i="11"/>
  <c r="BX533" i="11"/>
  <c r="BX642" i="11"/>
  <c r="BX714" i="11"/>
  <c r="BX841" i="11"/>
  <c r="BX954" i="11"/>
  <c r="BX27" i="11"/>
  <c r="BX191" i="11"/>
  <c r="BX255" i="11"/>
  <c r="BX262" i="11"/>
  <c r="BX427" i="11"/>
  <c r="BX567" i="11"/>
  <c r="BX625" i="11"/>
  <c r="BX784" i="11"/>
  <c r="BX887" i="11"/>
  <c r="BX15" i="11"/>
  <c r="BX152" i="11"/>
  <c r="BX111" i="11"/>
  <c r="BX303" i="11"/>
  <c r="BX387" i="11"/>
  <c r="BX418" i="11"/>
  <c r="BX566" i="11"/>
  <c r="BX679" i="11"/>
  <c r="BX776" i="11"/>
  <c r="BX916" i="11"/>
  <c r="BX325" i="11"/>
  <c r="BX439" i="11"/>
  <c r="BX483" i="11"/>
  <c r="BX579" i="11"/>
  <c r="BX640" i="11"/>
  <c r="BX700" i="11"/>
  <c r="BX801" i="11"/>
  <c r="BX835" i="11"/>
  <c r="BX917" i="11"/>
  <c r="BX338" i="11"/>
  <c r="BX394" i="11"/>
  <c r="BX466" i="11"/>
  <c r="BX551" i="11"/>
  <c r="BX619" i="11"/>
  <c r="BX699" i="11"/>
  <c r="BX752" i="11"/>
  <c r="BX846" i="11"/>
  <c r="BX908" i="11"/>
  <c r="BX348" i="11"/>
  <c r="BX447" i="11"/>
  <c r="BX505" i="11"/>
  <c r="BX557" i="11"/>
  <c r="BX677" i="11"/>
  <c r="BX708" i="11"/>
  <c r="BX782" i="11"/>
  <c r="BX851" i="11"/>
  <c r="BX929" i="11"/>
  <c r="AY254" i="11" a="1"/>
  <c r="AY254" i="11" s="1"/>
  <c r="AZ254" i="11" s="1" a="1"/>
  <c r="AZ254" i="11" s="1"/>
  <c r="AY128" i="11" a="1"/>
  <c r="AY128" i="11" s="1"/>
  <c r="AY426" i="11" a="1"/>
  <c r="AY426" i="11" s="1"/>
  <c r="CA426" i="11" s="1" a="1"/>
  <c r="CA426" i="11" s="1"/>
  <c r="AY755" i="11" a="1"/>
  <c r="AY755" i="11" s="1"/>
  <c r="AZ755" i="11" s="1" a="1"/>
  <c r="AZ755" i="11" s="1"/>
  <c r="BX246" i="11"/>
  <c r="BX564" i="11"/>
  <c r="BX774" i="11"/>
  <c r="BX293" i="11"/>
  <c r="BX742" i="11"/>
  <c r="BX385" i="11"/>
  <c r="BX721" i="11"/>
  <c r="BX84" i="11"/>
  <c r="BX765" i="11"/>
  <c r="BX465" i="11"/>
  <c r="BX672" i="11"/>
  <c r="BX866" i="11"/>
  <c r="BX487" i="11"/>
  <c r="AY282" i="11" a="1"/>
  <c r="AY282" i="11" s="1"/>
  <c r="AY798" i="11" a="1"/>
  <c r="AY798" i="11" s="1"/>
  <c r="AZ798" i="11" s="1" a="1"/>
  <c r="AZ798" i="11" s="1"/>
  <c r="AY89" i="11" a="1"/>
  <c r="AY89" i="11" s="1"/>
  <c r="AZ89" i="11" s="1" a="1"/>
  <c r="AZ89" i="11" s="1"/>
  <c r="AY210" i="11" a="1"/>
  <c r="AY210" i="11" s="1"/>
  <c r="AY102" i="11" a="1"/>
  <c r="AY102" i="11" s="1"/>
  <c r="BY11" i="11"/>
  <c r="BX25" i="11"/>
  <c r="BX614" i="11"/>
  <c r="BX888" i="11"/>
  <c r="BX904" i="11"/>
  <c r="BX924" i="11"/>
  <c r="BX181" i="11"/>
  <c r="BX966" i="11"/>
  <c r="BX185" i="11"/>
  <c r="BX585" i="11"/>
  <c r="BX951" i="11"/>
  <c r="BX432" i="11"/>
  <c r="BX603" i="11"/>
  <c r="BX94" i="11"/>
  <c r="BX280" i="11"/>
  <c r="BX734" i="11"/>
  <c r="BX923" i="11"/>
  <c r="BX297" i="11"/>
  <c r="BX308" i="11"/>
  <c r="BX546" i="11"/>
  <c r="BX905" i="11"/>
  <c r="BX46" i="11"/>
  <c r="BX301" i="11"/>
  <c r="BX526" i="11"/>
  <c r="BX731" i="11"/>
  <c r="BX911" i="11"/>
  <c r="BX175" i="11"/>
  <c r="BX428" i="11"/>
  <c r="BX733" i="11"/>
  <c r="BX839" i="11"/>
  <c r="BX146" i="11"/>
  <c r="BX378" i="11"/>
  <c r="BX555" i="11"/>
  <c r="BX686" i="11"/>
  <c r="BX53" i="11"/>
  <c r="BX66" i="11"/>
  <c r="BX192" i="11"/>
  <c r="BX411" i="11"/>
  <c r="BX488" i="11"/>
  <c r="BX545" i="11"/>
  <c r="BX402" i="11"/>
  <c r="BX582" i="11"/>
  <c r="BX771" i="11"/>
  <c r="BX925" i="11"/>
  <c r="BX329" i="11"/>
  <c r="BX654" i="11"/>
  <c r="BX704" i="11"/>
  <c r="BX778" i="11"/>
  <c r="BX926" i="11"/>
  <c r="BX401" i="11"/>
  <c r="BX510" i="11"/>
  <c r="BX616" i="11"/>
  <c r="BX786" i="11"/>
  <c r="BY830" i="11"/>
  <c r="AY637" i="11" a="1"/>
  <c r="AY637" i="11" s="1"/>
  <c r="CA637" i="11" s="1" a="1"/>
  <c r="CA637" i="11" s="1"/>
  <c r="AY783" i="11" a="1"/>
  <c r="AY783" i="11" s="1"/>
  <c r="BY646" i="11"/>
  <c r="AY531" i="11" a="1"/>
  <c r="AY531" i="11" s="1"/>
  <c r="BY800" i="11"/>
  <c r="AY768" i="11" a="1"/>
  <c r="AY768" i="11" s="1"/>
  <c r="BY452" i="11"/>
  <c r="AY648" i="11" a="1"/>
  <c r="AY648" i="11" s="1"/>
  <c r="CA648" i="11" s="1" a="1"/>
  <c r="CA648" i="11" s="1"/>
  <c r="BY957" i="11"/>
  <c r="BY862" i="11"/>
  <c r="AY258" i="11" a="1"/>
  <c r="AY258" i="11" s="1"/>
  <c r="CA258" i="11" s="1" a="1"/>
  <c r="CA258" i="11" s="1"/>
  <c r="AY38" i="11" a="1"/>
  <c r="AY38" i="11" s="1"/>
  <c r="BY416" i="11"/>
  <c r="BY943" i="11"/>
  <c r="AY455" i="11" a="1"/>
  <c r="AY455" i="11" s="1"/>
  <c r="CA455" i="11" s="1" a="1"/>
  <c r="CA455" i="11" s="1"/>
  <c r="AY287" i="11" a="1"/>
  <c r="AY287" i="11" s="1"/>
  <c r="CA287" i="11" s="1" a="1"/>
  <c r="CA287" i="11" s="1"/>
  <c r="BY532" i="11"/>
  <c r="BX9" i="11"/>
  <c r="BX856" i="11"/>
  <c r="BX694" i="11"/>
  <c r="BX355" i="11"/>
  <c r="BX35" i="11"/>
  <c r="BX682" i="11"/>
  <c r="BX226" i="11"/>
  <c r="BX61" i="11"/>
  <c r="BX639" i="11"/>
  <c r="BX253" i="11"/>
  <c r="BX121" i="11"/>
  <c r="BX633" i="11"/>
  <c r="BX207" i="11"/>
  <c r="BX45" i="11"/>
  <c r="BX168" i="11"/>
  <c r="BX269" i="11"/>
  <c r="BX425" i="11"/>
  <c r="BX631" i="11"/>
  <c r="BX802" i="11"/>
  <c r="BX57" i="11"/>
  <c r="BX177" i="11"/>
  <c r="BX286" i="11"/>
  <c r="BX429" i="11"/>
  <c r="BX635" i="11"/>
  <c r="BX803" i="11"/>
  <c r="BX117" i="11"/>
  <c r="BX205" i="11"/>
  <c r="BX281" i="11"/>
  <c r="BX451" i="11"/>
  <c r="BX577" i="11"/>
  <c r="BX785" i="11"/>
  <c r="BX970" i="11"/>
  <c r="BX119" i="11"/>
  <c r="BX304" i="11"/>
  <c r="BX436" i="11"/>
  <c r="BX583" i="11"/>
  <c r="BX747" i="11"/>
  <c r="BX949" i="11"/>
  <c r="BX109" i="11"/>
  <c r="BX337" i="11"/>
  <c r="BX448" i="11"/>
  <c r="BX568" i="11"/>
  <c r="BX743" i="11"/>
  <c r="BX940" i="11"/>
  <c r="BX127" i="11"/>
  <c r="BX229" i="11"/>
  <c r="BX331" i="11"/>
  <c r="BX548" i="11"/>
  <c r="BX761" i="11"/>
  <c r="BX944" i="11"/>
  <c r="BX20" i="11"/>
  <c r="BX163" i="11"/>
  <c r="BX309" i="11"/>
  <c r="BX250" i="11"/>
  <c r="BX386" i="11"/>
  <c r="BX543" i="11"/>
  <c r="BX620" i="11"/>
  <c r="BX749" i="11"/>
  <c r="BX867" i="11"/>
  <c r="BX147" i="11"/>
  <c r="BX108" i="11"/>
  <c r="BX107" i="11"/>
  <c r="BX298" i="11"/>
  <c r="BX362" i="11"/>
  <c r="BX473" i="11"/>
  <c r="BX556" i="11"/>
  <c r="BX673" i="11"/>
  <c r="BX767" i="11"/>
  <c r="BX900" i="11"/>
  <c r="BX83" i="11"/>
  <c r="BX125" i="11"/>
  <c r="BX126" i="11"/>
  <c r="BX239" i="11"/>
  <c r="BX424" i="11"/>
  <c r="BX457" i="11"/>
  <c r="BX610" i="11"/>
  <c r="BX692" i="11"/>
  <c r="BX813" i="11"/>
  <c r="BX936" i="11"/>
  <c r="BX330" i="11"/>
  <c r="BX433" i="11"/>
  <c r="BX498" i="11"/>
  <c r="BX605" i="11"/>
  <c r="BX650" i="11"/>
  <c r="BX702" i="11"/>
  <c r="BX777" i="11"/>
  <c r="BX858" i="11"/>
  <c r="BX931" i="11"/>
  <c r="BX410" i="11"/>
  <c r="BX471" i="11"/>
  <c r="BX541" i="11"/>
  <c r="BX558" i="11"/>
  <c r="BX607" i="11"/>
  <c r="BX697" i="11"/>
  <c r="BX775" i="11"/>
  <c r="BX848" i="11"/>
  <c r="BX938" i="11"/>
  <c r="BX344" i="11"/>
  <c r="BX445" i="11"/>
  <c r="BX506" i="11"/>
  <c r="BX604" i="11"/>
  <c r="BX621" i="11"/>
  <c r="BX710" i="11"/>
  <c r="BX790" i="11"/>
  <c r="BX875" i="11"/>
  <c r="BX933" i="11"/>
  <c r="BX10" i="11"/>
  <c r="BX176" i="11"/>
  <c r="BX190" i="11"/>
  <c r="BX779" i="11"/>
  <c r="BX395" i="11"/>
  <c r="BX93" i="11"/>
  <c r="BX688" i="11"/>
  <c r="BX400" i="11"/>
  <c r="BX78" i="11"/>
  <c r="BX728" i="11"/>
  <c r="BX99" i="11"/>
  <c r="BX307" i="11"/>
  <c r="BX644" i="11"/>
  <c r="BX834" i="11"/>
  <c r="BX173" i="11"/>
  <c r="BX245" i="11"/>
  <c r="BX489" i="11"/>
  <c r="BX820" i="11"/>
  <c r="BX215" i="11"/>
  <c r="BX463" i="11"/>
  <c r="BX615" i="11"/>
  <c r="BX810" i="11"/>
  <c r="BX24" i="11"/>
  <c r="BX211" i="11"/>
  <c r="BX581" i="11"/>
  <c r="BX780" i="11"/>
  <c r="BX971" i="11"/>
  <c r="BX140" i="11"/>
  <c r="BX230" i="11"/>
  <c r="BX361" i="11"/>
  <c r="BX634" i="11"/>
  <c r="BX956" i="11"/>
  <c r="BX145" i="11"/>
  <c r="BX365" i="11"/>
  <c r="BX572" i="11"/>
  <c r="BX797" i="11"/>
  <c r="BX962" i="11"/>
  <c r="BX51" i="11"/>
  <c r="BX133" i="11"/>
  <c r="BX469" i="11"/>
  <c r="BX513" i="11"/>
  <c r="BX769" i="11"/>
  <c r="BX877" i="11"/>
  <c r="BX49" i="11"/>
  <c r="BX58" i="11"/>
  <c r="BX187" i="11"/>
  <c r="BX260" i="11"/>
  <c r="BX379" i="11"/>
  <c r="BX484" i="11"/>
  <c r="BX565" i="11"/>
  <c r="BX662" i="11"/>
  <c r="BX913" i="11"/>
  <c r="BX23" i="11"/>
  <c r="BX206" i="11"/>
  <c r="BX214" i="11"/>
  <c r="BX300" i="11"/>
  <c r="BX573" i="11"/>
  <c r="BX709" i="11"/>
  <c r="BX824" i="11"/>
  <c r="BX942" i="11"/>
  <c r="BX349" i="11"/>
  <c r="BX422" i="11"/>
  <c r="BX584" i="11"/>
  <c r="BX655" i="11"/>
  <c r="BX791" i="11"/>
  <c r="BX869" i="11"/>
  <c r="BX334" i="11"/>
  <c r="BX441" i="11"/>
  <c r="BX587" i="11"/>
  <c r="BX612" i="11"/>
  <c r="BX706" i="11"/>
  <c r="BX781" i="11"/>
  <c r="BX871" i="11"/>
  <c r="BX932" i="11"/>
  <c r="BX364" i="11"/>
  <c r="BX430" i="11"/>
  <c r="BX507" i="11"/>
  <c r="BX597" i="11"/>
  <c r="BX695" i="11"/>
  <c r="BX759" i="11"/>
  <c r="BX861" i="11"/>
  <c r="BX950" i="11"/>
  <c r="AZ637" i="11" a="1"/>
  <c r="AZ637" i="11" s="1"/>
  <c r="CA783" i="11" a="1"/>
  <c r="CA783" i="11" s="1"/>
  <c r="AZ783" i="11" a="1"/>
  <c r="AZ783" i="11" s="1"/>
  <c r="CA531" i="11" a="1"/>
  <c r="CA531" i="11" s="1"/>
  <c r="AZ531" i="11" a="1"/>
  <c r="AZ531" i="11" s="1"/>
  <c r="AZ768" i="11" a="1"/>
  <c r="AZ768" i="11" s="1"/>
  <c r="CA768" i="11" a="1"/>
  <c r="CA768" i="11" s="1"/>
  <c r="AZ38" i="11" a="1"/>
  <c r="AZ38" i="11" s="1"/>
  <c r="CA38" i="11" a="1"/>
  <c r="CA38" i="11" s="1"/>
  <c r="CA830" i="11" a="1"/>
  <c r="CA830" i="11" s="1"/>
  <c r="AZ830" i="11" a="1"/>
  <c r="AZ830" i="11" s="1"/>
  <c r="AZ452" i="11" a="1"/>
  <c r="AZ452" i="11" s="1"/>
  <c r="CA452" i="11" a="1"/>
  <c r="CA452" i="11" s="1"/>
  <c r="CA862" i="11" a="1"/>
  <c r="CA862" i="11" s="1"/>
  <c r="AZ862" i="11" a="1"/>
  <c r="AZ862" i="11" s="1"/>
  <c r="AZ416" i="11" a="1"/>
  <c r="AZ416" i="11" s="1"/>
  <c r="CA416" i="11" a="1"/>
  <c r="CA416" i="11" s="1"/>
  <c r="AZ532" i="11" a="1"/>
  <c r="AZ532" i="11" s="1"/>
  <c r="CA532" i="11" a="1"/>
  <c r="CA532" i="11" s="1"/>
  <c r="AZ646" i="11" a="1"/>
  <c r="AZ646" i="11" s="1"/>
  <c r="CA646" i="11" a="1"/>
  <c r="CA646" i="11" s="1"/>
  <c r="AZ701" i="11" a="1"/>
  <c r="AZ701" i="11" s="1"/>
  <c r="CA701" i="11" a="1"/>
  <c r="CA701" i="11" s="1"/>
  <c r="CA299" i="11" a="1"/>
  <c r="CA299" i="11" s="1"/>
  <c r="AZ299" i="11" a="1"/>
  <c r="AZ299" i="11" s="1"/>
  <c r="CA826" i="11" a="1"/>
  <c r="CA826" i="11" s="1"/>
  <c r="AZ826" i="11" a="1"/>
  <c r="AZ826" i="11" s="1"/>
  <c r="CA873" i="11" a="1"/>
  <c r="CA873" i="11" s="1"/>
  <c r="AZ873" i="11" a="1"/>
  <c r="AZ873" i="11" s="1"/>
  <c r="AZ415" i="11" a="1"/>
  <c r="AZ415" i="11" s="1"/>
  <c r="CA415" i="11" a="1"/>
  <c r="CA415" i="11" s="1"/>
  <c r="CA800" i="11" a="1"/>
  <c r="CA800" i="11" s="1"/>
  <c r="AZ800" i="11" a="1"/>
  <c r="AZ800" i="11" s="1"/>
  <c r="CA438" i="11" a="1"/>
  <c r="CA438" i="11" s="1"/>
  <c r="AZ438" i="11" a="1"/>
  <c r="AZ438" i="11" s="1"/>
  <c r="AZ317" i="11" a="1"/>
  <c r="AZ317" i="11" s="1"/>
  <c r="CA317" i="11" a="1"/>
  <c r="CA317" i="11" s="1"/>
  <c r="CA248" i="11" a="1"/>
  <c r="CA248" i="11" s="1"/>
  <c r="AZ248" i="11" a="1"/>
  <c r="AZ248" i="11" s="1"/>
  <c r="AZ272" i="11" a="1"/>
  <c r="AZ272" i="11" s="1"/>
  <c r="CA272" i="11" a="1"/>
  <c r="CA272" i="11" s="1"/>
  <c r="CA656" i="11" a="1"/>
  <c r="CA656" i="11" s="1"/>
  <c r="AZ656" i="11" a="1"/>
  <c r="AZ656" i="11" s="1"/>
  <c r="CA593" i="11" a="1"/>
  <c r="CA593" i="11" s="1"/>
  <c r="AZ593" i="11" a="1"/>
  <c r="AZ593" i="11" s="1"/>
  <c r="AZ799" i="11" a="1"/>
  <c r="AZ799" i="11" s="1"/>
  <c r="CA799" i="11" a="1"/>
  <c r="CA799" i="11" s="1"/>
  <c r="AZ342" i="11" a="1"/>
  <c r="AZ342" i="11" s="1"/>
  <c r="CA342" i="11" a="1"/>
  <c r="CA342" i="11" s="1"/>
  <c r="CA576" i="11" a="1"/>
  <c r="CA576" i="11" s="1"/>
  <c r="AZ576" i="11" a="1"/>
  <c r="AZ576" i="11" s="1"/>
  <c r="CA326" i="11" a="1"/>
  <c r="CA326" i="11" s="1"/>
  <c r="AZ326" i="11" a="1"/>
  <c r="AZ326" i="11" s="1"/>
  <c r="CA809" i="11" a="1"/>
  <c r="CA809" i="11" s="1"/>
  <c r="AZ809" i="11" a="1"/>
  <c r="AZ809" i="11" s="1"/>
  <c r="CA538" i="11" a="1"/>
  <c r="CA538" i="11" s="1"/>
  <c r="CA808" i="11" a="1"/>
  <c r="CA808" i="11" s="1"/>
  <c r="AZ808" i="11" a="1"/>
  <c r="AZ808" i="11" s="1"/>
  <c r="CA665" i="11" a="1"/>
  <c r="CA665" i="11" s="1"/>
  <c r="AZ665" i="11" a="1"/>
  <c r="AZ665" i="11" s="1"/>
  <c r="CA474" i="11" a="1"/>
  <c r="CA474" i="11" s="1"/>
  <c r="AZ474" i="11" a="1"/>
  <c r="AZ474" i="11" s="1"/>
  <c r="AZ512" i="11" a="1"/>
  <c r="AZ512" i="11" s="1"/>
  <c r="AZ454" i="11" a="1"/>
  <c r="AZ454" i="11" s="1"/>
  <c r="CA454" i="11" a="1"/>
  <c r="CA454" i="11" s="1"/>
  <c r="CA792" i="11" a="1"/>
  <c r="CA792" i="11" s="1"/>
  <c r="AZ792" i="11" a="1"/>
  <c r="AZ792" i="11" s="1"/>
  <c r="AZ71" i="11" a="1"/>
  <c r="AZ71" i="11" s="1"/>
  <c r="CA71" i="11" a="1"/>
  <c r="CA71" i="11" s="1"/>
  <c r="CA624" i="11" a="1"/>
  <c r="CA624" i="11" s="1"/>
  <c r="AZ624" i="11" a="1"/>
  <c r="AZ624" i="11" s="1"/>
  <c r="AZ199" i="11" a="1"/>
  <c r="AZ199" i="11" s="1"/>
  <c r="CA199" i="11" a="1"/>
  <c r="CA199" i="11" s="1"/>
  <c r="CA449" i="11" a="1"/>
  <c r="CA449" i="11" s="1"/>
  <c r="AZ449" i="11" a="1"/>
  <c r="AZ449" i="11" s="1"/>
  <c r="CA178" i="11" a="1"/>
  <c r="CA178" i="11" s="1"/>
  <c r="AZ178" i="11" a="1"/>
  <c r="AZ178" i="11" s="1"/>
  <c r="CA460" i="11" a="1"/>
  <c r="CA460" i="11" s="1"/>
  <c r="AZ460" i="11" a="1"/>
  <c r="AZ460" i="11" s="1"/>
  <c r="CA717" i="11" a="1"/>
  <c r="CA717" i="11" s="1"/>
  <c r="AZ717" i="11" a="1"/>
  <c r="AZ717" i="11" s="1"/>
  <c r="CA417" i="11" a="1"/>
  <c r="CA417" i="11" s="1"/>
  <c r="AZ417" i="11" a="1"/>
  <c r="AZ417" i="11" s="1"/>
  <c r="AZ865" i="11" a="1"/>
  <c r="AZ865" i="11" s="1"/>
  <c r="CA865" i="11" a="1"/>
  <c r="CA865" i="11" s="1"/>
  <c r="AZ322" i="11" a="1"/>
  <c r="AZ322" i="11" s="1"/>
  <c r="CA254" i="11" a="1"/>
  <c r="CA254" i="11" s="1"/>
  <c r="CA282" i="11" a="1"/>
  <c r="CA282" i="11" s="1"/>
  <c r="AZ282" i="11" a="1"/>
  <c r="AZ282" i="11" s="1"/>
  <c r="AZ102" i="11" a="1"/>
  <c r="AZ102" i="11" s="1"/>
  <c r="CA102" i="11" a="1"/>
  <c r="CA102" i="11" s="1"/>
  <c r="AZ128" i="11" a="1"/>
  <c r="AZ128" i="11" s="1"/>
  <c r="CA128" i="11" a="1"/>
  <c r="CA128" i="11" s="1"/>
  <c r="CA755" i="11" a="1"/>
  <c r="CA755" i="11" s="1"/>
  <c r="CA827" i="11" a="1"/>
  <c r="CA827" i="11" s="1"/>
  <c r="AZ827" i="11" a="1"/>
  <c r="AZ827" i="11" s="1"/>
  <c r="AZ220" i="11" a="1"/>
  <c r="AZ220" i="11" s="1"/>
  <c r="AZ279" i="11" a="1"/>
  <c r="AZ279" i="11" s="1"/>
  <c r="CA279" i="11" a="1"/>
  <c r="CA279" i="11" s="1"/>
  <c r="CA594" i="11" a="1"/>
  <c r="CA594" i="11" s="1"/>
  <c r="AZ594" i="11" a="1"/>
  <c r="AZ594" i="11" s="1"/>
  <c r="CA681" i="11" a="1"/>
  <c r="CA681" i="11" s="1"/>
  <c r="CA807" i="11" a="1"/>
  <c r="CA807" i="11" s="1"/>
  <c r="AZ722" i="11" a="1"/>
  <c r="AZ722" i="11" s="1"/>
  <c r="CA722" i="11" a="1"/>
  <c r="CA722" i="11" s="1"/>
  <c r="AZ464" i="11" a="1"/>
  <c r="AZ464" i="11" s="1"/>
  <c r="CA464" i="11" a="1"/>
  <c r="CA464" i="11" s="1"/>
  <c r="AZ787" i="11" a="1"/>
  <c r="AZ787" i="11" s="1"/>
  <c r="CA787" i="11" a="1"/>
  <c r="CA787" i="11" s="1"/>
  <c r="CA114" i="11" a="1"/>
  <c r="CA114" i="11" s="1"/>
  <c r="AZ114" i="11" a="1"/>
  <c r="AZ114" i="11" s="1"/>
  <c r="AZ79" i="11" a="1"/>
  <c r="AZ79" i="11" s="1"/>
  <c r="CA79" i="11" a="1"/>
  <c r="CA79" i="11" s="1"/>
  <c r="CA264" i="11" a="1"/>
  <c r="CA264" i="11" s="1"/>
  <c r="AZ264" i="11" a="1"/>
  <c r="AZ264" i="11" s="1"/>
  <c r="AZ690" i="11" a="1"/>
  <c r="AZ690" i="11" s="1"/>
  <c r="CA690" i="11" a="1"/>
  <c r="CA690" i="11" s="1"/>
  <c r="AZ627" i="11" a="1"/>
  <c r="AZ627" i="11" s="1"/>
  <c r="CA627" i="11" a="1"/>
  <c r="CA627" i="11" s="1"/>
  <c r="AZ789" i="11" a="1"/>
  <c r="AZ789" i="11" s="1"/>
  <c r="CA256" i="11" a="1"/>
  <c r="CA256" i="11" s="1"/>
  <c r="AZ256" i="11" a="1"/>
  <c r="AZ256" i="11" s="1"/>
  <c r="CA399" i="11" a="1"/>
  <c r="CA399" i="11" s="1"/>
  <c r="AZ399" i="11" a="1"/>
  <c r="AZ399" i="11" s="1"/>
  <c r="CA596" i="11" a="1"/>
  <c r="CA596" i="11" s="1"/>
  <c r="AZ476" i="11" a="1"/>
  <c r="AZ476" i="11" s="1"/>
  <c r="CA476" i="11" a="1"/>
  <c r="CA476" i="11" s="1"/>
  <c r="CA725" i="11" a="1"/>
  <c r="CA725" i="11" s="1"/>
  <c r="AZ725" i="11" a="1"/>
  <c r="AZ725" i="11" s="1"/>
  <c r="CA196" i="11" a="1"/>
  <c r="CA196" i="11" s="1"/>
  <c r="AZ196" i="11" a="1"/>
  <c r="AZ196" i="11" s="1"/>
  <c r="CA881" i="11" a="1"/>
  <c r="CA881" i="11" s="1"/>
  <c r="AZ881" i="11" a="1"/>
  <c r="AZ881" i="11" s="1"/>
  <c r="AZ33" i="11" a="1"/>
  <c r="AZ33" i="11" s="1"/>
  <c r="CA33" i="11" a="1"/>
  <c r="CA33" i="11" s="1"/>
  <c r="AZ324" i="11" a="1"/>
  <c r="AZ324" i="11" s="1"/>
  <c r="CA324" i="11" a="1"/>
  <c r="CA324" i="11" s="1"/>
  <c r="CA659" i="11" a="1"/>
  <c r="CA659" i="11" s="1"/>
  <c r="AR108" i="10"/>
  <c r="AT107" i="10"/>
  <c r="AN106"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AN102" i="10"/>
  <c r="AT103" i="10"/>
  <c r="AR104" i="10"/>
  <c r="AP105" i="10"/>
  <c r="Q107" i="10"/>
  <c r="M107" i="10"/>
  <c r="Q21" i="3" s="1"/>
  <c r="AG21" i="3" s="1"/>
  <c r="M103" i="10"/>
  <c r="Q17" i="3" s="1"/>
  <c r="AC17" i="3" s="1"/>
  <c r="Q103" i="10"/>
  <c r="Q102" i="10"/>
  <c r="M102" i="10"/>
  <c r="Q16" i="3" s="1"/>
  <c r="AB16" i="3" s="1"/>
  <c r="Q105" i="10"/>
  <c r="M105" i="10"/>
  <c r="Q19" i="3" s="1"/>
  <c r="AE19" i="3" s="1"/>
  <c r="M108" i="10"/>
  <c r="Q22" i="3" s="1"/>
  <c r="AH22" i="3" s="1"/>
  <c r="Q108" i="10"/>
  <c r="AO98" i="10"/>
  <c r="AM96" i="10"/>
  <c r="AN93" i="10"/>
  <c r="AO90" i="10"/>
  <c r="AM88" i="10"/>
  <c r="AN98" i="10"/>
  <c r="AO95" i="10"/>
  <c r="AM93" i="10"/>
  <c r="AN90" i="10"/>
  <c r="AM98" i="10"/>
  <c r="AN95" i="10"/>
  <c r="AO92" i="10"/>
  <c r="AM90" i="10"/>
  <c r="AN87" i="10"/>
  <c r="AO97" i="10"/>
  <c r="AM95" i="10"/>
  <c r="AN97" i="10"/>
  <c r="AO94" i="10"/>
  <c r="AM97" i="10"/>
  <c r="AO91" i="10"/>
  <c r="AN91" i="10"/>
  <c r="AO86" i="10"/>
  <c r="AO96" i="10"/>
  <c r="AN96" i="10"/>
  <c r="AN94" i="10"/>
  <c r="AM94" i="10"/>
  <c r="AN89" i="10"/>
  <c r="AN88" i="10"/>
  <c r="AM84" i="10"/>
  <c r="AN81" i="10"/>
  <c r="AO78" i="10"/>
  <c r="U38" i="2" s="1"/>
  <c r="AM92" i="10"/>
  <c r="AO89" i="10"/>
  <c r="AN80" i="10"/>
  <c r="AM79" i="10"/>
  <c r="AM89" i="10"/>
  <c r="AO82" i="10"/>
  <c r="AO81" i="10"/>
  <c r="AM80" i="10"/>
  <c r="AO88" i="10"/>
  <c r="AN86" i="10"/>
  <c r="AN83" i="10"/>
  <c r="AM82" i="10"/>
  <c r="AM91" i="10"/>
  <c r="AM86" i="10"/>
  <c r="AO85" i="10"/>
  <c r="AO84" i="10"/>
  <c r="AM83" i="10"/>
  <c r="AN77" i="10"/>
  <c r="S24" i="2" s="1"/>
  <c r="AO93" i="10"/>
  <c r="AN85" i="10"/>
  <c r="AN84" i="10"/>
  <c r="AN78" i="10"/>
  <c r="S38" i="2" s="1"/>
  <c r="AM77" i="10"/>
  <c r="AO87" i="10"/>
  <c r="AM85" i="10"/>
  <c r="AO79" i="10"/>
  <c r="U52" i="2" s="1"/>
  <c r="AM78" i="10"/>
  <c r="AN92" i="10"/>
  <c r="AN82" i="10"/>
  <c r="AM81" i="10"/>
  <c r="AO83" i="10"/>
  <c r="AM87" i="10"/>
  <c r="AN79" i="10"/>
  <c r="S52" i="2" s="1"/>
  <c r="AO80" i="10"/>
  <c r="AO77" i="10"/>
  <c r="U24" i="2" s="1"/>
  <c r="Q104" i="10"/>
  <c r="M104" i="10"/>
  <c r="Q18" i="3" s="1"/>
  <c r="AD18" i="3" s="1"/>
  <c r="Q106" i="10"/>
  <c r="M106" i="10"/>
  <c r="Q20" i="3" s="1"/>
  <c r="AF20" i="3" s="1"/>
  <c r="AE72" i="10"/>
  <c r="AH71" i="10"/>
  <c r="AC70" i="10"/>
  <c r="AF69" i="10"/>
  <c r="AI72" i="10"/>
  <c r="AG71" i="10"/>
  <c r="AG70" i="10"/>
  <c r="AE69" i="10"/>
  <c r="AF68" i="10"/>
  <c r="AI67" i="10"/>
  <c r="AD66" i="10"/>
  <c r="AG65" i="10"/>
  <c r="AH72" i="10"/>
  <c r="AF71" i="10"/>
  <c r="AF70" i="10"/>
  <c r="AD69" i="10"/>
  <c r="AE68" i="10"/>
  <c r="AH67" i="10"/>
  <c r="AC66" i="10"/>
  <c r="AF65" i="10"/>
  <c r="AI64" i="10"/>
  <c r="AD63" i="10"/>
  <c r="AD72" i="10"/>
  <c r="AC71" i="10"/>
  <c r="AJ69" i="10"/>
  <c r="AJ68" i="10"/>
  <c r="AE67" i="10"/>
  <c r="AH66" i="10"/>
  <c r="AC65" i="10"/>
  <c r="AF64" i="10"/>
  <c r="AI63" i="10"/>
  <c r="AD62" i="10"/>
  <c r="AG61" i="10"/>
  <c r="AJ60" i="10"/>
  <c r="AC72" i="10"/>
  <c r="AJ70" i="10"/>
  <c r="AI69" i="10"/>
  <c r="AI68" i="10"/>
  <c r="AD67" i="10"/>
  <c r="AG66" i="10"/>
  <c r="AJ65" i="10"/>
  <c r="AE64" i="10"/>
  <c r="AH63" i="10"/>
  <c r="AC62" i="10"/>
  <c r="AF61" i="10"/>
  <c r="AJ71" i="10"/>
  <c r="AI70" i="10"/>
  <c r="AH69" i="10"/>
  <c r="AH68" i="10"/>
  <c r="AC67" i="10"/>
  <c r="AF66" i="10"/>
  <c r="AI65" i="10"/>
  <c r="AD64" i="10"/>
  <c r="AG63" i="10"/>
  <c r="AJ62" i="10"/>
  <c r="AE61" i="10"/>
  <c r="AH60" i="10"/>
  <c r="AC59" i="10"/>
  <c r="AF58" i="10"/>
  <c r="AI57" i="10"/>
  <c r="AD56" i="10"/>
  <c r="AG55" i="10"/>
  <c r="AJ54" i="10"/>
  <c r="AE53" i="10"/>
  <c r="AH52" i="10"/>
  <c r="AC51" i="10"/>
  <c r="AF50" i="10"/>
  <c r="AI49" i="10"/>
  <c r="AD48" i="10"/>
  <c r="AG47" i="10"/>
  <c r="AJ46" i="10"/>
  <c r="AE45" i="10"/>
  <c r="AH44" i="10"/>
  <c r="AC43" i="10"/>
  <c r="AF42" i="10"/>
  <c r="AI41" i="10"/>
  <c r="AG72" i="10"/>
  <c r="AH64" i="10"/>
  <c r="AC63" i="10"/>
  <c r="AG59" i="10"/>
  <c r="AE58" i="10"/>
  <c r="AE57" i="10"/>
  <c r="AE56" i="10"/>
  <c r="AD55" i="10"/>
  <c r="AC54" i="10"/>
  <c r="AJ53" i="10"/>
  <c r="AI52" i="10"/>
  <c r="AH51" i="10"/>
  <c r="AG50" i="10"/>
  <c r="AF49" i="10"/>
  <c r="AF48" i="10"/>
  <c r="AE47" i="10"/>
  <c r="AD46" i="10"/>
  <c r="AF72" i="10"/>
  <c r="AG64" i="10"/>
  <c r="AF59" i="10"/>
  <c r="AD58" i="10"/>
  <c r="AD57" i="10"/>
  <c r="AC56" i="10"/>
  <c r="AC55" i="10"/>
  <c r="AI53" i="10"/>
  <c r="AG52" i="10"/>
  <c r="AG51" i="10"/>
  <c r="AE50" i="10"/>
  <c r="AE49" i="10"/>
  <c r="AE48" i="10"/>
  <c r="AD47" i="10"/>
  <c r="AC46" i="10"/>
  <c r="AJ45" i="10"/>
  <c r="AG69" i="10"/>
  <c r="AC64" i="10"/>
  <c r="AH70" i="10"/>
  <c r="AC69" i="10"/>
  <c r="AJ67" i="10"/>
  <c r="AJ66" i="10"/>
  <c r="AI62" i="10"/>
  <c r="AI61" i="10"/>
  <c r="AG60" i="10"/>
  <c r="AD59" i="10"/>
  <c r="AJ56" i="10"/>
  <c r="AJ55" i="10"/>
  <c r="AH54" i="10"/>
  <c r="AG53" i="10"/>
  <c r="AE52" i="10"/>
  <c r="AE51" i="10"/>
  <c r="AC50" i="10"/>
  <c r="AC49" i="10"/>
  <c r="AI46" i="10"/>
  <c r="AH45" i="10"/>
  <c r="AF44" i="10"/>
  <c r="AF43" i="10"/>
  <c r="AD42" i="10"/>
  <c r="AD41" i="10"/>
  <c r="AD40" i="10"/>
  <c r="AI71" i="10"/>
  <c r="AE70" i="10"/>
  <c r="AG68" i="10"/>
  <c r="AG67" i="10"/>
  <c r="AI66" i="10"/>
  <c r="AH62" i="10"/>
  <c r="AH61" i="10"/>
  <c r="AF60" i="10"/>
  <c r="AJ58" i="10"/>
  <c r="AJ57" i="10"/>
  <c r="AI56" i="10"/>
  <c r="AI55" i="10"/>
  <c r="AG54" i="10"/>
  <c r="AF53" i="10"/>
  <c r="AD52" i="10"/>
  <c r="AD51" i="10"/>
  <c r="AJ48" i="10"/>
  <c r="AJ47" i="10"/>
  <c r="AH46" i="10"/>
  <c r="AG45" i="10"/>
  <c r="AE44" i="10"/>
  <c r="AE43" i="10"/>
  <c r="AC42" i="10"/>
  <c r="AC41" i="10"/>
  <c r="AC40" i="10"/>
  <c r="AF39" i="10"/>
  <c r="AI38" i="10"/>
  <c r="AD37" i="10"/>
  <c r="AG36" i="10"/>
  <c r="AJ35" i="10"/>
  <c r="AE34" i="10"/>
  <c r="AH33" i="10"/>
  <c r="AC32" i="10"/>
  <c r="AF31" i="10"/>
  <c r="AI30" i="10"/>
  <c r="AE71" i="10"/>
  <c r="AD70" i="10"/>
  <c r="AD68" i="10"/>
  <c r="AF67" i="10"/>
  <c r="AE66" i="10"/>
  <c r="AH65" i="10"/>
  <c r="AJ64" i="10"/>
  <c r="AJ61" i="10"/>
  <c r="AD60" i="10"/>
  <c r="AE59" i="10"/>
  <c r="AH58" i="10"/>
  <c r="AH55" i="10"/>
  <c r="AI54" i="10"/>
  <c r="AF52" i="10"/>
  <c r="AJ51" i="10"/>
  <c r="AH47" i="10"/>
  <c r="AE41" i="10"/>
  <c r="AE40" i="10"/>
  <c r="AJ39" i="10"/>
  <c r="AJ38" i="10"/>
  <c r="AI37" i="10"/>
  <c r="AI36" i="10"/>
  <c r="AG35" i="10"/>
  <c r="AF34" i="10"/>
  <c r="AD33" i="10"/>
  <c r="AD32" i="10"/>
  <c r="AE29" i="10"/>
  <c r="AD61" i="10"/>
  <c r="AC60" i="10"/>
  <c r="AG58" i="10"/>
  <c r="AF55" i="10"/>
  <c r="AF54" i="10"/>
  <c r="AG62" i="10"/>
  <c r="AC61" i="10"/>
  <c r="AD71" i="10"/>
  <c r="AJ63" i="10"/>
  <c r="AF62" i="10"/>
  <c r="AG57" i="10"/>
  <c r="AD54" i="10"/>
  <c r="AH50" i="10"/>
  <c r="AH49" i="10"/>
  <c r="AF46" i="10"/>
  <c r="AC68" i="10"/>
  <c r="AF63" i="10"/>
  <c r="AE62" i="10"/>
  <c r="AF57" i="10"/>
  <c r="AH53" i="10"/>
  <c r="AD50" i="10"/>
  <c r="AG49" i="10"/>
  <c r="AI48" i="10"/>
  <c r="AE46" i="10"/>
  <c r="AD45" i="10"/>
  <c r="AD44" i="10"/>
  <c r="AH43" i="10"/>
  <c r="AI42" i="10"/>
  <c r="AJ41" i="10"/>
  <c r="AI40" i="10"/>
  <c r="AE39" i="10"/>
  <c r="AE38" i="10"/>
  <c r="AE37" i="10"/>
  <c r="AD36" i="10"/>
  <c r="AC35" i="10"/>
  <c r="AJ34" i="10"/>
  <c r="AI33" i="10"/>
  <c r="AJ72" i="10"/>
  <c r="AE65" i="10"/>
  <c r="AE63" i="10"/>
  <c r="AJ59" i="10"/>
  <c r="AC57" i="10"/>
  <c r="AH56" i="10"/>
  <c r="AD53" i="10"/>
  <c r="AD49" i="10"/>
  <c r="AH48" i="10"/>
  <c r="AC45" i="10"/>
  <c r="AC44" i="10"/>
  <c r="AG43" i="10"/>
  <c r="AH42" i="10"/>
  <c r="AH41" i="10"/>
  <c r="AH40" i="10"/>
  <c r="AD39" i="10"/>
  <c r="AD38" i="10"/>
  <c r="AC37" i="10"/>
  <c r="AC36" i="10"/>
  <c r="AI34" i="10"/>
  <c r="AG33" i="10"/>
  <c r="AG32" i="10"/>
  <c r="AE31" i="10"/>
  <c r="AE30" i="10"/>
  <c r="AH29" i="10"/>
  <c r="AD65" i="10"/>
  <c r="AI60" i="10"/>
  <c r="AI59" i="10"/>
  <c r="AG56" i="10"/>
  <c r="AC53" i="10"/>
  <c r="AG48" i="10"/>
  <c r="AF56" i="10"/>
  <c r="AE55" i="10"/>
  <c r="AG42" i="10"/>
  <c r="AG39" i="10"/>
  <c r="AC38" i="10"/>
  <c r="AJ36" i="10"/>
  <c r="AF33" i="10"/>
  <c r="AH32" i="10"/>
  <c r="AH31" i="10"/>
  <c r="AG30" i="10"/>
  <c r="AJ29" i="10"/>
  <c r="AE28" i="10"/>
  <c r="AH27" i="10"/>
  <c r="AC26" i="10"/>
  <c r="AF25" i="10"/>
  <c r="AI24" i="10"/>
  <c r="AD23" i="10"/>
  <c r="AG22" i="10"/>
  <c r="AJ21" i="10"/>
  <c r="AE20" i="10"/>
  <c r="AH19" i="10"/>
  <c r="AC18" i="10"/>
  <c r="AF17" i="10"/>
  <c r="AI16" i="10"/>
  <c r="AD15" i="10"/>
  <c r="AG14" i="10"/>
  <c r="AJ13" i="10"/>
  <c r="AE12" i="10"/>
  <c r="AE42" i="10"/>
  <c r="AC39" i="10"/>
  <c r="AH36" i="10"/>
  <c r="AE33" i="10"/>
  <c r="AF32" i="10"/>
  <c r="AG31" i="10"/>
  <c r="AF30" i="10"/>
  <c r="AI29" i="10"/>
  <c r="AD28" i="10"/>
  <c r="AG27" i="10"/>
  <c r="AJ26" i="10"/>
  <c r="AE25" i="10"/>
  <c r="AH24" i="10"/>
  <c r="AC23" i="10"/>
  <c r="AF22" i="10"/>
  <c r="AI21" i="10"/>
  <c r="AD20" i="10"/>
  <c r="AG19" i="10"/>
  <c r="AJ18" i="10"/>
  <c r="AJ52" i="10"/>
  <c r="AC48" i="10"/>
  <c r="AG46" i="10"/>
  <c r="AG41" i="10"/>
  <c r="AJ40" i="10"/>
  <c r="AJ37" i="10"/>
  <c r="AF36" i="10"/>
  <c r="AH34" i="10"/>
  <c r="AC33" i="10"/>
  <c r="AE32" i="10"/>
  <c r="AD31" i="10"/>
  <c r="AD30" i="10"/>
  <c r="AG29" i="10"/>
  <c r="AC28" i="10"/>
  <c r="AF27" i="10"/>
  <c r="AI26" i="10"/>
  <c r="AD25" i="10"/>
  <c r="AG24" i="10"/>
  <c r="AJ23" i="10"/>
  <c r="AE22" i="10"/>
  <c r="AC52" i="10"/>
  <c r="AF41" i="10"/>
  <c r="AG40" i="10"/>
  <c r="AH37" i="10"/>
  <c r="AE36" i="10"/>
  <c r="AI35" i="10"/>
  <c r="AG34" i="10"/>
  <c r="AC31" i="10"/>
  <c r="AC30" i="10"/>
  <c r="AF29" i="10"/>
  <c r="AJ28" i="10"/>
  <c r="AE27" i="10"/>
  <c r="AH26" i="10"/>
  <c r="AC25" i="10"/>
  <c r="AF24" i="10"/>
  <c r="AI23" i="10"/>
  <c r="AD22" i="10"/>
  <c r="AG21" i="10"/>
  <c r="AJ20" i="10"/>
  <c r="AE19" i="10"/>
  <c r="AH18" i="10"/>
  <c r="AC17" i="10"/>
  <c r="AF16" i="10"/>
  <c r="AI15" i="10"/>
  <c r="AI47" i="10"/>
  <c r="AI45" i="10"/>
  <c r="AJ44" i="10"/>
  <c r="AJ43" i="10"/>
  <c r="AF40" i="10"/>
  <c r="AH59" i="10"/>
  <c r="AI58" i="10"/>
  <c r="AI51" i="10"/>
  <c r="AF47" i="10"/>
  <c r="AF45" i="10"/>
  <c r="AI44" i="10"/>
  <c r="AI43" i="10"/>
  <c r="AH38" i="10"/>
  <c r="AF37" i="10"/>
  <c r="AF35" i="10"/>
  <c r="AC34" i="10"/>
  <c r="AC58" i="10"/>
  <c r="AF51" i="10"/>
  <c r="AJ50" i="10"/>
  <c r="AC47" i="10"/>
  <c r="AG44" i="10"/>
  <c r="AD43" i="10"/>
  <c r="AI39" i="10"/>
  <c r="AG38" i="10"/>
  <c r="AE35" i="10"/>
  <c r="AJ32" i="10"/>
  <c r="AJ31" i="10"/>
  <c r="AJ30" i="10"/>
  <c r="AG28" i="10"/>
  <c r="AJ27" i="10"/>
  <c r="AE26" i="10"/>
  <c r="AH25" i="10"/>
  <c r="AC24" i="10"/>
  <c r="AF23" i="10"/>
  <c r="AI22" i="10"/>
  <c r="AD21" i="10"/>
  <c r="AG20" i="10"/>
  <c r="AJ19" i="10"/>
  <c r="AE18" i="10"/>
  <c r="AH17" i="10"/>
  <c r="AH57" i="10"/>
  <c r="AH39" i="10"/>
  <c r="AC29" i="10"/>
  <c r="AI25" i="10"/>
  <c r="AJ24" i="10"/>
  <c r="AH20" i="10"/>
  <c r="AG17" i="10"/>
  <c r="AH16" i="10"/>
  <c r="AC15" i="10"/>
  <c r="AI13" i="10"/>
  <c r="AH12" i="10"/>
  <c r="AI11" i="10"/>
  <c r="AD10" i="10"/>
  <c r="AG9" i="10"/>
  <c r="AJ8" i="10"/>
  <c r="AE54" i="10"/>
  <c r="AF38" i="10"/>
  <c r="AI32" i="10"/>
  <c r="AG26" i="10"/>
  <c r="AG25" i="10"/>
  <c r="AE24" i="10"/>
  <c r="AH23" i="10"/>
  <c r="AJ22" i="10"/>
  <c r="AF20" i="10"/>
  <c r="AE17" i="10"/>
  <c r="AG16" i="10"/>
  <c r="AJ14" i="10"/>
  <c r="AH13" i="10"/>
  <c r="AG12" i="10"/>
  <c r="AH11" i="10"/>
  <c r="AC10" i="10"/>
  <c r="AF9" i="10"/>
  <c r="AI8" i="10"/>
  <c r="AJ49" i="10"/>
  <c r="AG37" i="10"/>
  <c r="AH30" i="10"/>
  <c r="AI27" i="10"/>
  <c r="AF26" i="10"/>
  <c r="AD24" i="10"/>
  <c r="AG23" i="10"/>
  <c r="AH22" i="10"/>
  <c r="AC20" i="10"/>
  <c r="AI19" i="10"/>
  <c r="AD17" i="10"/>
  <c r="AE16" i="10"/>
  <c r="AI14" i="10"/>
  <c r="AG13" i="10"/>
  <c r="AF12" i="10"/>
  <c r="AG11" i="10"/>
  <c r="AJ10" i="10"/>
  <c r="AE9" i="10"/>
  <c r="AH8" i="10"/>
  <c r="AI28" i="10"/>
  <c r="AD27" i="10"/>
  <c r="AD26" i="10"/>
  <c r="AE23" i="10"/>
  <c r="AC22" i="10"/>
  <c r="AF19" i="10"/>
  <c r="AD16" i="10"/>
  <c r="AJ15" i="10"/>
  <c r="AH14" i="10"/>
  <c r="AF13" i="10"/>
  <c r="AD12" i="10"/>
  <c r="AF11" i="10"/>
  <c r="AI10" i="10"/>
  <c r="AD9" i="10"/>
  <c r="AG8" i="10"/>
  <c r="AD18" i="10"/>
  <c r="AI50" i="10"/>
  <c r="AH28" i="10"/>
  <c r="AC27" i="10"/>
  <c r="AH21" i="10"/>
  <c r="AD19" i="10"/>
  <c r="AI18" i="10"/>
  <c r="AC16" i="10"/>
  <c r="AH15" i="10"/>
  <c r="AF14" i="10"/>
  <c r="AE13" i="10"/>
  <c r="AC12" i="10"/>
  <c r="AE11" i="10"/>
  <c r="AH10" i="10"/>
  <c r="AC9" i="10"/>
  <c r="AF8" i="10"/>
  <c r="AE15" i="10"/>
  <c r="AH9" i="10"/>
  <c r="AC8" i="10"/>
  <c r="AE60" i="10"/>
  <c r="AH35" i="10"/>
  <c r="AI31" i="10"/>
  <c r="AF28" i="10"/>
  <c r="AF21" i="10"/>
  <c r="AC19" i="10"/>
  <c r="AG18" i="10"/>
  <c r="AG15" i="10"/>
  <c r="AE14" i="10"/>
  <c r="AD13" i="10"/>
  <c r="AD11" i="10"/>
  <c r="AG10" i="10"/>
  <c r="AJ9" i="10"/>
  <c r="AE8" i="10"/>
  <c r="AI17" i="10"/>
  <c r="AI12" i="10"/>
  <c r="AJ11" i="10"/>
  <c r="AD35" i="10"/>
  <c r="AD34" i="10"/>
  <c r="AJ33" i="10"/>
  <c r="AE21" i="10"/>
  <c r="AF18" i="10"/>
  <c r="AJ17" i="10"/>
  <c r="AF15" i="10"/>
  <c r="AD14" i="10"/>
  <c r="AC13" i="10"/>
  <c r="AJ12" i="10"/>
  <c r="AC11" i="10"/>
  <c r="AF10" i="10"/>
  <c r="AI9" i="10"/>
  <c r="AD8" i="10"/>
  <c r="AJ42" i="10"/>
  <c r="AD29" i="10"/>
  <c r="AJ25" i="10"/>
  <c r="AC21" i="10"/>
  <c r="AI20" i="10"/>
  <c r="AJ16" i="10"/>
  <c r="AC14" i="10"/>
  <c r="AE10" i="10"/>
  <c r="V83" i="10"/>
  <c r="V93" i="10"/>
  <c r="V79" i="10"/>
  <c r="AP94" i="10" s="1"/>
  <c r="V86" i="10"/>
  <c r="AP79" i="10" s="1"/>
  <c r="V92" i="10"/>
  <c r="AP83" i="10" s="1"/>
  <c r="V82" i="10"/>
  <c r="V98" i="10"/>
  <c r="AP91" i="10" s="1"/>
  <c r="V95" i="10"/>
  <c r="V94" i="10"/>
  <c r="V85" i="10"/>
  <c r="V78" i="10"/>
  <c r="AP93" i="10" s="1"/>
  <c r="V77" i="10"/>
  <c r="AP92" i="10" s="1"/>
  <c r="V84" i="10"/>
  <c r="AP96" i="10" s="1"/>
  <c r="V97" i="10"/>
  <c r="V96" i="10"/>
  <c r="V88" i="10"/>
  <c r="AP78" i="10" s="1"/>
  <c r="V81" i="10"/>
  <c r="AP95" i="10" s="1"/>
  <c r="V90" i="10"/>
  <c r="V87" i="10"/>
  <c r="AP80" i="10" s="1"/>
  <c r="V91" i="10"/>
  <c r="AP86" i="10" s="1"/>
  <c r="V89" i="10"/>
  <c r="AP87" i="10" s="1"/>
  <c r="V80" i="10"/>
  <c r="BY741" i="11" l="1"/>
  <c r="AY741" i="11" a="1"/>
  <c r="AY741" i="11" s="1"/>
  <c r="AY480" i="11" a="1"/>
  <c r="AY480" i="11" s="1"/>
  <c r="BY480" i="11"/>
  <c r="BY562" i="11"/>
  <c r="AY562" i="11" a="1"/>
  <c r="AY562" i="11" s="1"/>
  <c r="BY678" i="11"/>
  <c r="AY678" i="11" a="1"/>
  <c r="AY678" i="11" s="1"/>
  <c r="BY519" i="11"/>
  <c r="AY519" i="11" a="1"/>
  <c r="AY519" i="11" s="1"/>
  <c r="AY268" i="11" a="1"/>
  <c r="AY268" i="11" s="1"/>
  <c r="BY268" i="11"/>
  <c r="G34" i="12" s="1"/>
  <c r="AY68" i="11" a="1"/>
  <c r="AY68" i="11" s="1"/>
  <c r="BY68" i="11"/>
  <c r="G25" i="12" s="1"/>
  <c r="AY482" i="11" a="1"/>
  <c r="AY482" i="11" s="1"/>
  <c r="BY482" i="11"/>
  <c r="CA440" i="11" a="1"/>
  <c r="CA440" i="11" s="1"/>
  <c r="CA104" i="11" a="1"/>
  <c r="CA104" i="11" s="1"/>
  <c r="AZ455" i="11" a="1"/>
  <c r="AZ455" i="11" s="1"/>
  <c r="BY252" i="11"/>
  <c r="AY878" i="11" a="1"/>
  <c r="AY878" i="11" s="1"/>
  <c r="BY878" i="11"/>
  <c r="BY467" i="11"/>
  <c r="AY467" i="11" a="1"/>
  <c r="AY467" i="11" s="1"/>
  <c r="AY499" i="11" a="1"/>
  <c r="AY499" i="11" s="1"/>
  <c r="BY499" i="11"/>
  <c r="AY764" i="11" a="1"/>
  <c r="AY764" i="11" s="1"/>
  <c r="BY764" i="11"/>
  <c r="BY159" i="11"/>
  <c r="AY159" i="11" a="1"/>
  <c r="AY159" i="11" s="1"/>
  <c r="BY838" i="11"/>
  <c r="AY838" i="11" a="1"/>
  <c r="AY838" i="11" s="1"/>
  <c r="BY770" i="11"/>
  <c r="AY770" i="11" a="1"/>
  <c r="AY770" i="11" s="1"/>
  <c r="BY8" i="11"/>
  <c r="AY8" i="11" a="1"/>
  <c r="AY8" i="11" s="1"/>
  <c r="BY213" i="11"/>
  <c r="G30" i="12" s="1"/>
  <c r="AY213" i="11" a="1"/>
  <c r="AY213" i="11" s="1"/>
  <c r="AZ252" i="11" a="1"/>
  <c r="AZ252" i="11" s="1"/>
  <c r="BY789" i="11"/>
  <c r="BY807" i="11"/>
  <c r="AY341" i="11" a="1"/>
  <c r="AY341" i="11" s="1"/>
  <c r="BY661" i="11"/>
  <c r="AY661" i="11" a="1"/>
  <c r="AY661" i="11" s="1"/>
  <c r="BY148" i="11"/>
  <c r="AY148" i="11" a="1"/>
  <c r="AY148" i="11" s="1"/>
  <c r="BY244" i="11"/>
  <c r="AY244" i="11" a="1"/>
  <c r="AY244" i="11" s="1"/>
  <c r="BY475" i="11"/>
  <c r="AY475" i="11" a="1"/>
  <c r="AY475" i="11" s="1"/>
  <c r="AY552" i="11" a="1"/>
  <c r="AY552" i="11" s="1"/>
  <c r="BY552" i="11"/>
  <c r="BY886" i="11"/>
  <c r="AY886" i="11" a="1"/>
  <c r="AY886" i="11" s="1"/>
  <c r="AY649" i="11" a="1"/>
  <c r="AY649" i="11" s="1"/>
  <c r="BY649" i="11"/>
  <c r="AZ426" i="11" a="1"/>
  <c r="AZ426" i="11" s="1"/>
  <c r="BY960" i="11"/>
  <c r="AY823" i="11" a="1"/>
  <c r="AY823" i="11" s="1"/>
  <c r="BY823" i="11"/>
  <c r="BY795" i="11"/>
  <c r="AY795" i="11" a="1"/>
  <c r="AY795" i="11" s="1"/>
  <c r="BY172" i="11"/>
  <c r="AY172" i="11" a="1"/>
  <c r="AY172" i="11" s="1"/>
  <c r="BY340" i="11"/>
  <c r="AY340" i="11" a="1"/>
  <c r="AY340" i="11" s="1"/>
  <c r="BY356" i="11"/>
  <c r="AY356" i="11" a="1"/>
  <c r="AY356" i="11" s="1"/>
  <c r="BY515" i="11"/>
  <c r="AY515" i="11" a="1"/>
  <c r="AY515" i="11" s="1"/>
  <c r="BY443" i="11"/>
  <c r="AY443" i="11" a="1"/>
  <c r="AY443" i="11" s="1"/>
  <c r="AY409" i="11" a="1"/>
  <c r="AY409" i="11" s="1"/>
  <c r="BY409" i="11"/>
  <c r="BY419" i="11"/>
  <c r="AY419" i="11" a="1"/>
  <c r="AY419" i="11" s="1"/>
  <c r="AY112" i="11" a="1"/>
  <c r="AY112" i="11" s="1"/>
  <c r="BY112" i="11"/>
  <c r="BY60" i="11"/>
  <c r="AY60" i="11" a="1"/>
  <c r="AY60" i="11" s="1"/>
  <c r="AY249" i="11" a="1"/>
  <c r="AY249" i="11" s="1"/>
  <c r="AY113" i="11" a="1"/>
  <c r="AY113" i="11" s="1"/>
  <c r="BY113" i="11"/>
  <c r="AY52" i="11" a="1"/>
  <c r="AY52" i="11" s="1"/>
  <c r="BY52" i="11"/>
  <c r="G16" i="12" s="1"/>
  <c r="AY223" i="11" a="1"/>
  <c r="AY223" i="11" s="1"/>
  <c r="BY223" i="11"/>
  <c r="AY805" i="11" a="1"/>
  <c r="AY805" i="11" s="1"/>
  <c r="BY805" i="11"/>
  <c r="BY240" i="11"/>
  <c r="AY240" i="11" a="1"/>
  <c r="AY240" i="11" s="1"/>
  <c r="AY217" i="11" a="1"/>
  <c r="AY217" i="11" s="1"/>
  <c r="BY217" i="11"/>
  <c r="AY592" i="11" a="1"/>
  <c r="AY592" i="11" s="1"/>
  <c r="BY592" i="11"/>
  <c r="CA89" i="11" a="1"/>
  <c r="CA89" i="11" s="1"/>
  <c r="AZ258" i="11" a="1"/>
  <c r="AZ258" i="11" s="1"/>
  <c r="BY659" i="11"/>
  <c r="BY79" i="11"/>
  <c r="BY624" i="11"/>
  <c r="BY322" i="11"/>
  <c r="AY235" i="11" a="1"/>
  <c r="AY235" i="11" s="1"/>
  <c r="BY852" i="11"/>
  <c r="AY852" i="11" a="1"/>
  <c r="AY852" i="11" s="1"/>
  <c r="BY602" i="11"/>
  <c r="AY602" i="11" a="1"/>
  <c r="AY602" i="11" s="1"/>
  <c r="BY751" i="11"/>
  <c r="AY751" i="11" a="1"/>
  <c r="AY751" i="11" s="1"/>
  <c r="BY736" i="11"/>
  <c r="AY736" i="11" a="1"/>
  <c r="AY736" i="11" s="1"/>
  <c r="AY132" i="11" a="1"/>
  <c r="AY132" i="11" s="1"/>
  <c r="BY132" i="11"/>
  <c r="BY472" i="11"/>
  <c r="AY472" i="11" a="1"/>
  <c r="AY472" i="11" s="1"/>
  <c r="AY667" i="11" a="1"/>
  <c r="AY667" i="11" s="1"/>
  <c r="BY667" i="11"/>
  <c r="BY939" i="11"/>
  <c r="AY939" i="11" a="1"/>
  <c r="AY939" i="11" s="1"/>
  <c r="AZ939" i="11" s="1" a="1"/>
  <c r="AZ939" i="11" s="1"/>
  <c r="AY540" i="11" a="1"/>
  <c r="AY540" i="11" s="1"/>
  <c r="BY540" i="11"/>
  <c r="BY63" i="11"/>
  <c r="G20" i="12" s="1"/>
  <c r="AY63" i="11" a="1"/>
  <c r="AY63" i="11" s="1"/>
  <c r="BY574" i="11"/>
  <c r="AY574" i="11" a="1"/>
  <c r="AY574" i="11" s="1"/>
  <c r="BY292" i="11"/>
  <c r="AY292" i="11" a="1"/>
  <c r="AY292" i="11" s="1"/>
  <c r="CA798" i="11" a="1"/>
  <c r="CA798" i="11" s="1"/>
  <c r="AZ354" i="11" a="1"/>
  <c r="AZ354" i="11" s="1"/>
  <c r="AY165" i="11" a="1"/>
  <c r="AY165" i="11" s="1"/>
  <c r="BY165" i="11"/>
  <c r="BY182" i="11"/>
  <c r="AY182" i="11" a="1"/>
  <c r="AY182" i="11" s="1"/>
  <c r="AY41" i="11" a="1"/>
  <c r="AY41" i="11" s="1"/>
  <c r="BY41" i="11"/>
  <c r="AY291" i="11" a="1"/>
  <c r="AY291" i="11" s="1"/>
  <c r="BY291" i="11"/>
  <c r="AY502" i="11" a="1"/>
  <c r="AY502" i="11" s="1"/>
  <c r="BY502" i="11"/>
  <c r="AY668" i="11" a="1"/>
  <c r="AY668" i="11" s="1"/>
  <c r="BY668" i="11"/>
  <c r="BY836" i="11"/>
  <c r="AY836" i="11" a="1"/>
  <c r="AY836" i="11" s="1"/>
  <c r="AY969" i="11" a="1"/>
  <c r="AY969" i="11" s="1"/>
  <c r="AZ969" i="11" s="1" a="1"/>
  <c r="AZ969" i="11" s="1"/>
  <c r="BY969" i="11"/>
  <c r="AY500" i="11" a="1"/>
  <c r="AY500" i="11" s="1"/>
  <c r="BY500" i="11"/>
  <c r="AY200" i="11" a="1"/>
  <c r="AY200" i="11" s="1"/>
  <c r="BY200" i="11"/>
  <c r="BY104" i="11"/>
  <c r="AY88" i="11" a="1"/>
  <c r="AY88" i="11" s="1"/>
  <c r="BY88" i="11"/>
  <c r="BY503" i="11"/>
  <c r="AY503" i="11" a="1"/>
  <c r="AY503" i="11" s="1"/>
  <c r="BY434" i="11"/>
  <c r="AY434" i="11" a="1"/>
  <c r="AY434" i="11" s="1"/>
  <c r="BY228" i="11"/>
  <c r="AY228" i="11" a="1"/>
  <c r="AY228" i="11" s="1"/>
  <c r="BY947" i="11"/>
  <c r="J45" i="12" s="1"/>
  <c r="D50" i="2" s="1"/>
  <c r="AY947" i="11" a="1"/>
  <c r="AY947" i="11" s="1"/>
  <c r="AZ947" i="11" s="1" a="1"/>
  <c r="AZ947" i="11" s="1"/>
  <c r="BY120" i="11"/>
  <c r="AY120" i="11" a="1"/>
  <c r="AY120" i="11" s="1"/>
  <c r="AY814" i="11" a="1"/>
  <c r="AY814" i="11" s="1"/>
  <c r="BY814" i="11"/>
  <c r="AY643" i="11" a="1"/>
  <c r="AY643" i="11" s="1"/>
  <c r="BY643" i="11"/>
  <c r="AY423" i="11" a="1"/>
  <c r="AY423" i="11" s="1"/>
  <c r="BY423" i="11"/>
  <c r="BY370" i="11"/>
  <c r="AY370" i="11" a="1"/>
  <c r="AY370" i="11" s="1"/>
  <c r="BY652" i="11"/>
  <c r="AY652" i="11" a="1"/>
  <c r="AY652" i="11" s="1"/>
  <c r="BY950" i="11"/>
  <c r="J48" i="12" s="1"/>
  <c r="N50" i="2" s="1"/>
  <c r="AY950" i="11" a="1"/>
  <c r="AY950" i="11" s="1"/>
  <c r="AZ950" i="11" s="1" a="1"/>
  <c r="AZ950" i="11" s="1"/>
  <c r="AY932" i="11" a="1"/>
  <c r="AY932" i="11" s="1"/>
  <c r="AZ932" i="11" s="1" a="1"/>
  <c r="AZ932" i="11" s="1"/>
  <c r="BY932" i="11"/>
  <c r="BY869" i="11"/>
  <c r="AY869" i="11" a="1"/>
  <c r="AY869" i="11" s="1"/>
  <c r="BY709" i="11"/>
  <c r="AY709" i="11" a="1"/>
  <c r="AY709" i="11" s="1"/>
  <c r="AY565" i="11" a="1"/>
  <c r="AY565" i="11" s="1"/>
  <c r="BY565" i="11"/>
  <c r="BY769" i="11"/>
  <c r="AY769" i="11" a="1"/>
  <c r="AY769" i="11" s="1"/>
  <c r="BY365" i="11"/>
  <c r="AY365" i="11" a="1"/>
  <c r="AY365" i="11" s="1"/>
  <c r="BY780" i="11"/>
  <c r="AY780" i="11" a="1"/>
  <c r="AY780" i="11" s="1"/>
  <c r="BY820" i="11"/>
  <c r="AY820" i="11" a="1"/>
  <c r="AY820" i="11" s="1"/>
  <c r="BY728" i="11"/>
  <c r="AY728" i="11" a="1"/>
  <c r="AY728" i="11" s="1"/>
  <c r="BY176" i="11"/>
  <c r="AY176" i="11" a="1"/>
  <c r="AY176" i="11" s="1"/>
  <c r="BY506" i="11"/>
  <c r="AY506" i="11" a="1"/>
  <c r="AY506" i="11" s="1"/>
  <c r="BY558" i="11"/>
  <c r="AY558" i="11" a="1"/>
  <c r="AY558" i="11" s="1"/>
  <c r="AY650" i="11" a="1"/>
  <c r="AY650" i="11" s="1"/>
  <c r="BY650" i="11"/>
  <c r="AY610" i="11" a="1"/>
  <c r="AY610" i="11" s="1"/>
  <c r="BY610" i="11"/>
  <c r="BY767" i="11"/>
  <c r="AY767" i="11" a="1"/>
  <c r="AY767" i="11" s="1"/>
  <c r="BY147" i="11"/>
  <c r="AY147" i="11" a="1"/>
  <c r="AY147" i="11" s="1"/>
  <c r="AY163" i="11" a="1"/>
  <c r="AY163" i="11" s="1"/>
  <c r="BY163" i="11"/>
  <c r="BY940" i="11"/>
  <c r="AY940" i="11" a="1"/>
  <c r="AY940" i="11" s="1"/>
  <c r="AZ940" i="11" s="1" a="1"/>
  <c r="AZ940" i="11" s="1"/>
  <c r="BY583" i="11"/>
  <c r="AY583" i="11" a="1"/>
  <c r="AY583" i="11" s="1"/>
  <c r="BY281" i="11"/>
  <c r="AY281" i="11" a="1"/>
  <c r="AY281" i="11" s="1"/>
  <c r="AY57" i="11" a="1"/>
  <c r="AY57" i="11" s="1"/>
  <c r="BY57" i="11"/>
  <c r="AY633" i="11" a="1"/>
  <c r="AY633" i="11" s="1"/>
  <c r="BY633" i="11"/>
  <c r="BY355" i="11"/>
  <c r="AY355" i="11" a="1"/>
  <c r="AY355" i="11" s="1"/>
  <c r="AY510" i="11" a="1"/>
  <c r="AY510" i="11" s="1"/>
  <c r="BY510" i="11"/>
  <c r="BY771" i="11"/>
  <c r="AY771" i="11" a="1"/>
  <c r="AY771" i="11" s="1"/>
  <c r="AY53" i="11" a="1"/>
  <c r="AY53" i="11" s="1"/>
  <c r="BY53" i="11"/>
  <c r="G17" i="12" s="1"/>
  <c r="BY175" i="11"/>
  <c r="AY175" i="11" a="1"/>
  <c r="AY175" i="11" s="1"/>
  <c r="BY308" i="11"/>
  <c r="AY308" i="11" a="1"/>
  <c r="AY308" i="11" s="1"/>
  <c r="BY951" i="11"/>
  <c r="J49" i="12" s="1"/>
  <c r="D54" i="2" s="1"/>
  <c r="AY951" i="11" a="1"/>
  <c r="AY951" i="11" s="1"/>
  <c r="AZ951" i="11" s="1" a="1"/>
  <c r="AZ951" i="11" s="1"/>
  <c r="AY614" i="11" a="1"/>
  <c r="AY614" i="11" s="1"/>
  <c r="BY614" i="11"/>
  <c r="BY487" i="11"/>
  <c r="AY487" i="11" a="1"/>
  <c r="AY487" i="11" s="1"/>
  <c r="BY742" i="11"/>
  <c r="AY742" i="11" a="1"/>
  <c r="AY742" i="11" s="1"/>
  <c r="AY505" i="11" a="1"/>
  <c r="AY505" i="11" s="1"/>
  <c r="BY505" i="11"/>
  <c r="AY551" i="11" a="1"/>
  <c r="AY551" i="11" s="1"/>
  <c r="BY551" i="11"/>
  <c r="BY640" i="11"/>
  <c r="AY640" i="11" a="1"/>
  <c r="AY640" i="11" s="1"/>
  <c r="BY566" i="11"/>
  <c r="AY566" i="11" a="1"/>
  <c r="AY566" i="11" s="1"/>
  <c r="BY784" i="11"/>
  <c r="AY784" i="11" a="1"/>
  <c r="AY784" i="11" s="1"/>
  <c r="AY954" i="11" a="1"/>
  <c r="AY954" i="11" s="1"/>
  <c r="AZ954" i="11" s="1" a="1"/>
  <c r="AZ954" i="11" s="1"/>
  <c r="BY954" i="11"/>
  <c r="J52" i="12" s="1"/>
  <c r="N54" i="2" s="1"/>
  <c r="AY136" i="11" a="1"/>
  <c r="AY136" i="11" s="1"/>
  <c r="BY136" i="11"/>
  <c r="BY882" i="11"/>
  <c r="AY882" i="11" a="1"/>
  <c r="AY882" i="11" s="1"/>
  <c r="BY569" i="11"/>
  <c r="AY569" i="11" a="1"/>
  <c r="AY569" i="11" s="1"/>
  <c r="AY267" i="11" a="1"/>
  <c r="AY267" i="11" s="1"/>
  <c r="BY267" i="11"/>
  <c r="G33" i="12" s="1"/>
  <c r="AY930" i="11" a="1"/>
  <c r="AY930" i="11" s="1"/>
  <c r="AZ930" i="11" s="1" a="1"/>
  <c r="AZ930" i="11" s="1"/>
  <c r="BY930" i="11"/>
  <c r="AY490" i="11" a="1"/>
  <c r="AY490" i="11" s="1"/>
  <c r="BY490" i="11"/>
  <c r="AY313" i="11" a="1"/>
  <c r="AY313" i="11" s="1"/>
  <c r="BY313" i="11"/>
  <c r="BY560" i="11"/>
  <c r="AY560" i="11" a="1"/>
  <c r="AY560" i="11" s="1"/>
  <c r="AY618" i="11" a="1"/>
  <c r="AY618" i="11" s="1"/>
  <c r="BY618" i="11"/>
  <c r="AY729" i="11" a="1"/>
  <c r="AY729" i="11" s="1"/>
  <c r="BY729" i="11"/>
  <c r="AY651" i="11" a="1"/>
  <c r="AY651" i="11" s="1"/>
  <c r="BY651" i="11"/>
  <c r="AY840" i="11" a="1"/>
  <c r="AY840" i="11" s="1"/>
  <c r="BY840" i="11"/>
  <c r="AY96" i="11" a="1"/>
  <c r="AY96" i="11" s="1"/>
  <c r="BY96" i="11"/>
  <c r="BY197" i="11"/>
  <c r="AY197" i="11" a="1"/>
  <c r="AY197" i="11" s="1"/>
  <c r="BY138" i="11"/>
  <c r="AY138" i="11" a="1"/>
  <c r="AY138" i="11" s="1"/>
  <c r="AY716" i="11" a="1"/>
  <c r="AY716" i="11" s="1"/>
  <c r="BY716" i="11"/>
  <c r="BY358" i="11"/>
  <c r="AY358" i="11" a="1"/>
  <c r="AY358" i="11" s="1"/>
  <c r="BY74" i="11"/>
  <c r="AY74" i="11" a="1"/>
  <c r="AY74" i="11" s="1"/>
  <c r="BY98" i="11"/>
  <c r="AY98" i="11" a="1"/>
  <c r="AY98" i="11" s="1"/>
  <c r="BY845" i="11"/>
  <c r="AY845" i="11" a="1"/>
  <c r="AY845" i="11" s="1"/>
  <c r="BY595" i="11"/>
  <c r="AY595" i="11" a="1"/>
  <c r="AY595" i="11" s="1"/>
  <c r="AY590" i="11" a="1"/>
  <c r="AY590" i="11" s="1"/>
  <c r="BY590" i="11"/>
  <c r="AY666" i="11" a="1"/>
  <c r="AY666" i="11" s="1"/>
  <c r="BY666" i="11"/>
  <c r="BY629" i="11"/>
  <c r="AY629" i="11" a="1"/>
  <c r="AY629" i="11" s="1"/>
  <c r="AY855" i="11" a="1"/>
  <c r="AY855" i="11" s="1"/>
  <c r="BY855" i="11"/>
  <c r="AY48" i="11" a="1"/>
  <c r="AY48" i="11" s="1"/>
  <c r="BY48" i="11"/>
  <c r="G13" i="12" s="1"/>
  <c r="BY174" i="11"/>
  <c r="AY174" i="11" a="1"/>
  <c r="AY174" i="11" s="1"/>
  <c r="AY40" i="11" a="1"/>
  <c r="AY40" i="11" s="1"/>
  <c r="BY40" i="11"/>
  <c r="AY685" i="11" a="1"/>
  <c r="AY685" i="11" s="1"/>
  <c r="BY685" i="11"/>
  <c r="BY347" i="11"/>
  <c r="AY347" i="11" a="1"/>
  <c r="AY347" i="11" s="1"/>
  <c r="BY81" i="11"/>
  <c r="AY81" i="11" a="1"/>
  <c r="AY81" i="11" s="1"/>
  <c r="BY19" i="11"/>
  <c r="AY19" i="11" a="1"/>
  <c r="AY19" i="11" s="1"/>
  <c r="BY760" i="11"/>
  <c r="AY760" i="11" a="1"/>
  <c r="AY760" i="11" s="1"/>
  <c r="BY757" i="11"/>
  <c r="AY757" i="11" a="1"/>
  <c r="AY757" i="11" s="1"/>
  <c r="AY796" i="11" a="1"/>
  <c r="AY796" i="11" s="1"/>
  <c r="BY796" i="11"/>
  <c r="BY748" i="11"/>
  <c r="AY748" i="11" a="1"/>
  <c r="AY748" i="11" s="1"/>
  <c r="AY735" i="11" a="1"/>
  <c r="AY735" i="11" s="1"/>
  <c r="BY735" i="11"/>
  <c r="AY945" i="11" a="1"/>
  <c r="AY945" i="11" s="1"/>
  <c r="AZ945" i="11" s="1" a="1"/>
  <c r="AZ945" i="11" s="1"/>
  <c r="BY945" i="11"/>
  <c r="BY194" i="11"/>
  <c r="AY194" i="11" a="1"/>
  <c r="AY194" i="11" s="1"/>
  <c r="AY234" i="11" a="1"/>
  <c r="AY234" i="11" s="1"/>
  <c r="BY234" i="11"/>
  <c r="AY155" i="11" a="1"/>
  <c r="AY155" i="11" s="1"/>
  <c r="BY155" i="11"/>
  <c r="BY828" i="11"/>
  <c r="AY828" i="11" a="1"/>
  <c r="AY828" i="11" s="1"/>
  <c r="BY687" i="11"/>
  <c r="AY687" i="11" a="1"/>
  <c r="AY687" i="11" s="1"/>
  <c r="AY193" i="11" a="1"/>
  <c r="AY193" i="11" s="1"/>
  <c r="BY193" i="11"/>
  <c r="AY516" i="11" a="1"/>
  <c r="AY516" i="11" s="1"/>
  <c r="BY516" i="11"/>
  <c r="R30" i="2"/>
  <c r="Q29" i="2"/>
  <c r="AY861" i="11" a="1"/>
  <c r="AY861" i="11" s="1"/>
  <c r="BY861" i="11"/>
  <c r="BY871" i="11"/>
  <c r="AY871" i="11" a="1"/>
  <c r="AY871" i="11" s="1"/>
  <c r="AY791" i="11" a="1"/>
  <c r="AY791" i="11" s="1"/>
  <c r="BY791" i="11"/>
  <c r="AY573" i="11" a="1"/>
  <c r="AY573" i="11" s="1"/>
  <c r="BY573" i="11"/>
  <c r="BY484" i="11"/>
  <c r="AY484" i="11" a="1"/>
  <c r="AY484" i="11" s="1"/>
  <c r="BY513" i="11"/>
  <c r="AY513" i="11" a="1"/>
  <c r="AY513" i="11" s="1"/>
  <c r="AY145" i="11" a="1"/>
  <c r="AY145" i="11" s="1"/>
  <c r="BY145" i="11"/>
  <c r="BY581" i="11"/>
  <c r="AY581" i="11" a="1"/>
  <c r="AY581" i="11" s="1"/>
  <c r="BY489" i="11"/>
  <c r="AY489" i="11" a="1"/>
  <c r="AY489" i="11" s="1"/>
  <c r="BY78" i="11"/>
  <c r="AY78" i="11" a="1"/>
  <c r="AY78" i="11" s="1"/>
  <c r="BY10" i="11"/>
  <c r="AY10" i="11" a="1"/>
  <c r="AY10" i="11" s="1"/>
  <c r="BY445" i="11"/>
  <c r="AY445" i="11" a="1"/>
  <c r="AY445" i="11" s="1"/>
  <c r="AY541" i="11" a="1"/>
  <c r="AY541" i="11" s="1"/>
  <c r="BY541" i="11"/>
  <c r="AY605" i="11" a="1"/>
  <c r="AY605" i="11" s="1"/>
  <c r="BY605" i="11"/>
  <c r="AY457" i="11" a="1"/>
  <c r="AY457" i="11" s="1"/>
  <c r="BY457" i="11"/>
  <c r="BY673" i="11"/>
  <c r="AY673" i="11" a="1"/>
  <c r="AY673" i="11" s="1"/>
  <c r="AY867" i="11" a="1"/>
  <c r="AY867" i="11" s="1"/>
  <c r="BY867" i="11"/>
  <c r="AY20" i="11" a="1"/>
  <c r="AY20" i="11" s="1"/>
  <c r="BY20" i="11"/>
  <c r="BY743" i="11"/>
  <c r="AY743" i="11" a="1"/>
  <c r="AY743" i="11" s="1"/>
  <c r="BY436" i="11"/>
  <c r="AY436" i="11" a="1"/>
  <c r="AY436" i="11" s="1"/>
  <c r="AY205" i="11" a="1"/>
  <c r="AY205" i="11" s="1"/>
  <c r="BY205" i="11"/>
  <c r="BY802" i="11"/>
  <c r="AY802" i="11" a="1"/>
  <c r="AY802" i="11" s="1"/>
  <c r="BY121" i="11"/>
  <c r="AY121" i="11" a="1"/>
  <c r="AY121" i="11" s="1"/>
  <c r="BY694" i="11"/>
  <c r="AY694" i="11" a="1"/>
  <c r="AY694" i="11" s="1"/>
  <c r="BY401" i="11"/>
  <c r="AY401" i="11" a="1"/>
  <c r="AY401" i="11" s="1"/>
  <c r="AY582" i="11" a="1"/>
  <c r="AY582" i="11" s="1"/>
  <c r="BY582" i="11"/>
  <c r="AY686" i="11" a="1"/>
  <c r="AY686" i="11" s="1"/>
  <c r="BY686" i="11"/>
  <c r="AY911" i="11" a="1"/>
  <c r="AY911" i="11" s="1"/>
  <c r="AZ911" i="11" s="1" a="1"/>
  <c r="AZ911" i="11" s="1"/>
  <c r="BY911" i="11"/>
  <c r="AY297" i="11" a="1"/>
  <c r="AY297" i="11" s="1"/>
  <c r="BY297" i="11"/>
  <c r="BY585" i="11"/>
  <c r="AY585" i="11" a="1"/>
  <c r="AY585" i="11" s="1"/>
  <c r="BY25" i="11"/>
  <c r="AY25" i="11" a="1"/>
  <c r="AY25" i="11" s="1"/>
  <c r="BY866" i="11"/>
  <c r="AY866" i="11" a="1"/>
  <c r="AY866" i="11" s="1"/>
  <c r="AY293" i="11" a="1"/>
  <c r="AY293" i="11" s="1"/>
  <c r="BY293" i="11"/>
  <c r="BY447" i="11"/>
  <c r="AY447" i="11" a="1"/>
  <c r="AY447" i="11" s="1"/>
  <c r="BY466" i="11"/>
  <c r="AY466" i="11" a="1"/>
  <c r="AY466" i="11" s="1"/>
  <c r="BY579" i="11"/>
  <c r="AY579" i="11" a="1"/>
  <c r="AY579" i="11" s="1"/>
  <c r="BY418" i="11"/>
  <c r="AY418" i="11" a="1"/>
  <c r="AY418" i="11" s="1"/>
  <c r="BY625" i="11"/>
  <c r="AY625" i="11" a="1"/>
  <c r="AY625" i="11" s="1"/>
  <c r="BY841" i="11"/>
  <c r="AY841" i="11" a="1"/>
  <c r="AY841" i="11" s="1"/>
  <c r="AY32" i="11" a="1"/>
  <c r="AY32" i="11" s="1"/>
  <c r="BY32" i="11"/>
  <c r="AY696" i="11" a="1"/>
  <c r="AY696" i="11" s="1"/>
  <c r="BY696" i="11"/>
  <c r="AY367" i="11" a="1"/>
  <c r="AY367" i="11" s="1"/>
  <c r="BY367" i="11"/>
  <c r="BY82" i="11"/>
  <c r="AY82" i="11" a="1"/>
  <c r="AY82" i="11" s="1"/>
  <c r="AY758" i="11" a="1"/>
  <c r="AY758" i="11" s="1"/>
  <c r="BY758" i="11"/>
  <c r="AY806" i="11" a="1"/>
  <c r="AY806" i="11" s="1"/>
  <c r="BY806" i="11"/>
  <c r="AY554" i="11" a="1"/>
  <c r="AY554" i="11" s="1"/>
  <c r="BY554" i="11"/>
  <c r="BY470" i="11"/>
  <c r="AY470" i="11" a="1"/>
  <c r="AY470" i="11" s="1"/>
  <c r="AY591" i="11" a="1"/>
  <c r="AY591" i="11" s="1"/>
  <c r="BY591" i="11"/>
  <c r="AY664" i="11" a="1"/>
  <c r="AY664" i="11" s="1"/>
  <c r="BY664" i="11"/>
  <c r="AY599" i="11" a="1"/>
  <c r="AY599" i="11" s="1"/>
  <c r="BY599" i="11"/>
  <c r="BY726" i="11"/>
  <c r="AY726" i="11" a="1"/>
  <c r="AY726" i="11" s="1"/>
  <c r="AY934" i="11" a="1"/>
  <c r="AY934" i="11" s="1"/>
  <c r="AZ934" i="11" s="1" a="1"/>
  <c r="AZ934" i="11" s="1"/>
  <c r="BY934" i="11"/>
  <c r="BY162" i="11"/>
  <c r="AY162" i="11" a="1"/>
  <c r="AY162" i="11" s="1"/>
  <c r="BY849" i="11"/>
  <c r="AY849" i="11" a="1"/>
  <c r="AY849" i="11" s="1"/>
  <c r="BY527" i="11"/>
  <c r="AY527" i="11" a="1"/>
  <c r="AY527" i="11" s="1"/>
  <c r="BY180" i="11"/>
  <c r="AY180" i="11" a="1"/>
  <c r="AY180" i="11" s="1"/>
  <c r="AY912" i="11" a="1"/>
  <c r="AY912" i="11" s="1"/>
  <c r="AZ912" i="11" s="1" a="1"/>
  <c r="AZ912" i="11" s="1"/>
  <c r="BY912" i="11"/>
  <c r="AY404" i="11" a="1"/>
  <c r="AY404" i="11" s="1"/>
  <c r="BY404" i="11"/>
  <c r="AY222" i="11" a="1"/>
  <c r="AY222" i="11" s="1"/>
  <c r="BY222" i="11"/>
  <c r="BY485" i="11"/>
  <c r="AY485" i="11" a="1"/>
  <c r="AY485" i="11" s="1"/>
  <c r="BY521" i="11"/>
  <c r="AY521" i="11" a="1"/>
  <c r="AY521" i="11" s="1"/>
  <c r="AY609" i="11" a="1"/>
  <c r="AY609" i="11" s="1"/>
  <c r="BY609" i="11"/>
  <c r="BY496" i="11"/>
  <c r="AY496" i="11" a="1"/>
  <c r="AY496" i="11" s="1"/>
  <c r="AY727" i="11" a="1"/>
  <c r="AY727" i="11" s="1"/>
  <c r="BY727" i="11"/>
  <c r="AY922" i="11" a="1"/>
  <c r="AY922" i="11" s="1"/>
  <c r="AZ922" i="11" s="1" a="1"/>
  <c r="AZ922" i="11" s="1"/>
  <c r="BY922" i="11"/>
  <c r="AY86" i="11" a="1"/>
  <c r="AY86" i="11" s="1"/>
  <c r="BY86" i="11"/>
  <c r="AY883" i="11" a="1"/>
  <c r="AY883" i="11" s="1"/>
  <c r="BY883" i="11"/>
  <c r="AY511" i="11" a="1"/>
  <c r="AY511" i="11" s="1"/>
  <c r="BY511" i="11"/>
  <c r="BY224" i="11"/>
  <c r="AY224" i="11" a="1"/>
  <c r="AY224" i="11" s="1"/>
  <c r="BY892" i="11"/>
  <c r="AY892" i="11" a="1"/>
  <c r="AY892" i="11" s="1"/>
  <c r="AZ892" i="11" s="1" a="1"/>
  <c r="AZ892" i="11" s="1"/>
  <c r="BY270" i="11"/>
  <c r="G36" i="12" s="1"/>
  <c r="AY270" i="11" a="1"/>
  <c r="AY270" i="11" s="1"/>
  <c r="BY123" i="11"/>
  <c r="AY123" i="11" a="1"/>
  <c r="AY123" i="11" s="1"/>
  <c r="BY683" i="11"/>
  <c r="AY683" i="11" a="1"/>
  <c r="AY683" i="11" s="1"/>
  <c r="BY739" i="11"/>
  <c r="AY739" i="11" a="1"/>
  <c r="AY739" i="11" s="1"/>
  <c r="AY653" i="11" a="1"/>
  <c r="AY653" i="11" s="1"/>
  <c r="BY653" i="11"/>
  <c r="AY632" i="11" a="1"/>
  <c r="AY632" i="11" s="1"/>
  <c r="BY632" i="11"/>
  <c r="AY812" i="11" a="1"/>
  <c r="AY812" i="11" s="1"/>
  <c r="BY812" i="11"/>
  <c r="AY18" i="11" a="1"/>
  <c r="AY18" i="11" s="1"/>
  <c r="BY18" i="11"/>
  <c r="AY164" i="11" a="1"/>
  <c r="AY164" i="11" s="1"/>
  <c r="BY164" i="11"/>
  <c r="AY95" i="11" a="1"/>
  <c r="AY95" i="11" s="1"/>
  <c r="BY95" i="11"/>
  <c r="BY641" i="11"/>
  <c r="AY641" i="11" a="1"/>
  <c r="AY641" i="11" s="1"/>
  <c r="BY539" i="11"/>
  <c r="AY539" i="11" a="1"/>
  <c r="AY539" i="11" s="1"/>
  <c r="AY156" i="11" a="1"/>
  <c r="AY156" i="11" s="1"/>
  <c r="BY156" i="11"/>
  <c r="BY968" i="11"/>
  <c r="AY968" i="11" a="1"/>
  <c r="AY968" i="11" s="1"/>
  <c r="AZ968" i="11" s="1" a="1"/>
  <c r="AZ968" i="11" s="1"/>
  <c r="AY759" i="11" a="1"/>
  <c r="AY759" i="11" s="1"/>
  <c r="BY759" i="11"/>
  <c r="AY781" i="11" a="1"/>
  <c r="AY781" i="11" s="1"/>
  <c r="BY781" i="11"/>
  <c r="AY655" i="11" a="1"/>
  <c r="AY655" i="11" s="1"/>
  <c r="BY655" i="11"/>
  <c r="BY300" i="11"/>
  <c r="AY300" i="11" a="1"/>
  <c r="AY300" i="11" s="1"/>
  <c r="BY379" i="11"/>
  <c r="AY379" i="11" a="1"/>
  <c r="AY379" i="11" s="1"/>
  <c r="AY469" i="11" a="1"/>
  <c r="AY469" i="11" s="1"/>
  <c r="BY469" i="11"/>
  <c r="AY956" i="11" a="1"/>
  <c r="AY956" i="11" s="1"/>
  <c r="AZ956" i="11" s="1" a="1"/>
  <c r="AZ956" i="11" s="1"/>
  <c r="BY956" i="11"/>
  <c r="AY211" i="11" a="1"/>
  <c r="AY211" i="11" s="1"/>
  <c r="BY211" i="11"/>
  <c r="G28" i="12" s="1"/>
  <c r="AY245" i="11" a="1"/>
  <c r="AY245" i="11" s="1"/>
  <c r="BY245" i="11"/>
  <c r="AY400" i="11" a="1"/>
  <c r="AY400" i="11" s="1"/>
  <c r="BY400" i="11"/>
  <c r="AY933" i="11" a="1"/>
  <c r="AY933" i="11" s="1"/>
  <c r="AZ933" i="11" s="1" a="1"/>
  <c r="AZ933" i="11" s="1"/>
  <c r="BY933" i="11"/>
  <c r="AY344" i="11" a="1"/>
  <c r="AY344" i="11" s="1"/>
  <c r="BY344" i="11"/>
  <c r="AY471" i="11" a="1"/>
  <c r="AY471" i="11" s="1"/>
  <c r="BY471" i="11"/>
  <c r="AY498" i="11" a="1"/>
  <c r="AY498" i="11" s="1"/>
  <c r="BY498" i="11"/>
  <c r="AY424" i="11" a="1"/>
  <c r="AY424" i="11" s="1"/>
  <c r="BY424" i="11"/>
  <c r="BY556" i="11"/>
  <c r="AY556" i="11" a="1"/>
  <c r="AY556" i="11" s="1"/>
  <c r="AY749" i="11" a="1"/>
  <c r="AY749" i="11" s="1"/>
  <c r="BY749" i="11"/>
  <c r="AY944" i="11" a="1"/>
  <c r="AY944" i="11" s="1"/>
  <c r="AZ944" i="11" s="1" a="1"/>
  <c r="AZ944" i="11" s="1"/>
  <c r="BY944" i="11"/>
  <c r="BY568" i="11"/>
  <c r="AY568" i="11" a="1"/>
  <c r="AY568" i="11" s="1"/>
  <c r="AY304" i="11" a="1"/>
  <c r="AY304" i="11" s="1"/>
  <c r="BY304" i="11"/>
  <c r="AY117" i="11" a="1"/>
  <c r="AY117" i="11" s="1"/>
  <c r="BY117" i="11"/>
  <c r="AY631" i="11" a="1"/>
  <c r="AY631" i="11" s="1"/>
  <c r="BY631" i="11"/>
  <c r="BY253" i="11"/>
  <c r="AY253" i="11" a="1"/>
  <c r="AY253" i="11" s="1"/>
  <c r="BY856" i="11"/>
  <c r="AY856" i="11" a="1"/>
  <c r="AY856" i="11" s="1"/>
  <c r="BY926" i="11"/>
  <c r="AY926" i="11" a="1"/>
  <c r="AY926" i="11" s="1"/>
  <c r="AZ926" i="11" s="1" a="1"/>
  <c r="AZ926" i="11" s="1"/>
  <c r="AY402" i="11" a="1"/>
  <c r="AY402" i="11" s="1"/>
  <c r="BY402" i="11"/>
  <c r="AY555" i="11" a="1"/>
  <c r="AY555" i="11" s="1"/>
  <c r="BY555" i="11"/>
  <c r="AY731" i="11" a="1"/>
  <c r="AY731" i="11" s="1"/>
  <c r="BY731" i="11"/>
  <c r="AY923" i="11" a="1"/>
  <c r="AY923" i="11" s="1"/>
  <c r="AZ923" i="11" s="1" a="1"/>
  <c r="AZ923" i="11" s="1"/>
  <c r="BY923" i="11"/>
  <c r="AY185" i="11" a="1"/>
  <c r="AY185" i="11" s="1"/>
  <c r="BY185" i="11"/>
  <c r="DM10" i="11"/>
  <c r="J24" i="8" s="1"/>
  <c r="G5" i="12"/>
  <c r="AY672" i="11" a="1"/>
  <c r="AY672" i="11" s="1"/>
  <c r="BY672" i="11"/>
  <c r="AY774" i="11" a="1"/>
  <c r="AY774" i="11" s="1"/>
  <c r="BY774" i="11"/>
  <c r="BY929" i="11"/>
  <c r="AY929" i="11" a="1"/>
  <c r="AY929" i="11" s="1"/>
  <c r="AZ929" i="11" s="1" a="1"/>
  <c r="AZ929" i="11" s="1"/>
  <c r="BY348" i="11"/>
  <c r="AY348" i="11" a="1"/>
  <c r="AY348" i="11" s="1"/>
  <c r="BY394" i="11"/>
  <c r="AY394" i="11" a="1"/>
  <c r="AY394" i="11" s="1"/>
  <c r="BY483" i="11"/>
  <c r="AY483" i="11" a="1"/>
  <c r="AY483" i="11" s="1"/>
  <c r="AY387" i="11" a="1"/>
  <c r="AY387" i="11" s="1"/>
  <c r="BY387" i="11"/>
  <c r="BY567" i="11"/>
  <c r="AY567" i="11" a="1"/>
  <c r="AY567" i="11" s="1"/>
  <c r="AY714" i="11" a="1"/>
  <c r="AY714" i="11" s="1"/>
  <c r="BY714" i="11"/>
  <c r="BY891" i="11"/>
  <c r="AY891" i="11" a="1"/>
  <c r="AY891" i="11" s="1"/>
  <c r="AZ891" i="11" s="1" a="1"/>
  <c r="AZ891" i="11" s="1"/>
  <c r="AY520" i="11" a="1"/>
  <c r="AY520" i="11" s="1"/>
  <c r="BY520" i="11"/>
  <c r="AY236" i="11" a="1"/>
  <c r="AY236" i="11" s="1"/>
  <c r="BY236" i="11"/>
  <c r="AY935" i="11" a="1"/>
  <c r="AY935" i="11" s="1"/>
  <c r="AZ935" i="11" s="1" a="1"/>
  <c r="AZ935" i="11" s="1"/>
  <c r="BY935" i="11"/>
  <c r="BY553" i="11"/>
  <c r="AY553" i="11" a="1"/>
  <c r="AY553" i="11" s="1"/>
  <c r="BY137" i="11"/>
  <c r="AY137" i="11" a="1"/>
  <c r="AY137" i="11" s="1"/>
  <c r="AY289" i="11" a="1"/>
  <c r="AY289" i="11" s="1"/>
  <c r="BY289" i="11"/>
  <c r="BY295" i="11"/>
  <c r="AY295" i="11" a="1"/>
  <c r="AY295" i="11" s="1"/>
  <c r="BY407" i="11"/>
  <c r="AY407" i="11" a="1"/>
  <c r="AY407" i="11" s="1"/>
  <c r="AY481" i="11" a="1"/>
  <c r="AY481" i="11" s="1"/>
  <c r="BY481" i="11"/>
  <c r="AY542" i="11" a="1"/>
  <c r="AY542" i="11" s="1"/>
  <c r="BY542" i="11"/>
  <c r="AY413" i="11" a="1"/>
  <c r="AY413" i="11" s="1"/>
  <c r="BY413" i="11"/>
  <c r="BY628" i="11"/>
  <c r="AY628" i="11" a="1"/>
  <c r="AY628" i="11" s="1"/>
  <c r="BY816" i="11"/>
  <c r="AY816" i="11" a="1"/>
  <c r="AY816" i="11" s="1"/>
  <c r="AY103" i="11" a="1"/>
  <c r="AY103" i="11" s="1"/>
  <c r="BY103" i="11"/>
  <c r="BY689" i="11"/>
  <c r="AY689" i="11" a="1"/>
  <c r="AY689" i="11" s="1"/>
  <c r="AY391" i="11" a="1"/>
  <c r="AY391" i="11" s="1"/>
  <c r="BY391" i="11"/>
  <c r="BY106" i="11"/>
  <c r="AY106" i="11" a="1"/>
  <c r="AY106" i="11" s="1"/>
  <c r="AY732" i="11" a="1"/>
  <c r="AY732" i="11" s="1"/>
  <c r="BY732" i="11"/>
  <c r="AY698" i="11" a="1"/>
  <c r="AY698" i="11" s="1"/>
  <c r="BY698" i="11"/>
  <c r="BY453" i="11"/>
  <c r="AY453" i="11" a="1"/>
  <c r="AY453" i="11" s="1"/>
  <c r="BY336" i="11"/>
  <c r="AY336" i="11" a="1"/>
  <c r="AY336" i="11" s="1"/>
  <c r="BY501" i="11"/>
  <c r="AY501" i="11" a="1"/>
  <c r="AY501" i="11" s="1"/>
  <c r="AY570" i="11" a="1"/>
  <c r="AY570" i="11" s="1"/>
  <c r="BY570" i="11"/>
  <c r="BY431" i="11"/>
  <c r="AY431" i="11" a="1"/>
  <c r="AY431" i="11" s="1"/>
  <c r="BY660" i="11"/>
  <c r="AY660" i="11" a="1"/>
  <c r="AY660" i="11" s="1"/>
  <c r="AY804" i="11" a="1"/>
  <c r="AY804" i="11" s="1"/>
  <c r="BY804" i="11"/>
  <c r="AY67" i="11" a="1"/>
  <c r="AY67" i="11" s="1"/>
  <c r="BY67" i="11"/>
  <c r="G24" i="12" s="1"/>
  <c r="BY675" i="11"/>
  <c r="AY675" i="11" a="1"/>
  <c r="AY675" i="11" s="1"/>
  <c r="BY296" i="11"/>
  <c r="AY296" i="11" a="1"/>
  <c r="AY296" i="11" s="1"/>
  <c r="BY39" i="11"/>
  <c r="AY39" i="11" a="1"/>
  <c r="AY39" i="11" s="1"/>
  <c r="BY676" i="11"/>
  <c r="AY676" i="11" a="1"/>
  <c r="AY676" i="11" s="1"/>
  <c r="AY636" i="11" a="1"/>
  <c r="AY636" i="11" s="1"/>
  <c r="BY636" i="11"/>
  <c r="BY12" i="11"/>
  <c r="AY12" i="11" a="1"/>
  <c r="AY12" i="11" s="1"/>
  <c r="BY608" i="11"/>
  <c r="AY608" i="11" a="1"/>
  <c r="AY608" i="11" s="1"/>
  <c r="BY598" i="11"/>
  <c r="AY598" i="11" a="1"/>
  <c r="AY598" i="11" s="1"/>
  <c r="BY586" i="11"/>
  <c r="AY586" i="11" a="1"/>
  <c r="AY586" i="11" s="1"/>
  <c r="AY495" i="11" a="1"/>
  <c r="AY495" i="11" s="1"/>
  <c r="BY495" i="11"/>
  <c r="BY705" i="11"/>
  <c r="AY705" i="11" a="1"/>
  <c r="AY705" i="11" s="1"/>
  <c r="BY906" i="11"/>
  <c r="AY906" i="11" a="1"/>
  <c r="AY906" i="11" s="1"/>
  <c r="AZ906" i="11" s="1" a="1"/>
  <c r="AZ906" i="11" s="1"/>
  <c r="BY42" i="11"/>
  <c r="AY42" i="11" a="1"/>
  <c r="AY42" i="11" s="1"/>
  <c r="AY815" i="11" a="1"/>
  <c r="AY815" i="11" s="1"/>
  <c r="BY815" i="11"/>
  <c r="AY559" i="11" a="1"/>
  <c r="AY559" i="11" s="1"/>
  <c r="BY559" i="11"/>
  <c r="AY315" i="11" a="1"/>
  <c r="AY315" i="11" s="1"/>
  <c r="BY315" i="11"/>
  <c r="AY561" i="11" a="1"/>
  <c r="AY561" i="11" s="1"/>
  <c r="BY561" i="11"/>
  <c r="AY277" i="11" a="1"/>
  <c r="AY277" i="11" s="1"/>
  <c r="BY277" i="11"/>
  <c r="AZ287" i="11" a="1"/>
  <c r="AZ287" i="11" s="1"/>
  <c r="AZ648" i="11" a="1"/>
  <c r="AZ648" i="11" s="1"/>
  <c r="AY695" i="11" a="1"/>
  <c r="AY695" i="11" s="1"/>
  <c r="BY695" i="11"/>
  <c r="AY706" i="11" a="1"/>
  <c r="AY706" i="11" s="1"/>
  <c r="BY706" i="11"/>
  <c r="AY584" i="11" a="1"/>
  <c r="AY584" i="11" s="1"/>
  <c r="BY584" i="11"/>
  <c r="BY214" i="11"/>
  <c r="G31" i="12" s="1"/>
  <c r="AY214" i="11" a="1"/>
  <c r="AY214" i="11" s="1"/>
  <c r="BY260" i="11"/>
  <c r="G56" i="12" s="1"/>
  <c r="AY260" i="11" a="1"/>
  <c r="AY260" i="11" s="1"/>
  <c r="BY133" i="11"/>
  <c r="AY133" i="11" a="1"/>
  <c r="AY133" i="11" s="1"/>
  <c r="AY634" i="11" a="1"/>
  <c r="AY634" i="11" s="1"/>
  <c r="BY634" i="11"/>
  <c r="AY24" i="11" a="1"/>
  <c r="AY24" i="11" s="1"/>
  <c r="BY24" i="11"/>
  <c r="BY173" i="11"/>
  <c r="AY173" i="11" a="1"/>
  <c r="AY173" i="11" s="1"/>
  <c r="BY688" i="11"/>
  <c r="AY688" i="11" a="1"/>
  <c r="AY688" i="11" s="1"/>
  <c r="AY875" i="11" a="1"/>
  <c r="AY875" i="11" s="1"/>
  <c r="BY875" i="11"/>
  <c r="BY938" i="11"/>
  <c r="AY938" i="11" a="1"/>
  <c r="AY938" i="11" s="1"/>
  <c r="AZ938" i="11" s="1" a="1"/>
  <c r="AZ938" i="11" s="1"/>
  <c r="BY410" i="11"/>
  <c r="AY410" i="11" a="1"/>
  <c r="AY410" i="11" s="1"/>
  <c r="AY433" i="11" a="1"/>
  <c r="AY433" i="11" s="1"/>
  <c r="BY433" i="11"/>
  <c r="AY239" i="11" a="1"/>
  <c r="AY239" i="11" s="1"/>
  <c r="BY239" i="11"/>
  <c r="BY473" i="11"/>
  <c r="AY473" i="11" a="1"/>
  <c r="AY473" i="11" s="1"/>
  <c r="AY620" i="11" a="1"/>
  <c r="AY620" i="11" s="1"/>
  <c r="BY620" i="11"/>
  <c r="BY761" i="11"/>
  <c r="AY761" i="11" a="1"/>
  <c r="AY761" i="11" s="1"/>
  <c r="AY448" i="11" a="1"/>
  <c r="AY448" i="11" s="1"/>
  <c r="BY448" i="11"/>
  <c r="BY119" i="11"/>
  <c r="AY119" i="11" a="1"/>
  <c r="AY119" i="11" s="1"/>
  <c r="AY803" i="11" a="1"/>
  <c r="AY803" i="11" s="1"/>
  <c r="BY803" i="11"/>
  <c r="AY425" i="11" a="1"/>
  <c r="AY425" i="11" s="1"/>
  <c r="BY425" i="11"/>
  <c r="AY639" i="11" a="1"/>
  <c r="AY639" i="11" s="1"/>
  <c r="BY639" i="11"/>
  <c r="BY9" i="11"/>
  <c r="AY9" i="11" a="1"/>
  <c r="AY9" i="11" s="1"/>
  <c r="AY778" i="11" a="1"/>
  <c r="AY778" i="11" s="1"/>
  <c r="BY778" i="11"/>
  <c r="BY545" i="11"/>
  <c r="AY545" i="11" a="1"/>
  <c r="AY545" i="11" s="1"/>
  <c r="BY378" i="11"/>
  <c r="AY378" i="11" a="1"/>
  <c r="AY378" i="11" s="1"/>
  <c r="AY526" i="11" a="1"/>
  <c r="AY526" i="11" s="1"/>
  <c r="BY526" i="11"/>
  <c r="AY734" i="11" a="1"/>
  <c r="AY734" i="11" s="1"/>
  <c r="BY734" i="11"/>
  <c r="AY966" i="11" a="1"/>
  <c r="AY966" i="11" s="1"/>
  <c r="AZ966" i="11" s="1" a="1"/>
  <c r="AZ966" i="11" s="1"/>
  <c r="BY966" i="11"/>
  <c r="AY465" i="11" a="1"/>
  <c r="AY465" i="11" s="1"/>
  <c r="BY465" i="11"/>
  <c r="BY564" i="11"/>
  <c r="AY564" i="11" a="1"/>
  <c r="AY564" i="11" s="1"/>
  <c r="AY851" i="11" a="1"/>
  <c r="AY851" i="11" s="1"/>
  <c r="BY851" i="11"/>
  <c r="BY908" i="11"/>
  <c r="AY908" i="11" a="1"/>
  <c r="AY908" i="11" s="1"/>
  <c r="AZ908" i="11" s="1" a="1"/>
  <c r="AZ908" i="11" s="1"/>
  <c r="AY338" i="11" a="1"/>
  <c r="AY338" i="11" s="1"/>
  <c r="BY338" i="11"/>
  <c r="BY439" i="11"/>
  <c r="AY439" i="11" a="1"/>
  <c r="AY439" i="11" s="1"/>
  <c r="BY303" i="11"/>
  <c r="AY303" i="11" a="1"/>
  <c r="AY303" i="11" s="1"/>
  <c r="BY427" i="11"/>
  <c r="AY427" i="11" a="1"/>
  <c r="AY427" i="11" s="1"/>
  <c r="BY642" i="11"/>
  <c r="AY642" i="11" a="1"/>
  <c r="AY642" i="11" s="1"/>
  <c r="BY712" i="11"/>
  <c r="AY712" i="11" a="1"/>
  <c r="AY712" i="11" s="1"/>
  <c r="BY403" i="11"/>
  <c r="AY403" i="11" a="1"/>
  <c r="AY403" i="11" s="1"/>
  <c r="AY26" i="11" a="1"/>
  <c r="AY26" i="11" s="1"/>
  <c r="BY26" i="11"/>
  <c r="AY762" i="11" a="1"/>
  <c r="AY762" i="11" s="1"/>
  <c r="BY762" i="11"/>
  <c r="AY360" i="11" a="1"/>
  <c r="AY360" i="11" s="1"/>
  <c r="BY360" i="11"/>
  <c r="BY459" i="11"/>
  <c r="AY459" i="11" a="1"/>
  <c r="AY459" i="11" s="1"/>
  <c r="AY909" i="11" a="1"/>
  <c r="AY909" i="11" s="1"/>
  <c r="AZ909" i="11" s="1" a="1"/>
  <c r="AZ909" i="11" s="1"/>
  <c r="BY909" i="11"/>
  <c r="AY343" i="11" a="1"/>
  <c r="AY343" i="11" s="1"/>
  <c r="BY343" i="11"/>
  <c r="BY327" i="11"/>
  <c r="AY327" i="11" a="1"/>
  <c r="AY327" i="11" s="1"/>
  <c r="AY462" i="11" a="1"/>
  <c r="AY462" i="11" s="1"/>
  <c r="BY462" i="11"/>
  <c r="BY382" i="11"/>
  <c r="AY382" i="11" a="1"/>
  <c r="AY382" i="11" s="1"/>
  <c r="BY536" i="11"/>
  <c r="AY536" i="11" a="1"/>
  <c r="AY536" i="11" s="1"/>
  <c r="BY680" i="11"/>
  <c r="AY680" i="11" a="1"/>
  <c r="AY680" i="11" s="1"/>
  <c r="BY857" i="11"/>
  <c r="AY857" i="11" a="1"/>
  <c r="AY857" i="11" s="1"/>
  <c r="BY518" i="11"/>
  <c r="AY518" i="11" a="1"/>
  <c r="AY518" i="11" s="1"/>
  <c r="AY242" i="11" a="1"/>
  <c r="AY242" i="11" s="1"/>
  <c r="BY242" i="11"/>
  <c r="BY918" i="11"/>
  <c r="AY918" i="11" a="1"/>
  <c r="AY918" i="11" s="1"/>
  <c r="AZ918" i="11" s="1" a="1"/>
  <c r="AZ918" i="11" s="1"/>
  <c r="BY530" i="11"/>
  <c r="AY530" i="11" a="1"/>
  <c r="AY530" i="11" s="1"/>
  <c r="BY30" i="11"/>
  <c r="AY30" i="11" a="1"/>
  <c r="AY30" i="11" s="1"/>
  <c r="AY201" i="11" a="1"/>
  <c r="AY201" i="11" s="1"/>
  <c r="BY201" i="11"/>
  <c r="AY915" i="11" a="1"/>
  <c r="AY915" i="11" s="1"/>
  <c r="AZ915" i="11" s="1" a="1"/>
  <c r="AZ915" i="11" s="1"/>
  <c r="BY915" i="11"/>
  <c r="BY965" i="11"/>
  <c r="AY965" i="11" a="1"/>
  <c r="AY965" i="11" s="1"/>
  <c r="AZ965" i="11" s="1" a="1"/>
  <c r="AZ965" i="11" s="1"/>
  <c r="AY408" i="11" a="1"/>
  <c r="AY408" i="11" s="1"/>
  <c r="BY408" i="11"/>
  <c r="AY477" i="11" a="1"/>
  <c r="AY477" i="11" s="1"/>
  <c r="BY477" i="11"/>
  <c r="BY275" i="11"/>
  <c r="AY275" i="11" a="1"/>
  <c r="AY275" i="11" s="1"/>
  <c r="AY514" i="11" a="1"/>
  <c r="AY514" i="11" s="1"/>
  <c r="BY514" i="11"/>
  <c r="AY719" i="11" a="1"/>
  <c r="AY719" i="11" s="1"/>
  <c r="BY719" i="11"/>
  <c r="BY850" i="11"/>
  <c r="AY850" i="11" a="1"/>
  <c r="AY850" i="11" s="1"/>
  <c r="AY461" i="11" a="1"/>
  <c r="AY461" i="11" s="1"/>
  <c r="BY461" i="11"/>
  <c r="BY183" i="11"/>
  <c r="AY183" i="11" a="1"/>
  <c r="AY183" i="11" s="1"/>
  <c r="BY896" i="11"/>
  <c r="AY896" i="11" a="1"/>
  <c r="AY896" i="11" s="1"/>
  <c r="AZ896" i="11" s="1" a="1"/>
  <c r="AZ896" i="11" s="1"/>
  <c r="AY508" i="11" a="1"/>
  <c r="AY508" i="11" s="1"/>
  <c r="BY508" i="11"/>
  <c r="BY75" i="11"/>
  <c r="AY75" i="11" a="1"/>
  <c r="AY75" i="11" s="1"/>
  <c r="BY21" i="11"/>
  <c r="AY21" i="11" a="1"/>
  <c r="AY21" i="11" s="1"/>
  <c r="BY550" i="11"/>
  <c r="AY550" i="11" a="1"/>
  <c r="AY550" i="11" s="1"/>
  <c r="BY525" i="11"/>
  <c r="AY525" i="11" a="1"/>
  <c r="AY525" i="11" s="1"/>
  <c r="BY517" i="11"/>
  <c r="AY517" i="11" a="1"/>
  <c r="AY517" i="11" s="1"/>
  <c r="BY350" i="11"/>
  <c r="AY350" i="11" a="1"/>
  <c r="AY350" i="11" s="1"/>
  <c r="BY626" i="11"/>
  <c r="AY626" i="11" a="1"/>
  <c r="AY626" i="11" s="1"/>
  <c r="BY794" i="11"/>
  <c r="AY794" i="11" a="1"/>
  <c r="AY794" i="11" s="1"/>
  <c r="AY37" i="11" a="1"/>
  <c r="AY37" i="11" s="1"/>
  <c r="BY37" i="11"/>
  <c r="BY606" i="11"/>
  <c r="AY606" i="11" a="1"/>
  <c r="AY606" i="11" s="1"/>
  <c r="AY129" i="11" a="1"/>
  <c r="AY129" i="11" s="1"/>
  <c r="BY129" i="11"/>
  <c r="BY203" i="11"/>
  <c r="AY203" i="11" a="1"/>
  <c r="AY203" i="11" s="1"/>
  <c r="AY927" i="11" a="1"/>
  <c r="AY927" i="11" s="1"/>
  <c r="AZ927" i="11" s="1" a="1"/>
  <c r="AZ927" i="11" s="1"/>
  <c r="BY927" i="11"/>
  <c r="AY420" i="11" a="1"/>
  <c r="AY420" i="11" s="1"/>
  <c r="BY420" i="11"/>
  <c r="AY597" i="11" a="1"/>
  <c r="AY597" i="11" s="1"/>
  <c r="BY597" i="11"/>
  <c r="BY612" i="11"/>
  <c r="AY612" i="11" a="1"/>
  <c r="AY612" i="11" s="1"/>
  <c r="BY422" i="11"/>
  <c r="AY422" i="11" a="1"/>
  <c r="AY422" i="11" s="1"/>
  <c r="AY206" i="11" a="1"/>
  <c r="AY206" i="11" s="1"/>
  <c r="BY206" i="11"/>
  <c r="BY187" i="11"/>
  <c r="AY187" i="11" a="1"/>
  <c r="AY187" i="11" s="1"/>
  <c r="BY51" i="11"/>
  <c r="G15" i="12" s="1"/>
  <c r="AY51" i="11" a="1"/>
  <c r="AY51" i="11" s="1"/>
  <c r="AY361" i="11" a="1"/>
  <c r="AY361" i="11" s="1"/>
  <c r="BY361" i="11"/>
  <c r="AY810" i="11" a="1"/>
  <c r="AY810" i="11" s="1"/>
  <c r="BY810" i="11"/>
  <c r="BY834" i="11"/>
  <c r="AY834" i="11" a="1"/>
  <c r="AY834" i="11" s="1"/>
  <c r="BY93" i="11"/>
  <c r="AY93" i="11" a="1"/>
  <c r="AY93" i="11" s="1"/>
  <c r="AY790" i="11" a="1"/>
  <c r="AY790" i="11" s="1"/>
  <c r="BY790" i="11"/>
  <c r="BY848" i="11"/>
  <c r="AY848" i="11" a="1"/>
  <c r="AY848" i="11" s="1"/>
  <c r="BY931" i="11"/>
  <c r="AY931" i="11" a="1"/>
  <c r="AY931" i="11" s="1"/>
  <c r="AZ931" i="11" s="1" a="1"/>
  <c r="AZ931" i="11" s="1"/>
  <c r="BY330" i="11"/>
  <c r="AY330" i="11" a="1"/>
  <c r="AY330" i="11" s="1"/>
  <c r="AY126" i="11" a="1"/>
  <c r="AY126" i="11" s="1"/>
  <c r="BY126" i="11"/>
  <c r="AY362" i="11" a="1"/>
  <c r="AY362" i="11" s="1"/>
  <c r="BY362" i="11"/>
  <c r="AY543" i="11" a="1"/>
  <c r="AY543" i="11" s="1"/>
  <c r="BY543" i="11"/>
  <c r="AY548" i="11" a="1"/>
  <c r="AY548" i="11" s="1"/>
  <c r="BY548" i="11"/>
  <c r="BY337" i="11"/>
  <c r="AY337" i="11" a="1"/>
  <c r="AY337" i="11" s="1"/>
  <c r="BY970" i="11"/>
  <c r="AY970" i="11" a="1"/>
  <c r="AY970" i="11" s="1"/>
  <c r="AZ970" i="11" s="1" a="1"/>
  <c r="AZ970" i="11" s="1"/>
  <c r="AY635" i="11" a="1"/>
  <c r="AY635" i="11" s="1"/>
  <c r="BY635" i="11"/>
  <c r="AY269" i="11" a="1"/>
  <c r="AY269" i="11" s="1"/>
  <c r="BY269" i="11"/>
  <c r="G35" i="12" s="1"/>
  <c r="BY61" i="11"/>
  <c r="AY61" i="11" a="1"/>
  <c r="AY61" i="11" s="1"/>
  <c r="BY704" i="11"/>
  <c r="AY704" i="11" a="1"/>
  <c r="AY704" i="11" s="1"/>
  <c r="AY488" i="11" a="1"/>
  <c r="AY488" i="11" s="1"/>
  <c r="BY488" i="11"/>
  <c r="AY146" i="11" a="1"/>
  <c r="AY146" i="11" s="1"/>
  <c r="BY146" i="11"/>
  <c r="BY301" i="11"/>
  <c r="AY301" i="11" a="1"/>
  <c r="AY301" i="11" s="1"/>
  <c r="AY280" i="11" a="1"/>
  <c r="AY280" i="11" s="1"/>
  <c r="BY280" i="11"/>
  <c r="BY181" i="11"/>
  <c r="AY181" i="11" a="1"/>
  <c r="AY181" i="11" s="1"/>
  <c r="AY765" i="11" a="1"/>
  <c r="AY765" i="11" s="1"/>
  <c r="BY765" i="11"/>
  <c r="BY246" i="11"/>
  <c r="AY246" i="11" a="1"/>
  <c r="AY246" i="11" s="1"/>
  <c r="AY782" i="11" a="1"/>
  <c r="AY782" i="11" s="1"/>
  <c r="BY782" i="11"/>
  <c r="AY846" i="11" a="1"/>
  <c r="AY846" i="11" s="1"/>
  <c r="BY846" i="11"/>
  <c r="BY917" i="11"/>
  <c r="AY917" i="11" a="1"/>
  <c r="AY917" i="11" s="1"/>
  <c r="AZ917" i="11" s="1" a="1"/>
  <c r="AZ917" i="11" s="1"/>
  <c r="AY325" i="11" a="1"/>
  <c r="AY325" i="11" s="1"/>
  <c r="BY325" i="11"/>
  <c r="BY111" i="11"/>
  <c r="AY111" i="11" a="1"/>
  <c r="AY111" i="11" s="1"/>
  <c r="BY262" i="11"/>
  <c r="G58" i="12" s="1"/>
  <c r="AY262" i="11" a="1"/>
  <c r="AY262" i="11" s="1"/>
  <c r="AY533" i="11" a="1"/>
  <c r="AY533" i="11" s="1"/>
  <c r="BY533" i="11"/>
  <c r="AY524" i="11" a="1"/>
  <c r="AY524" i="11" s="1"/>
  <c r="BY524" i="11"/>
  <c r="AY122" i="11" a="1"/>
  <c r="AY122" i="11" s="1"/>
  <c r="BY122" i="11"/>
  <c r="BY921" i="11"/>
  <c r="AY921" i="11" a="1"/>
  <c r="AY921" i="11" s="1"/>
  <c r="AZ921" i="11" s="1" a="1"/>
  <c r="AZ921" i="11" s="1"/>
  <c r="AY549" i="11" a="1"/>
  <c r="AY549" i="11" s="1"/>
  <c r="BY549" i="11"/>
  <c r="AY238" i="11" a="1"/>
  <c r="AY238" i="11" s="1"/>
  <c r="BY238" i="11"/>
  <c r="BY772" i="11"/>
  <c r="AY772" i="11" a="1"/>
  <c r="AY772" i="11" s="1"/>
  <c r="AY854" i="11" a="1"/>
  <c r="AY854" i="11" s="1"/>
  <c r="BY854" i="11"/>
  <c r="AY914" i="11" a="1"/>
  <c r="AY914" i="11" s="1"/>
  <c r="AZ914" i="11" s="1" a="1"/>
  <c r="AZ914" i="11" s="1"/>
  <c r="BY914" i="11"/>
  <c r="AY357" i="11" a="1"/>
  <c r="AY357" i="11" s="1"/>
  <c r="BY357" i="11"/>
  <c r="BY390" i="11"/>
  <c r="AY390" i="11" a="1"/>
  <c r="AY390" i="11" s="1"/>
  <c r="AY225" i="11" a="1"/>
  <c r="AY225" i="11" s="1"/>
  <c r="BY225" i="11"/>
  <c r="AY314" i="11" a="1"/>
  <c r="AY314" i="11" s="1"/>
  <c r="BY314" i="11"/>
  <c r="BY589" i="11"/>
  <c r="AY589" i="11" a="1"/>
  <c r="AY589" i="11" s="1"/>
  <c r="BY693" i="11"/>
  <c r="AY693" i="11" a="1"/>
  <c r="AY693" i="11" s="1"/>
  <c r="AY374" i="11" a="1"/>
  <c r="AY374" i="11" s="1"/>
  <c r="BY374" i="11"/>
  <c r="BY47" i="11"/>
  <c r="G12" i="12" s="1"/>
  <c r="AY47" i="11" a="1"/>
  <c r="AY47" i="11" s="1"/>
  <c r="AY746" i="11" a="1"/>
  <c r="AY746" i="11" s="1"/>
  <c r="BY746" i="11"/>
  <c r="BY321" i="11"/>
  <c r="AY321" i="11" a="1"/>
  <c r="AY321" i="11" s="1"/>
  <c r="BY353" i="11"/>
  <c r="AY353" i="11" a="1"/>
  <c r="AY353" i="11" s="1"/>
  <c r="BY822" i="11"/>
  <c r="AY822" i="11" a="1"/>
  <c r="AY822" i="11" s="1"/>
  <c r="AY894" i="11" a="1"/>
  <c r="AY894" i="11" s="1"/>
  <c r="AZ894" i="11" s="1" a="1"/>
  <c r="AZ894" i="11" s="1"/>
  <c r="BY894" i="11"/>
  <c r="AY406" i="11" a="1"/>
  <c r="AY406" i="11" s="1"/>
  <c r="BY406" i="11"/>
  <c r="AY323" i="11" a="1"/>
  <c r="AY323" i="11" s="1"/>
  <c r="BY323" i="11"/>
  <c r="BY259" i="11"/>
  <c r="G55" i="12" s="1"/>
  <c r="AY259" i="11" a="1"/>
  <c r="AY259" i="11" s="1"/>
  <c r="AY335" i="11" a="1"/>
  <c r="AY335" i="11" s="1"/>
  <c r="BY335" i="11"/>
  <c r="BY630" i="11"/>
  <c r="AY630" i="11" a="1"/>
  <c r="AY630" i="11" s="1"/>
  <c r="AY647" i="11" a="1"/>
  <c r="AY647" i="11" s="1"/>
  <c r="BY647" i="11"/>
  <c r="BY232" i="11"/>
  <c r="AY232" i="11" a="1"/>
  <c r="AY232" i="11" s="1"/>
  <c r="AY92" i="11" a="1"/>
  <c r="AY92" i="11" s="1"/>
  <c r="BY92" i="11"/>
  <c r="BY684" i="11"/>
  <c r="AY684" i="11" a="1"/>
  <c r="AY684" i="11" s="1"/>
  <c r="AY375" i="11" a="1"/>
  <c r="AY375" i="11" s="1"/>
  <c r="BY375" i="11"/>
  <c r="BY290" i="11"/>
  <c r="AY290" i="11" a="1"/>
  <c r="AY290" i="11" s="1"/>
  <c r="AY563" i="11" a="1"/>
  <c r="AY563" i="11" s="1"/>
  <c r="BY563" i="11"/>
  <c r="AY468" i="11" a="1"/>
  <c r="AY468" i="11" s="1"/>
  <c r="BY468" i="11"/>
  <c r="AY493" i="11" a="1"/>
  <c r="AY493" i="11" s="1"/>
  <c r="BY493" i="11"/>
  <c r="AY346" i="11" a="1"/>
  <c r="AY346" i="11" s="1"/>
  <c r="BY346" i="11"/>
  <c r="BY458" i="11"/>
  <c r="AY458" i="11" a="1"/>
  <c r="AY458" i="11" s="1"/>
  <c r="BY691" i="11"/>
  <c r="AY691" i="11" a="1"/>
  <c r="AY691" i="11" s="1"/>
  <c r="BY819" i="11"/>
  <c r="AY819" i="11" a="1"/>
  <c r="AY819" i="11" s="1"/>
  <c r="AY442" i="11" a="1"/>
  <c r="AY442" i="11" s="1"/>
  <c r="BY442" i="11"/>
  <c r="AY669" i="11" a="1"/>
  <c r="AY669" i="11" s="1"/>
  <c r="BY669" i="11"/>
  <c r="AY859" i="11" a="1"/>
  <c r="AY859" i="11" s="1"/>
  <c r="BY859" i="11"/>
  <c r="AY263" i="11" a="1"/>
  <c r="AY263" i="11" s="1"/>
  <c r="BY263" i="11"/>
  <c r="AY13" i="11" a="1"/>
  <c r="AY13" i="11" s="1"/>
  <c r="BY13" i="11"/>
  <c r="AY507" i="11" a="1"/>
  <c r="AY507" i="11" s="1"/>
  <c r="BY507" i="11"/>
  <c r="BY587" i="11"/>
  <c r="AY587" i="11" a="1"/>
  <c r="AY587" i="11" s="1"/>
  <c r="BY349" i="11"/>
  <c r="AY349" i="11" a="1"/>
  <c r="AY349" i="11" s="1"/>
  <c r="BY23" i="11"/>
  <c r="AY23" i="11" a="1"/>
  <c r="AY23" i="11" s="1"/>
  <c r="BY58" i="11"/>
  <c r="AY58" i="11" a="1"/>
  <c r="AY58" i="11" s="1"/>
  <c r="AY962" i="11" a="1"/>
  <c r="AY962" i="11" s="1"/>
  <c r="AZ962" i="11" s="1" a="1"/>
  <c r="AZ962" i="11" s="1"/>
  <c r="BY962" i="11"/>
  <c r="BY230" i="11"/>
  <c r="AY230" i="11" a="1"/>
  <c r="AY230" i="11" s="1"/>
  <c r="AY615" i="11" a="1"/>
  <c r="AY615" i="11" s="1"/>
  <c r="BY615" i="11"/>
  <c r="BY644" i="11"/>
  <c r="AY644" i="11" a="1"/>
  <c r="AY644" i="11" s="1"/>
  <c r="AY395" i="11" a="1"/>
  <c r="AY395" i="11" s="1"/>
  <c r="BY395" i="11"/>
  <c r="BY710" i="11"/>
  <c r="AY710" i="11" a="1"/>
  <c r="AY710" i="11" s="1"/>
  <c r="BY775" i="11"/>
  <c r="AY775" i="11" a="1"/>
  <c r="AY775" i="11" s="1"/>
  <c r="BY858" i="11"/>
  <c r="AY858" i="11" a="1"/>
  <c r="AY858" i="11" s="1"/>
  <c r="AY936" i="11" a="1"/>
  <c r="AY936" i="11" s="1"/>
  <c r="AZ936" i="11" s="1" a="1"/>
  <c r="AZ936" i="11" s="1"/>
  <c r="BY936" i="11"/>
  <c r="BY125" i="11"/>
  <c r="AY125" i="11" a="1"/>
  <c r="AY125" i="11" s="1"/>
  <c r="AY298" i="11" a="1"/>
  <c r="AY298" i="11" s="1"/>
  <c r="BY298" i="11"/>
  <c r="AY386" i="11" a="1"/>
  <c r="AY386" i="11" s="1"/>
  <c r="BY386" i="11"/>
  <c r="BY331" i="11"/>
  <c r="AY331" i="11" a="1"/>
  <c r="AY331" i="11" s="1"/>
  <c r="BY109" i="11"/>
  <c r="AY109" i="11" a="1"/>
  <c r="AY109" i="11" s="1"/>
  <c r="AY785" i="11" a="1"/>
  <c r="AY785" i="11" s="1"/>
  <c r="BY785" i="11"/>
  <c r="AY429" i="11" a="1"/>
  <c r="AY429" i="11" s="1"/>
  <c r="BY429" i="11"/>
  <c r="AY168" i="11" a="1"/>
  <c r="AY168" i="11" s="1"/>
  <c r="BY168" i="11"/>
  <c r="BY226" i="11"/>
  <c r="AY226" i="11" a="1"/>
  <c r="AY226" i="11" s="1"/>
  <c r="BY654" i="11"/>
  <c r="AY654" i="11" a="1"/>
  <c r="AY654" i="11" s="1"/>
  <c r="BY411" i="11"/>
  <c r="AY411" i="11" a="1"/>
  <c r="AY411" i="11" s="1"/>
  <c r="BY839" i="11"/>
  <c r="AY839" i="11" a="1"/>
  <c r="AY839" i="11" s="1"/>
  <c r="BY46" i="11"/>
  <c r="G11" i="12" s="1"/>
  <c r="AY46" i="11" a="1"/>
  <c r="AY46" i="11" s="1"/>
  <c r="BY94" i="11"/>
  <c r="AY94" i="11" a="1"/>
  <c r="AY94" i="11" s="1"/>
  <c r="AY924" i="11" a="1"/>
  <c r="AY924" i="11" s="1"/>
  <c r="AZ924" i="11" s="1" a="1"/>
  <c r="AZ924" i="11" s="1"/>
  <c r="BY924" i="11"/>
  <c r="AY84" i="11" a="1"/>
  <c r="AY84" i="11" s="1"/>
  <c r="BY84" i="11"/>
  <c r="AY708" i="11" a="1"/>
  <c r="AY708" i="11" s="1"/>
  <c r="BY708" i="11"/>
  <c r="BY752" i="11"/>
  <c r="AY752" i="11" a="1"/>
  <c r="AY752" i="11" s="1"/>
  <c r="AY835" i="11" a="1"/>
  <c r="AY835" i="11" s="1"/>
  <c r="BY835" i="11"/>
  <c r="AY916" i="11" a="1"/>
  <c r="AY916" i="11" s="1"/>
  <c r="AZ916" i="11" s="1" a="1"/>
  <c r="AZ916" i="11" s="1"/>
  <c r="BY916" i="11"/>
  <c r="AY152" i="11" a="1"/>
  <c r="AY152" i="11" s="1"/>
  <c r="BY152" i="11"/>
  <c r="BY255" i="11"/>
  <c r="AY255" i="11" a="1"/>
  <c r="AY255" i="11" s="1"/>
  <c r="AY444" i="11" a="1"/>
  <c r="AY444" i="11" s="1"/>
  <c r="BY444" i="11"/>
  <c r="AY371" i="11" a="1"/>
  <c r="AY371" i="11" s="1"/>
  <c r="BY371" i="11"/>
  <c r="BY59" i="11"/>
  <c r="AY59" i="11" a="1"/>
  <c r="AY59" i="11" s="1"/>
  <c r="BY737" i="11"/>
  <c r="AY737" i="11" a="1"/>
  <c r="AY737" i="11" s="1"/>
  <c r="BY369" i="11"/>
  <c r="AY369" i="11" a="1"/>
  <c r="AY369" i="11" s="1"/>
  <c r="BY144" i="11"/>
  <c r="AY144" i="11" a="1"/>
  <c r="AY144" i="11" s="1"/>
  <c r="BY237" i="11"/>
  <c r="AY237" i="11" a="1"/>
  <c r="AY237" i="11" s="1"/>
  <c r="BY756" i="11"/>
  <c r="AY756" i="11" a="1"/>
  <c r="AY756" i="11" s="1"/>
  <c r="AY818" i="11" a="1"/>
  <c r="AY818" i="11" s="1"/>
  <c r="BY818" i="11"/>
  <c r="AY907" i="11" a="1"/>
  <c r="AY907" i="11" s="1"/>
  <c r="AZ907" i="11" s="1" a="1"/>
  <c r="AZ907" i="11" s="1"/>
  <c r="BY907" i="11"/>
  <c r="BY316" i="11"/>
  <c r="AY316" i="11" a="1"/>
  <c r="AY316" i="11" s="1"/>
  <c r="AY150" i="11" a="1"/>
  <c r="AY150" i="11" s="1"/>
  <c r="BY150" i="11"/>
  <c r="BY306" i="11"/>
  <c r="AY306" i="11" a="1"/>
  <c r="AY306" i="11" s="1"/>
  <c r="BY486" i="11"/>
  <c r="AY486" i="11" a="1"/>
  <c r="AY486" i="11" s="1"/>
  <c r="BY522" i="11"/>
  <c r="AY522" i="11" a="1"/>
  <c r="AY522" i="11" s="1"/>
  <c r="AY130" i="11" a="1"/>
  <c r="AY130" i="11" s="1"/>
  <c r="BY130" i="11"/>
  <c r="BY899" i="11"/>
  <c r="AY899" i="11" a="1"/>
  <c r="AY899" i="11" s="1"/>
  <c r="AZ899" i="11" s="1" a="1"/>
  <c r="AZ899" i="11" s="1"/>
  <c r="BY534" i="11"/>
  <c r="AY534" i="11" a="1"/>
  <c r="AY534" i="11" s="1"/>
  <c r="AY233" i="11" a="1"/>
  <c r="AY233" i="11" s="1"/>
  <c r="BY233" i="11"/>
  <c r="BY720" i="11"/>
  <c r="AY720" i="11" a="1"/>
  <c r="AY720" i="11" s="1"/>
  <c r="BY773" i="11"/>
  <c r="AY773" i="11" a="1"/>
  <c r="AY773" i="11" s="1"/>
  <c r="BY831" i="11"/>
  <c r="AY831" i="11" a="1"/>
  <c r="AY831" i="11" s="1"/>
  <c r="BY902" i="11"/>
  <c r="AY902" i="11" a="1"/>
  <c r="AY902" i="11" s="1"/>
  <c r="AZ902" i="11" s="1" a="1"/>
  <c r="AZ902" i="11" s="1"/>
  <c r="AY351" i="11" a="1"/>
  <c r="AY351" i="11" s="1"/>
  <c r="BY351" i="11"/>
  <c r="BY202" i="11"/>
  <c r="AY202" i="11" a="1"/>
  <c r="AY202" i="11" s="1"/>
  <c r="BY274" i="11"/>
  <c r="AY274" i="11" a="1"/>
  <c r="AY274" i="11" s="1"/>
  <c r="BY544" i="11"/>
  <c r="AY544" i="11" a="1"/>
  <c r="AY544" i="11" s="1"/>
  <c r="AY478" i="11" a="1"/>
  <c r="AY478" i="11" s="1"/>
  <c r="BY478" i="11"/>
  <c r="BY160" i="11"/>
  <c r="AY160" i="11" a="1"/>
  <c r="AY160" i="11" s="1"/>
  <c r="BY870" i="11"/>
  <c r="AY870" i="11" a="1"/>
  <c r="AY870" i="11" s="1"/>
  <c r="AY535" i="11" a="1"/>
  <c r="AY535" i="11" s="1"/>
  <c r="BY535" i="11"/>
  <c r="BY153" i="11"/>
  <c r="AY153" i="11" a="1"/>
  <c r="AY153" i="11" s="1"/>
  <c r="BY638" i="11"/>
  <c r="AY638" i="11" a="1"/>
  <c r="AY638" i="11" s="1"/>
  <c r="BY967" i="11"/>
  <c r="AY967" i="11" a="1"/>
  <c r="AY967" i="11" s="1"/>
  <c r="AZ967" i="11" s="1" a="1"/>
  <c r="AZ967" i="11" s="1"/>
  <c r="BY414" i="11"/>
  <c r="AY414" i="11" a="1"/>
  <c r="AY414" i="11" s="1"/>
  <c r="BY318" i="11"/>
  <c r="AY318" i="11" a="1"/>
  <c r="AY318" i="11" s="1"/>
  <c r="BY381" i="11"/>
  <c r="AY381" i="11" a="1"/>
  <c r="AY381" i="11" s="1"/>
  <c r="BY288" i="11"/>
  <c r="AY288" i="11" a="1"/>
  <c r="AY288" i="11" s="1"/>
  <c r="AY456" i="11" a="1"/>
  <c r="AY456" i="11" s="1"/>
  <c r="BY456" i="11"/>
  <c r="BY575" i="11"/>
  <c r="AY575" i="11" a="1"/>
  <c r="AY575" i="11" s="1"/>
  <c r="BY611" i="11"/>
  <c r="AY611" i="11" a="1"/>
  <c r="AY611" i="11" s="1"/>
  <c r="AY261" i="11" a="1"/>
  <c r="AY261" i="11" s="1"/>
  <c r="BY261" i="11"/>
  <c r="G57" i="12" s="1"/>
  <c r="BY479" i="11"/>
  <c r="AY479" i="11" a="1"/>
  <c r="AY479" i="11" s="1"/>
  <c r="AY658" i="11" a="1"/>
  <c r="AY658" i="11" s="1"/>
  <c r="BY658" i="11"/>
  <c r="AY529" i="11" a="1"/>
  <c r="AY529" i="11" s="1"/>
  <c r="BY529" i="11"/>
  <c r="Q44" i="2"/>
  <c r="R45" i="2"/>
  <c r="AY430" i="11" a="1"/>
  <c r="AY430" i="11" s="1"/>
  <c r="BY430" i="11"/>
  <c r="AY441" i="11" a="1"/>
  <c r="AY441" i="11" s="1"/>
  <c r="BY441" i="11"/>
  <c r="AY942" i="11" a="1"/>
  <c r="AY942" i="11" s="1"/>
  <c r="AZ942" i="11" s="1" a="1"/>
  <c r="AZ942" i="11" s="1"/>
  <c r="BY942" i="11"/>
  <c r="BY913" i="11"/>
  <c r="AY913" i="11" a="1"/>
  <c r="AY913" i="11" s="1"/>
  <c r="AZ913" i="11" s="1" a="1"/>
  <c r="AZ913" i="11" s="1"/>
  <c r="AY49" i="11" a="1"/>
  <c r="AY49" i="11" s="1"/>
  <c r="BY49" i="11"/>
  <c r="G14" i="12" s="1"/>
  <c r="BY797" i="11"/>
  <c r="AY797" i="11" a="1"/>
  <c r="AY797" i="11" s="1"/>
  <c r="AY140" i="11" a="1"/>
  <c r="AY140" i="11" s="1"/>
  <c r="BY140" i="11"/>
  <c r="AY463" i="11" a="1"/>
  <c r="AY463" i="11" s="1"/>
  <c r="BY463" i="11"/>
  <c r="BY307" i="11"/>
  <c r="AY307" i="11" a="1"/>
  <c r="AY307" i="11" s="1"/>
  <c r="AY779" i="11" a="1"/>
  <c r="AY779" i="11" s="1"/>
  <c r="BY779" i="11"/>
  <c r="BY621" i="11"/>
  <c r="AY621" i="11" a="1"/>
  <c r="AY621" i="11" s="1"/>
  <c r="AY697" i="11" a="1"/>
  <c r="AY697" i="11" s="1"/>
  <c r="BY697" i="11"/>
  <c r="BY777" i="11"/>
  <c r="AY777" i="11" a="1"/>
  <c r="AY777" i="11" s="1"/>
  <c r="BY813" i="11"/>
  <c r="AY813" i="11" a="1"/>
  <c r="AY813" i="11" s="1"/>
  <c r="BY83" i="11"/>
  <c r="AY83" i="11" a="1"/>
  <c r="AY83" i="11" s="1"/>
  <c r="AY107" i="11" a="1"/>
  <c r="AY107" i="11" s="1"/>
  <c r="BY107" i="11"/>
  <c r="AY250" i="11" a="1"/>
  <c r="AY250" i="11" s="1"/>
  <c r="BY250" i="11"/>
  <c r="AY229" i="11" a="1"/>
  <c r="AY229" i="11" s="1"/>
  <c r="BY229" i="11"/>
  <c r="AY949" i="11" a="1"/>
  <c r="AY949" i="11" s="1"/>
  <c r="AZ949" i="11" s="1" a="1"/>
  <c r="AZ949" i="11" s="1"/>
  <c r="BY949" i="11"/>
  <c r="J47" i="12" s="1"/>
  <c r="J50" i="2" s="1"/>
  <c r="BY577" i="11"/>
  <c r="AY577" i="11" a="1"/>
  <c r="AY577" i="11" s="1"/>
  <c r="AY286" i="11" a="1"/>
  <c r="AY286" i="11" s="1"/>
  <c r="BY286" i="11"/>
  <c r="BY45" i="11"/>
  <c r="G10" i="12" s="1"/>
  <c r="AY45" i="11" a="1"/>
  <c r="AY45" i="11" s="1"/>
  <c r="AY682" i="11" a="1"/>
  <c r="AY682" i="11" s="1"/>
  <c r="BY682" i="11"/>
  <c r="BY786" i="11"/>
  <c r="AY786" i="11" a="1"/>
  <c r="AY786" i="11" s="1"/>
  <c r="AY329" i="11" a="1"/>
  <c r="AY329" i="11" s="1"/>
  <c r="BY329" i="11"/>
  <c r="BY192" i="11"/>
  <c r="AY192" i="11" a="1"/>
  <c r="AY192" i="11" s="1"/>
  <c r="BY733" i="11"/>
  <c r="AY733" i="11" a="1"/>
  <c r="AY733" i="11" s="1"/>
  <c r="BY905" i="11"/>
  <c r="AY905" i="11" a="1"/>
  <c r="AY905" i="11" s="1"/>
  <c r="AZ905" i="11" s="1" a="1"/>
  <c r="AZ905" i="11" s="1"/>
  <c r="BY603" i="11"/>
  <c r="AY603" i="11" a="1"/>
  <c r="AY603" i="11" s="1"/>
  <c r="AY904" i="11" a="1"/>
  <c r="AY904" i="11" s="1"/>
  <c r="AZ904" i="11" s="1" a="1"/>
  <c r="AZ904" i="11" s="1"/>
  <c r="BY904" i="11"/>
  <c r="BY721" i="11"/>
  <c r="AY721" i="11" a="1"/>
  <c r="AY721" i="11" s="1"/>
  <c r="AY677" i="11" a="1"/>
  <c r="AY677" i="11" s="1"/>
  <c r="BY677" i="11"/>
  <c r="AY699" i="11" a="1"/>
  <c r="AY699" i="11" s="1"/>
  <c r="BY699" i="11"/>
  <c r="BY801" i="11"/>
  <c r="AY801" i="11" a="1"/>
  <c r="AY801" i="11" s="1"/>
  <c r="BY776" i="11"/>
  <c r="AY776" i="11" a="1"/>
  <c r="AY776" i="11" s="1"/>
  <c r="BY15" i="11"/>
  <c r="AY15" i="11" a="1"/>
  <c r="AY15" i="11" s="1"/>
  <c r="AY191" i="11" a="1"/>
  <c r="AY191" i="11" s="1"/>
  <c r="BY191" i="11"/>
  <c r="BY257" i="11"/>
  <c r="AY257" i="11" a="1"/>
  <c r="AY257" i="11" s="1"/>
  <c r="BY135" i="11"/>
  <c r="AY135" i="11" a="1"/>
  <c r="AY135" i="11" s="1"/>
  <c r="AY903" i="11" a="1"/>
  <c r="AY903" i="11" s="1"/>
  <c r="AZ903" i="11" s="1" a="1"/>
  <c r="AZ903" i="11" s="1"/>
  <c r="BY903" i="11"/>
  <c r="AY578" i="11" a="1"/>
  <c r="AY578" i="11" s="1"/>
  <c r="BY578" i="11"/>
  <c r="AY243" i="11" a="1"/>
  <c r="AY243" i="11" s="1"/>
  <c r="BY243" i="11"/>
  <c r="AY832" i="11" a="1"/>
  <c r="AY832" i="11" s="1"/>
  <c r="BY832" i="11"/>
  <c r="BY494" i="11"/>
  <c r="AY494" i="11" a="1"/>
  <c r="AY494" i="11" s="1"/>
  <c r="BY724" i="11"/>
  <c r="AY724" i="11" a="1"/>
  <c r="AY724" i="11" s="1"/>
  <c r="BY766" i="11"/>
  <c r="AY766" i="11" a="1"/>
  <c r="AY766" i="11" s="1"/>
  <c r="BY844" i="11"/>
  <c r="AY844" i="11" a="1"/>
  <c r="AY844" i="11" s="1"/>
  <c r="AY890" i="11" a="1"/>
  <c r="AY890" i="11" s="1"/>
  <c r="AZ890" i="11" s="1" a="1"/>
  <c r="AZ890" i="11" s="1"/>
  <c r="BY890" i="11"/>
  <c r="BY69" i="11"/>
  <c r="G26" i="12" s="1"/>
  <c r="AY69" i="11" a="1"/>
  <c r="AY69" i="11" s="1"/>
  <c r="AY284" i="11" a="1"/>
  <c r="AY284" i="11" s="1"/>
  <c r="BY284" i="11"/>
  <c r="BY380" i="11"/>
  <c r="AY380" i="11" a="1"/>
  <c r="AY380" i="11" s="1"/>
  <c r="AY302" i="11" a="1"/>
  <c r="AY302" i="11" s="1"/>
  <c r="BY302" i="11"/>
  <c r="BY134" i="11"/>
  <c r="AY134" i="11" a="1"/>
  <c r="AY134" i="11" s="1"/>
  <c r="BY713" i="11"/>
  <c r="AY713" i="11" a="1"/>
  <c r="AY713" i="11" s="1"/>
  <c r="AY384" i="11" a="1"/>
  <c r="AY384" i="11" s="1"/>
  <c r="BY384" i="11"/>
  <c r="AY54" i="11" a="1"/>
  <c r="AY54" i="11" s="1"/>
  <c r="BY54" i="11"/>
  <c r="G18" i="12" s="1"/>
  <c r="AY55" i="11" a="1"/>
  <c r="AY55" i="11" s="1"/>
  <c r="BY55" i="11"/>
  <c r="G19" i="12" s="1"/>
  <c r="DM13" i="11"/>
  <c r="J27" i="8" s="1"/>
  <c r="G8" i="12"/>
  <c r="BY674" i="11"/>
  <c r="AY674" i="11" a="1"/>
  <c r="AY674" i="11" s="1"/>
  <c r="AY753" i="11" a="1"/>
  <c r="AY753" i="11" s="1"/>
  <c r="BY753" i="11"/>
  <c r="BY817" i="11"/>
  <c r="AY817" i="11" a="1"/>
  <c r="AY817" i="11" s="1"/>
  <c r="BY868" i="11"/>
  <c r="AY868" i="11" a="1"/>
  <c r="AY868" i="11" s="1"/>
  <c r="BY31" i="11"/>
  <c r="AY31" i="11" a="1"/>
  <c r="AY31" i="11" s="1"/>
  <c r="AY139" i="11" a="1"/>
  <c r="AY139" i="11" s="1"/>
  <c r="BY139" i="11"/>
  <c r="BY363" i="11"/>
  <c r="AY363" i="11" a="1"/>
  <c r="AY363" i="11" s="1"/>
  <c r="BY241" i="11"/>
  <c r="AY241" i="11" a="1"/>
  <c r="AY241" i="11" s="1"/>
  <c r="AY36" i="11" a="1"/>
  <c r="AY36" i="11" s="1"/>
  <c r="BY36" i="11"/>
  <c r="BY723" i="11"/>
  <c r="AY723" i="11" a="1"/>
  <c r="AY723" i="11" s="1"/>
  <c r="BY312" i="11"/>
  <c r="AY312" i="11" a="1"/>
  <c r="AY312" i="11" s="1"/>
  <c r="BY77" i="11"/>
  <c r="AY77" i="11" a="1"/>
  <c r="AY77" i="11" s="1"/>
  <c r="AY29" i="11" a="1"/>
  <c r="AY29" i="11" s="1"/>
  <c r="BY29" i="11"/>
  <c r="BY895" i="11"/>
  <c r="AY895" i="11" a="1"/>
  <c r="AY895" i="11" s="1"/>
  <c r="AZ895" i="11" s="1" a="1"/>
  <c r="AZ895" i="11" s="1"/>
  <c r="AY958" i="11" a="1"/>
  <c r="AY958" i="11" s="1"/>
  <c r="AZ958" i="11" s="1" a="1"/>
  <c r="AZ958" i="11" s="1"/>
  <c r="BY958" i="11"/>
  <c r="BY959" i="11"/>
  <c r="AY959" i="11" a="1"/>
  <c r="AY959" i="11" s="1"/>
  <c r="AZ959" i="11" s="1" a="1"/>
  <c r="AZ959" i="11" s="1"/>
  <c r="BY398" i="11"/>
  <c r="AY398" i="11" a="1"/>
  <c r="AY398" i="11" s="1"/>
  <c r="AY227" i="11" a="1"/>
  <c r="AY227" i="11" s="1"/>
  <c r="BY227" i="11"/>
  <c r="BY294" i="11"/>
  <c r="AY294" i="11" a="1"/>
  <c r="AY294" i="11" s="1"/>
  <c r="BY446" i="11"/>
  <c r="AY446" i="11" a="1"/>
  <c r="AY446" i="11" s="1"/>
  <c r="BY450" i="11"/>
  <c r="AY450" i="11" a="1"/>
  <c r="AY450" i="11" s="1"/>
  <c r="AY141" i="11" a="1"/>
  <c r="AY141" i="11" s="1"/>
  <c r="BY141" i="11"/>
  <c r="BY283" i="11"/>
  <c r="AY283" i="11" a="1"/>
  <c r="AY283" i="11" s="1"/>
  <c r="AY537" i="11" a="1"/>
  <c r="AY537" i="11" s="1"/>
  <c r="BY537" i="11"/>
  <c r="BY898" i="11"/>
  <c r="AY898" i="11" a="1"/>
  <c r="AY898" i="11" s="1"/>
  <c r="AZ898" i="11" s="1" a="1"/>
  <c r="AZ898" i="11" s="1"/>
  <c r="R17" i="2"/>
  <c r="Q16" i="2"/>
  <c r="BY364" i="11"/>
  <c r="AY364" i="11" a="1"/>
  <c r="AY364" i="11" s="1"/>
  <c r="AY334" i="11" a="1"/>
  <c r="AY334" i="11" s="1"/>
  <c r="BY334" i="11"/>
  <c r="AY824" i="11" a="1"/>
  <c r="AY824" i="11" s="1"/>
  <c r="BY824" i="11"/>
  <c r="AY662" i="11" a="1"/>
  <c r="AY662" i="11" s="1"/>
  <c r="BY662" i="11"/>
  <c r="AY877" i="11" a="1"/>
  <c r="AY877" i="11" s="1"/>
  <c r="BY877" i="11"/>
  <c r="BY572" i="11"/>
  <c r="AY572" i="11" a="1"/>
  <c r="AY572" i="11" s="1"/>
  <c r="AY971" i="11" a="1"/>
  <c r="AY971" i="11" s="1"/>
  <c r="AZ971" i="11" s="1" a="1"/>
  <c r="AZ971" i="11" s="1"/>
  <c r="BY971" i="11"/>
  <c r="AY215" i="11" a="1"/>
  <c r="AY215" i="11" s="1"/>
  <c r="BY215" i="11"/>
  <c r="G32" i="12" s="1"/>
  <c r="AY99" i="11" a="1"/>
  <c r="AY99" i="11" s="1"/>
  <c r="BY99" i="11"/>
  <c r="BY190" i="11"/>
  <c r="AY190" i="11" a="1"/>
  <c r="AY190" i="11" s="1"/>
  <c r="AY604" i="11" a="1"/>
  <c r="AY604" i="11" s="1"/>
  <c r="BY604" i="11"/>
  <c r="BY607" i="11"/>
  <c r="AY607" i="11" a="1"/>
  <c r="AY607" i="11" s="1"/>
  <c r="BY702" i="11"/>
  <c r="AY702" i="11" a="1"/>
  <c r="AY702" i="11" s="1"/>
  <c r="BY692" i="11"/>
  <c r="AY692" i="11" a="1"/>
  <c r="AY692" i="11" s="1"/>
  <c r="AY900" i="11" a="1"/>
  <c r="AY900" i="11" s="1"/>
  <c r="AZ900" i="11" s="1" a="1"/>
  <c r="AZ900" i="11" s="1"/>
  <c r="BY900" i="11"/>
  <c r="BY108" i="11"/>
  <c r="AY108" i="11" a="1"/>
  <c r="AY108" i="11" s="1"/>
  <c r="BY309" i="11"/>
  <c r="AY309" i="11" a="1"/>
  <c r="AY309" i="11" s="1"/>
  <c r="AY127" i="11" a="1"/>
  <c r="AY127" i="11" s="1"/>
  <c r="BY127" i="11"/>
  <c r="BY747" i="11"/>
  <c r="AY747" i="11" a="1"/>
  <c r="AY747" i="11" s="1"/>
  <c r="BY451" i="11"/>
  <c r="AY451" i="11" a="1"/>
  <c r="AY451" i="11" s="1"/>
  <c r="AY177" i="11" a="1"/>
  <c r="AY177" i="11" s="1"/>
  <c r="BY177" i="11"/>
  <c r="BY207" i="11"/>
  <c r="AY207" i="11" a="1"/>
  <c r="AY207" i="11" s="1"/>
  <c r="BY35" i="11"/>
  <c r="AY35" i="11" a="1"/>
  <c r="AY35" i="11" s="1"/>
  <c r="AY616" i="11" a="1"/>
  <c r="AY616" i="11" s="1"/>
  <c r="BY616" i="11"/>
  <c r="BY925" i="11"/>
  <c r="AY925" i="11" a="1"/>
  <c r="AY925" i="11" s="1"/>
  <c r="AZ925" i="11" s="1" a="1"/>
  <c r="AZ925" i="11" s="1"/>
  <c r="AY66" i="11" a="1"/>
  <c r="AY66" i="11" s="1"/>
  <c r="BY66" i="11"/>
  <c r="G23" i="12" s="1"/>
  <c r="AY428" i="11" a="1"/>
  <c r="AY428" i="11" s="1"/>
  <c r="BY428" i="11"/>
  <c r="AY546" i="11" a="1"/>
  <c r="AY546" i="11" s="1"/>
  <c r="BY546" i="11"/>
  <c r="AY432" i="11" a="1"/>
  <c r="AY432" i="11" s="1"/>
  <c r="BY432" i="11"/>
  <c r="AY888" i="11" a="1"/>
  <c r="AY888" i="11" s="1"/>
  <c r="BY888" i="11"/>
  <c r="AY385" i="11" a="1"/>
  <c r="AY385" i="11" s="1"/>
  <c r="BY385" i="11"/>
  <c r="AY557" i="11" a="1"/>
  <c r="AY557" i="11" s="1"/>
  <c r="BY557" i="11"/>
  <c r="BY619" i="11"/>
  <c r="AY619" i="11" a="1"/>
  <c r="AY619" i="11" s="1"/>
  <c r="BY700" i="11"/>
  <c r="AY700" i="11" a="1"/>
  <c r="AY700" i="11" s="1"/>
  <c r="AY679" i="11" a="1"/>
  <c r="AY679" i="11" s="1"/>
  <c r="BY679" i="11"/>
  <c r="BY887" i="11"/>
  <c r="AY887" i="11" a="1"/>
  <c r="AY887" i="11" s="1"/>
  <c r="BY27" i="11"/>
  <c r="AY27" i="11" a="1"/>
  <c r="AY27" i="11" s="1"/>
  <c r="AY118" i="11" a="1"/>
  <c r="AY118" i="11" s="1"/>
  <c r="BY118" i="11"/>
  <c r="AY73" i="11" a="1"/>
  <c r="AY73" i="11" s="1"/>
  <c r="BY73" i="11"/>
  <c r="BY730" i="11"/>
  <c r="AY730" i="11" a="1"/>
  <c r="AY730" i="11" s="1"/>
  <c r="BY368" i="11"/>
  <c r="AY368" i="11" a="1"/>
  <c r="AY368" i="11" s="1"/>
  <c r="BY167" i="11"/>
  <c r="AY167" i="11" a="1"/>
  <c r="AY167" i="11" s="1"/>
  <c r="AY151" i="11" a="1"/>
  <c r="AY151" i="11" s="1"/>
  <c r="BY151" i="11"/>
  <c r="AY952" i="11" a="1"/>
  <c r="AY952" i="11" s="1"/>
  <c r="AZ952" i="11" s="1" a="1"/>
  <c r="AZ952" i="11" s="1"/>
  <c r="BY952" i="11"/>
  <c r="J50" i="12" s="1"/>
  <c r="G54" i="2" s="1"/>
  <c r="BY645" i="11"/>
  <c r="AY645" i="11" a="1"/>
  <c r="AY645" i="11" s="1"/>
  <c r="BY670" i="11"/>
  <c r="AY670" i="11" a="1"/>
  <c r="AY670" i="11" s="1"/>
  <c r="BY738" i="11"/>
  <c r="AY738" i="11" a="1"/>
  <c r="AY738" i="11" s="1"/>
  <c r="AY793" i="11" a="1"/>
  <c r="AY793" i="11" s="1"/>
  <c r="BY793" i="11"/>
  <c r="BY972" i="11"/>
  <c r="AY972" i="11" a="1"/>
  <c r="AY972" i="11" s="1"/>
  <c r="AZ972" i="11" s="1" a="1"/>
  <c r="AZ972" i="11" s="1"/>
  <c r="AY219" i="11" a="1"/>
  <c r="AY219" i="11" s="1"/>
  <c r="BY219" i="11"/>
  <c r="AY273" i="11" a="1"/>
  <c r="AY273" i="11" s="1"/>
  <c r="BY273" i="11"/>
  <c r="BY188" i="11"/>
  <c r="AY188" i="11" a="1"/>
  <c r="AY188" i="11" s="1"/>
  <c r="BY874" i="11"/>
  <c r="AY874" i="11" a="1"/>
  <c r="AY874" i="11" s="1"/>
  <c r="AY504" i="11" a="1"/>
  <c r="AY504" i="11" s="1"/>
  <c r="BY504" i="11"/>
  <c r="BY251" i="11"/>
  <c r="AY251" i="11" a="1"/>
  <c r="AY251" i="11" s="1"/>
  <c r="BY740" i="11"/>
  <c r="AY740" i="11" a="1"/>
  <c r="AY740" i="11" s="1"/>
  <c r="BY435" i="11"/>
  <c r="AY435" i="11" a="1"/>
  <c r="AY435" i="11" s="1"/>
  <c r="AY623" i="11" a="1"/>
  <c r="AY623" i="11" s="1"/>
  <c r="BY623" i="11"/>
  <c r="BY657" i="11"/>
  <c r="AY657" i="11" a="1"/>
  <c r="AY657" i="11" s="1"/>
  <c r="AY750" i="11" a="1"/>
  <c r="AY750" i="11" s="1"/>
  <c r="BY750" i="11"/>
  <c r="BY763" i="11"/>
  <c r="AY763" i="11" a="1"/>
  <c r="AY763" i="11" s="1"/>
  <c r="AY963" i="11" a="1"/>
  <c r="AY963" i="11" s="1"/>
  <c r="AZ963" i="11" s="1" a="1"/>
  <c r="AZ963" i="11" s="1"/>
  <c r="BY963" i="11"/>
  <c r="BY158" i="11"/>
  <c r="AY158" i="11" a="1"/>
  <c r="AY158" i="11" s="1"/>
  <c r="BY319" i="11"/>
  <c r="AY319" i="11" a="1"/>
  <c r="AY319" i="11" s="1"/>
  <c r="BY169" i="11"/>
  <c r="AY169" i="11" a="1"/>
  <c r="AY169" i="11" s="1"/>
  <c r="AY860" i="11" a="1"/>
  <c r="AY860" i="11" s="1"/>
  <c r="BY860" i="11"/>
  <c r="AY523" i="11" a="1"/>
  <c r="AY523" i="11" s="1"/>
  <c r="BY523" i="11"/>
  <c r="AY157" i="11" a="1"/>
  <c r="AY157" i="11" s="1"/>
  <c r="BY157" i="11"/>
  <c r="BY671" i="11"/>
  <c r="AY671" i="11" a="1"/>
  <c r="AY671" i="11" s="1"/>
  <c r="BY328" i="11"/>
  <c r="AY328" i="11" a="1"/>
  <c r="AY328" i="11" s="1"/>
  <c r="AY833" i="11" a="1"/>
  <c r="AY833" i="11" s="1"/>
  <c r="BY833" i="11"/>
  <c r="AY889" i="11" a="1"/>
  <c r="AY889" i="11" s="1"/>
  <c r="BY889" i="11"/>
  <c r="BY893" i="11"/>
  <c r="AY893" i="11" a="1"/>
  <c r="AY893" i="11" s="1"/>
  <c r="AZ893" i="11" s="1" a="1"/>
  <c r="AZ893" i="11" s="1"/>
  <c r="BY853" i="11"/>
  <c r="AY853" i="11" a="1"/>
  <c r="AY853" i="11" s="1"/>
  <c r="AY100" i="11" a="1"/>
  <c r="AY100" i="11" s="1"/>
  <c r="BY100" i="11"/>
  <c r="BY212" i="11"/>
  <c r="G29" i="12" s="1"/>
  <c r="AY212" i="11" a="1"/>
  <c r="AY212" i="11" s="1"/>
  <c r="AY412" i="11" a="1"/>
  <c r="AY412" i="11" s="1"/>
  <c r="BY412" i="11"/>
  <c r="BY265" i="11"/>
  <c r="AY265" i="11" a="1"/>
  <c r="AY265" i="11" s="1"/>
  <c r="BY87" i="11"/>
  <c r="AY87" i="11" a="1"/>
  <c r="AY87" i="11" s="1"/>
  <c r="BY876" i="11"/>
  <c r="AY876" i="11" a="1"/>
  <c r="AY876" i="11" s="1"/>
  <c r="AY311" i="11" a="1"/>
  <c r="AY311" i="11" s="1"/>
  <c r="BY311" i="11"/>
  <c r="AY166" i="11" a="1"/>
  <c r="AY166" i="11" s="1"/>
  <c r="BY166" i="11"/>
  <c r="I83" i="10"/>
  <c r="X83" i="10"/>
  <c r="X90" i="10"/>
  <c r="I90" i="10"/>
  <c r="X94" i="10"/>
  <c r="I94" i="10"/>
  <c r="X88" i="10"/>
  <c r="I88" i="10"/>
  <c r="X95" i="10"/>
  <c r="I95" i="10"/>
  <c r="X85" i="10"/>
  <c r="I85" i="10"/>
  <c r="X96" i="10"/>
  <c r="I96" i="10"/>
  <c r="X98" i="10"/>
  <c r="I98" i="10"/>
  <c r="AP89" i="10"/>
  <c r="AP97" i="10"/>
  <c r="AH108" i="10"/>
  <c r="AJ107" i="10"/>
  <c r="AD106"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AF105" i="10"/>
  <c r="AD102" i="10"/>
  <c r="AJ103" i="10"/>
  <c r="AH104" i="10"/>
  <c r="X93" i="10"/>
  <c r="I93" i="10"/>
  <c r="X81" i="10"/>
  <c r="I81" i="10"/>
  <c r="I80" i="10"/>
  <c r="X80" i="10"/>
  <c r="X97" i="10"/>
  <c r="I97" i="10"/>
  <c r="I82" i="10"/>
  <c r="X82" i="10"/>
  <c r="I84" i="10"/>
  <c r="X84" i="10"/>
  <c r="AP84" i="10"/>
  <c r="AP88" i="10"/>
  <c r="AP90" i="10"/>
  <c r="AP98" i="10"/>
  <c r="I86" i="10"/>
  <c r="X86" i="10"/>
  <c r="AP85" i="10"/>
  <c r="AP81" i="10"/>
  <c r="X89" i="10"/>
  <c r="I89" i="10"/>
  <c r="X92" i="10"/>
  <c r="I92" i="10"/>
  <c r="X91" i="10"/>
  <c r="I91" i="10"/>
  <c r="W92" i="10"/>
  <c r="W97" i="10"/>
  <c r="W89" i="10"/>
  <c r="W94" i="10"/>
  <c r="W86" i="10"/>
  <c r="W96" i="10"/>
  <c r="W91" i="10"/>
  <c r="W90" i="10"/>
  <c r="W98" i="10"/>
  <c r="W93" i="10"/>
  <c r="W95" i="10"/>
  <c r="W88" i="10"/>
  <c r="W80" i="10"/>
  <c r="X77" i="10"/>
  <c r="W85" i="10"/>
  <c r="W84" i="10"/>
  <c r="W78" i="10"/>
  <c r="I77" i="10"/>
  <c r="W82" i="10"/>
  <c r="W81" i="10"/>
  <c r="W87" i="10"/>
  <c r="W83" i="10"/>
  <c r="W79" i="10"/>
  <c r="W77" i="10"/>
  <c r="X87" i="10"/>
  <c r="I87" i="10"/>
  <c r="X78" i="10"/>
  <c r="I78" i="10"/>
  <c r="X79" i="10"/>
  <c r="I79" i="10"/>
  <c r="AP77" i="10"/>
  <c r="AP82" i="10"/>
  <c r="CA852" i="11" l="1" a="1"/>
  <c r="CA852" i="11" s="1"/>
  <c r="AZ852" i="11" a="1"/>
  <c r="AZ852" i="11" s="1"/>
  <c r="AZ805" i="11" a="1"/>
  <c r="AZ805" i="11" s="1"/>
  <c r="CA805" i="11" a="1"/>
  <c r="CA805" i="11" s="1"/>
  <c r="CA60" i="11" a="1"/>
  <c r="CA60" i="11" s="1"/>
  <c r="AZ60" i="11" a="1"/>
  <c r="AZ60" i="11" s="1"/>
  <c r="CA443" i="11" a="1"/>
  <c r="CA443" i="11" s="1"/>
  <c r="AZ443" i="11" a="1"/>
  <c r="AZ443" i="11" s="1"/>
  <c r="AZ172" i="11" a="1"/>
  <c r="AZ172" i="11" s="1"/>
  <c r="CA172" i="11" a="1"/>
  <c r="CA172" i="11" s="1"/>
  <c r="CA244" i="11" a="1"/>
  <c r="CA244" i="11" s="1"/>
  <c r="AZ244" i="11" a="1"/>
  <c r="AZ244" i="11" s="1"/>
  <c r="CA838" i="11" a="1"/>
  <c r="CA838" i="11" s="1"/>
  <c r="AZ838" i="11" a="1"/>
  <c r="AZ838" i="11" s="1"/>
  <c r="AZ467" i="11" a="1"/>
  <c r="AZ467" i="11" s="1"/>
  <c r="CA467" i="11" a="1"/>
  <c r="CA467" i="11" s="1"/>
  <c r="CA678" i="11" a="1"/>
  <c r="CA678" i="11" s="1"/>
  <c r="AZ678" i="11" a="1"/>
  <c r="AZ678" i="11" s="1"/>
  <c r="AZ291" i="11" a="1"/>
  <c r="AZ291" i="11" s="1"/>
  <c r="CA291" i="11" a="1"/>
  <c r="CA291" i="11" s="1"/>
  <c r="AZ540" i="11" a="1"/>
  <c r="AZ540" i="11" s="1"/>
  <c r="CA540" i="11" a="1"/>
  <c r="CA540" i="11" s="1"/>
  <c r="CA132" i="11" a="1"/>
  <c r="CA132" i="11" s="1"/>
  <c r="AZ132" i="11" a="1"/>
  <c r="AZ132" i="11" s="1"/>
  <c r="AZ649" i="11" a="1"/>
  <c r="AZ649" i="11" s="1"/>
  <c r="CA649" i="11" a="1"/>
  <c r="CA649" i="11" s="1"/>
  <c r="CA482" i="11" a="1"/>
  <c r="CA482" i="11" s="1"/>
  <c r="AZ482" i="11" a="1"/>
  <c r="AZ482" i="11" s="1"/>
  <c r="AZ423" i="11" a="1"/>
  <c r="AZ423" i="11" s="1"/>
  <c r="CA423" i="11" a="1"/>
  <c r="CA423" i="11" s="1"/>
  <c r="CA88" i="11" a="1"/>
  <c r="CA88" i="11" s="1"/>
  <c r="AZ88" i="11" a="1"/>
  <c r="AZ88" i="11" s="1"/>
  <c r="CA836" i="11" a="1"/>
  <c r="CA836" i="11" s="1"/>
  <c r="AZ836" i="11" a="1"/>
  <c r="AZ836" i="11" s="1"/>
  <c r="AZ292" i="11" a="1"/>
  <c r="AZ292" i="11" s="1"/>
  <c r="CA292" i="11" a="1"/>
  <c r="CA292" i="11" s="1"/>
  <c r="AZ736" i="11" a="1"/>
  <c r="AZ736" i="11" s="1"/>
  <c r="CA736" i="11" a="1"/>
  <c r="CA736" i="11" s="1"/>
  <c r="CA235" i="11" a="1"/>
  <c r="CA235" i="11" s="1"/>
  <c r="AZ235" i="11" a="1"/>
  <c r="AZ235" i="11" s="1"/>
  <c r="CA592" i="11" a="1"/>
  <c r="CA592" i="11" s="1"/>
  <c r="AZ592" i="11" a="1"/>
  <c r="AZ592" i="11" s="1"/>
  <c r="CA223" i="11" a="1"/>
  <c r="CA223" i="11" s="1"/>
  <c r="AZ223" i="11" a="1"/>
  <c r="AZ223" i="11" s="1"/>
  <c r="CA515" i="11" a="1"/>
  <c r="CA515" i="11" s="1"/>
  <c r="AZ515" i="11" a="1"/>
  <c r="AZ515" i="11" s="1"/>
  <c r="AZ795" i="11" a="1"/>
  <c r="AZ795" i="11" s="1"/>
  <c r="CA795" i="11" a="1"/>
  <c r="CA795" i="11" s="1"/>
  <c r="CA886" i="11" a="1"/>
  <c r="CA886" i="11" s="1"/>
  <c r="AZ886" i="11" a="1"/>
  <c r="AZ886" i="11" s="1"/>
  <c r="AZ148" i="11" a="1"/>
  <c r="AZ148" i="11" s="1"/>
  <c r="CA148" i="11" a="1"/>
  <c r="CA148" i="11" s="1"/>
  <c r="CA159" i="11" a="1"/>
  <c r="CA159" i="11" s="1"/>
  <c r="AZ159" i="11" a="1"/>
  <c r="AZ159" i="11" s="1"/>
  <c r="AZ562" i="11" a="1"/>
  <c r="AZ562" i="11" s="1"/>
  <c r="CA562" i="11" a="1"/>
  <c r="CA562" i="11" s="1"/>
  <c r="AZ228" i="11" a="1"/>
  <c r="AZ228" i="11" s="1"/>
  <c r="CA228" i="11" a="1"/>
  <c r="CA228" i="11" s="1"/>
  <c r="AZ41" i="11" a="1"/>
  <c r="AZ41" i="11" s="1"/>
  <c r="CA41" i="11" a="1"/>
  <c r="CA41" i="11" s="1"/>
  <c r="CA112" i="11" a="1"/>
  <c r="CA112" i="11" s="1"/>
  <c r="AZ112" i="11" a="1"/>
  <c r="AZ112" i="11" s="1"/>
  <c r="CA878" i="11" a="1"/>
  <c r="CA878" i="11" s="1"/>
  <c r="AZ878" i="11" a="1"/>
  <c r="AZ878" i="11" s="1"/>
  <c r="CA643" i="11" a="1"/>
  <c r="CA643" i="11" s="1"/>
  <c r="AZ643" i="11" a="1"/>
  <c r="AZ643" i="11" s="1"/>
  <c r="CA182" i="11" a="1"/>
  <c r="CA182" i="11" s="1"/>
  <c r="AZ182" i="11" a="1"/>
  <c r="AZ182" i="11" s="1"/>
  <c r="AZ574" i="11" a="1"/>
  <c r="AZ574" i="11" s="1"/>
  <c r="CA574" i="11" a="1"/>
  <c r="CA574" i="11" s="1"/>
  <c r="CA751" i="11" a="1"/>
  <c r="CA751" i="11" s="1"/>
  <c r="AZ751" i="11" a="1"/>
  <c r="AZ751" i="11" s="1"/>
  <c r="AZ217" i="11" a="1"/>
  <c r="AZ217" i="11" s="1"/>
  <c r="CA217" i="11" a="1"/>
  <c r="CA217" i="11" s="1"/>
  <c r="CA419" i="11" a="1"/>
  <c r="CA419" i="11" s="1"/>
  <c r="AZ419" i="11" a="1"/>
  <c r="AZ419" i="11" s="1"/>
  <c r="AZ356" i="11" a="1"/>
  <c r="AZ356" i="11" s="1"/>
  <c r="CA356" i="11" a="1"/>
  <c r="CA356" i="11" s="1"/>
  <c r="CA661" i="11" a="1"/>
  <c r="CA661" i="11" s="1"/>
  <c r="AZ661" i="11" a="1"/>
  <c r="AZ661" i="11" s="1"/>
  <c r="CA652" i="11" a="1"/>
  <c r="CA652" i="11" s="1"/>
  <c r="AZ652" i="11" a="1"/>
  <c r="AZ652" i="11" s="1"/>
  <c r="AZ434" i="11" a="1"/>
  <c r="AZ434" i="11" s="1"/>
  <c r="CA434" i="11" a="1"/>
  <c r="CA434" i="11" s="1"/>
  <c r="CA200" i="11" a="1"/>
  <c r="CA200" i="11" s="1"/>
  <c r="AZ200" i="11" a="1"/>
  <c r="AZ200" i="11" s="1"/>
  <c r="CA668" i="11" a="1"/>
  <c r="CA668" i="11" s="1"/>
  <c r="AZ668" i="11" a="1"/>
  <c r="AZ668" i="11" s="1"/>
  <c r="AZ667" i="11" a="1"/>
  <c r="AZ667" i="11" s="1"/>
  <c r="CA667" i="11" a="1"/>
  <c r="CA667" i="11" s="1"/>
  <c r="CA240" i="11" a="1"/>
  <c r="CA240" i="11" s="1"/>
  <c r="AZ240" i="11" a="1"/>
  <c r="AZ240" i="11" s="1"/>
  <c r="CA823" i="11" a="1"/>
  <c r="CA823" i="11" s="1"/>
  <c r="AZ823" i="11" a="1"/>
  <c r="AZ823" i="11" s="1"/>
  <c r="AZ552" i="11" a="1"/>
  <c r="AZ552" i="11" s="1"/>
  <c r="CA552" i="11" a="1"/>
  <c r="CA552" i="11" s="1"/>
  <c r="G2" i="12"/>
  <c r="DM7" i="11"/>
  <c r="J21" i="8" s="1"/>
  <c r="AZ764" i="11" a="1"/>
  <c r="AZ764" i="11" s="1"/>
  <c r="CA764" i="11" a="1"/>
  <c r="CA764" i="11" s="1"/>
  <c r="AZ480" i="11" a="1"/>
  <c r="AZ480" i="11" s="1"/>
  <c r="CA480" i="11" a="1"/>
  <c r="CA480" i="11" s="1"/>
  <c r="AZ814" i="11" a="1"/>
  <c r="AZ814" i="11" s="1"/>
  <c r="CA814" i="11" a="1"/>
  <c r="CA814" i="11" s="1"/>
  <c r="AZ472" i="11" a="1"/>
  <c r="AZ472" i="11" s="1"/>
  <c r="CA472" i="11" a="1"/>
  <c r="CA472" i="11" s="1"/>
  <c r="CA602" i="11" a="1"/>
  <c r="CA602" i="11" s="1"/>
  <c r="AZ602" i="11" a="1"/>
  <c r="AZ602" i="11" s="1"/>
  <c r="AZ113" i="11" a="1"/>
  <c r="AZ113" i="11" s="1"/>
  <c r="CA113" i="11" a="1"/>
  <c r="CA113" i="11" s="1"/>
  <c r="CA340" i="11" a="1"/>
  <c r="CA340" i="11" s="1"/>
  <c r="AZ340" i="11" a="1"/>
  <c r="AZ340" i="11" s="1"/>
  <c r="CA475" i="11" a="1"/>
  <c r="CA475" i="11" s="1"/>
  <c r="AZ475" i="11" a="1"/>
  <c r="AZ475" i="11" s="1"/>
  <c r="CA341" i="11" a="1"/>
  <c r="CA341" i="11" s="1"/>
  <c r="AZ341" i="11" a="1"/>
  <c r="AZ341" i="11" s="1"/>
  <c r="AZ770" i="11" a="1"/>
  <c r="AZ770" i="11" s="1"/>
  <c r="CA770" i="11" a="1"/>
  <c r="CA770" i="11" s="1"/>
  <c r="AZ519" i="11" a="1"/>
  <c r="AZ519" i="11" s="1"/>
  <c r="CA519" i="11" a="1"/>
  <c r="CA519" i="11" s="1"/>
  <c r="AZ741" i="11" a="1"/>
  <c r="AZ741" i="11" s="1"/>
  <c r="CA741" i="11" a="1"/>
  <c r="CA741" i="11" s="1"/>
  <c r="AZ370" i="11" a="1"/>
  <c r="AZ370" i="11" s="1"/>
  <c r="CA370" i="11" a="1"/>
  <c r="CA370" i="11" s="1"/>
  <c r="CA120" i="11" a="1"/>
  <c r="CA120" i="11" s="1"/>
  <c r="AZ120" i="11" a="1"/>
  <c r="AZ120" i="11" s="1"/>
  <c r="CA503" i="11" a="1"/>
  <c r="CA503" i="11" s="1"/>
  <c r="AZ503" i="11" a="1"/>
  <c r="AZ503" i="11" s="1"/>
  <c r="CA500" i="11" a="1"/>
  <c r="CA500" i="11" s="1"/>
  <c r="AZ500" i="11" a="1"/>
  <c r="AZ500" i="11" s="1"/>
  <c r="CA502" i="11" a="1"/>
  <c r="CA502" i="11" s="1"/>
  <c r="AZ502" i="11" a="1"/>
  <c r="AZ502" i="11" s="1"/>
  <c r="AZ165" i="11" a="1"/>
  <c r="AZ165" i="11" s="1"/>
  <c r="CA165" i="11" a="1"/>
  <c r="CA165" i="11" s="1"/>
  <c r="CA249" i="11" a="1"/>
  <c r="CA249" i="11" s="1"/>
  <c r="AZ249" i="11" a="1"/>
  <c r="AZ249" i="11" s="1"/>
  <c r="CA409" i="11" a="1"/>
  <c r="CA409" i="11" s="1"/>
  <c r="AZ409" i="11" a="1"/>
  <c r="AZ409" i="11" s="1"/>
  <c r="CA499" i="11" a="1"/>
  <c r="CA499" i="11" s="1"/>
  <c r="AZ499" i="11" a="1"/>
  <c r="AZ499" i="11" s="1"/>
  <c r="CA889" i="11" a="1"/>
  <c r="CA889" i="11" s="1"/>
  <c r="AZ889" i="11" a="1"/>
  <c r="AZ889" i="11" s="1"/>
  <c r="CA157" i="11" a="1"/>
  <c r="CA157" i="11" s="1"/>
  <c r="AZ157" i="11" a="1"/>
  <c r="AZ157" i="11" s="1"/>
  <c r="AZ750" i="11" a="1"/>
  <c r="AZ750" i="11" s="1"/>
  <c r="CA750" i="11" a="1"/>
  <c r="CA750" i="11" s="1"/>
  <c r="CA793" i="11" a="1"/>
  <c r="CA793" i="11" s="1"/>
  <c r="AZ793" i="11" a="1"/>
  <c r="AZ793" i="11" s="1"/>
  <c r="CA557" i="11" a="1"/>
  <c r="CA557" i="11" s="1"/>
  <c r="AZ557" i="11" a="1"/>
  <c r="AZ557" i="11" s="1"/>
  <c r="CA546" i="11" a="1"/>
  <c r="CA546" i="11" s="1"/>
  <c r="AZ546" i="11" a="1"/>
  <c r="AZ546" i="11" s="1"/>
  <c r="CA616" i="11" a="1"/>
  <c r="CA616" i="11" s="1"/>
  <c r="AZ616" i="11" a="1"/>
  <c r="AZ616" i="11" s="1"/>
  <c r="AZ214" i="11" a="1"/>
  <c r="AZ214" i="11" s="1"/>
  <c r="H31" i="12" s="1"/>
  <c r="CA705" i="11" a="1"/>
  <c r="CA705" i="11" s="1"/>
  <c r="AZ705" i="11" a="1"/>
  <c r="AZ705" i="11" s="1"/>
  <c r="CA608" i="11" a="1"/>
  <c r="CA608" i="11" s="1"/>
  <c r="AZ608" i="11" a="1"/>
  <c r="AZ608" i="11" s="1"/>
  <c r="CA39" i="11" a="1"/>
  <c r="CA39" i="11" s="1"/>
  <c r="AZ39" i="11" a="1"/>
  <c r="AZ39" i="11" s="1"/>
  <c r="AZ501" i="11" a="1"/>
  <c r="AZ501" i="11" s="1"/>
  <c r="CA501" i="11" a="1"/>
  <c r="CA501" i="11" s="1"/>
  <c r="CA567" i="11" a="1"/>
  <c r="CA567" i="11" s="1"/>
  <c r="AZ567" i="11" a="1"/>
  <c r="AZ567" i="11" s="1"/>
  <c r="CA348" i="11" a="1"/>
  <c r="CA348" i="11" s="1"/>
  <c r="AZ348" i="11" a="1"/>
  <c r="AZ348" i="11" s="1"/>
  <c r="CA253" i="11" a="1"/>
  <c r="CA253" i="11" s="1"/>
  <c r="AZ253" i="11" a="1"/>
  <c r="AZ253" i="11" s="1"/>
  <c r="AZ568" i="11" a="1"/>
  <c r="AZ568" i="11" s="1"/>
  <c r="CA568" i="11" a="1"/>
  <c r="CA568" i="11" s="1"/>
  <c r="AZ10" i="11" a="1"/>
  <c r="AZ10" i="11" s="1"/>
  <c r="H4" i="12" s="1"/>
  <c r="AZ760" i="11" a="1"/>
  <c r="AZ760" i="11" s="1"/>
  <c r="CA760" i="11" a="1"/>
  <c r="CA760" i="11" s="1"/>
  <c r="AZ595" i="11" a="1"/>
  <c r="AZ595" i="11" s="1"/>
  <c r="CA595" i="11" a="1"/>
  <c r="CA595" i="11" s="1"/>
  <c r="CA358" i="11" a="1"/>
  <c r="CA358" i="11" s="1"/>
  <c r="AZ358" i="11" a="1"/>
  <c r="AZ358" i="11" s="1"/>
  <c r="CA640" i="11" a="1"/>
  <c r="CA640" i="11" s="1"/>
  <c r="AZ640" i="11" a="1"/>
  <c r="AZ640" i="11" s="1"/>
  <c r="AZ487" i="11" a="1"/>
  <c r="AZ487" i="11" s="1"/>
  <c r="CA487" i="11" a="1"/>
  <c r="CA487" i="11" s="1"/>
  <c r="CA175" i="11" a="1"/>
  <c r="CA175" i="11" s="1"/>
  <c r="AZ175" i="11" a="1"/>
  <c r="AZ175" i="11" s="1"/>
  <c r="CA355" i="11" a="1"/>
  <c r="CA355" i="11" s="1"/>
  <c r="AZ355" i="11" a="1"/>
  <c r="AZ355" i="11" s="1"/>
  <c r="AZ583" i="11" a="1"/>
  <c r="AZ583" i="11" s="1"/>
  <c r="CA583" i="11" a="1"/>
  <c r="CA583" i="11" s="1"/>
  <c r="AZ767" i="11" a="1"/>
  <c r="AZ767" i="11" s="1"/>
  <c r="CA767" i="11" a="1"/>
  <c r="CA767" i="11" s="1"/>
  <c r="AZ506" i="11" a="1"/>
  <c r="AZ506" i="11" s="1"/>
  <c r="CA506" i="11" a="1"/>
  <c r="CA506" i="11" s="1"/>
  <c r="AZ780" i="11" a="1"/>
  <c r="AZ780" i="11" s="1"/>
  <c r="CA780" i="11" a="1"/>
  <c r="CA780" i="11" s="1"/>
  <c r="AZ709" i="11" a="1"/>
  <c r="AZ709" i="11" s="1"/>
  <c r="CA709" i="11" a="1"/>
  <c r="CA709" i="11" s="1"/>
  <c r="AZ215" i="11" a="1"/>
  <c r="AZ215" i="11" s="1"/>
  <c r="H32" i="12" s="1"/>
  <c r="AZ662" i="11" a="1"/>
  <c r="AZ662" i="11" s="1"/>
  <c r="CA662" i="11" a="1"/>
  <c r="CA662" i="11" s="1"/>
  <c r="AZ141" i="11" a="1"/>
  <c r="AZ141" i="11" s="1"/>
  <c r="CA141" i="11" a="1"/>
  <c r="CA141" i="11" s="1"/>
  <c r="CA227" i="11" a="1"/>
  <c r="CA227" i="11" s="1"/>
  <c r="AZ227" i="11" a="1"/>
  <c r="AZ227" i="11" s="1"/>
  <c r="CA139" i="11" a="1"/>
  <c r="CA139" i="11" s="1"/>
  <c r="AZ139" i="11" a="1"/>
  <c r="AZ139" i="11" s="1"/>
  <c r="CA753" i="11" a="1"/>
  <c r="CA753" i="11" s="1"/>
  <c r="AZ753" i="11" a="1"/>
  <c r="AZ753" i="11" s="1"/>
  <c r="CA87" i="11" a="1"/>
  <c r="CA87" i="11" s="1"/>
  <c r="AZ87" i="11" a="1"/>
  <c r="AZ87" i="11" s="1"/>
  <c r="CA158" i="11" a="1"/>
  <c r="CA158" i="11" s="1"/>
  <c r="AZ158" i="11" a="1"/>
  <c r="AZ158" i="11" s="1"/>
  <c r="CA657" i="11" a="1"/>
  <c r="CA657" i="11" s="1"/>
  <c r="AZ657" i="11" a="1"/>
  <c r="AZ657" i="11" s="1"/>
  <c r="AZ251" i="11" a="1"/>
  <c r="AZ251" i="11" s="1"/>
  <c r="CA251" i="11" a="1"/>
  <c r="CA251" i="11" s="1"/>
  <c r="CA738" i="11" a="1"/>
  <c r="CA738" i="11" s="1"/>
  <c r="AZ738" i="11" a="1"/>
  <c r="AZ738" i="11" s="1"/>
  <c r="CA35" i="11" a="1"/>
  <c r="CA35" i="11" s="1"/>
  <c r="AZ35" i="11" a="1"/>
  <c r="AZ35" i="11" s="1"/>
  <c r="AZ747" i="11" a="1"/>
  <c r="AZ747" i="11" s="1"/>
  <c r="CA747" i="11" a="1"/>
  <c r="CA747" i="11" s="1"/>
  <c r="CA450" i="11" a="1"/>
  <c r="CA450" i="11" s="1"/>
  <c r="AZ450" i="11" a="1"/>
  <c r="AZ450" i="11" s="1"/>
  <c r="AZ398" i="11" a="1"/>
  <c r="AZ398" i="11" s="1"/>
  <c r="CA398" i="11" a="1"/>
  <c r="CA398" i="11" s="1"/>
  <c r="CA31" i="11" a="1"/>
  <c r="CA31" i="11" s="1"/>
  <c r="AZ31" i="11" a="1"/>
  <c r="AZ31" i="11" s="1"/>
  <c r="AZ674" i="11" a="1"/>
  <c r="AZ674" i="11" s="1"/>
  <c r="CA674" i="11" a="1"/>
  <c r="CA674" i="11" s="1"/>
  <c r="AZ380" i="11" a="1"/>
  <c r="AZ380" i="11" s="1"/>
  <c r="CA380" i="11" a="1"/>
  <c r="CA380" i="11" s="1"/>
  <c r="AZ844" i="11" a="1"/>
  <c r="AZ844" i="11" s="1"/>
  <c r="CA844" i="11" a="1"/>
  <c r="CA844" i="11" s="1"/>
  <c r="AZ135" i="11" a="1"/>
  <c r="AZ135" i="11" s="1"/>
  <c r="CA135" i="11" a="1"/>
  <c r="CA135" i="11" s="1"/>
  <c r="AZ776" i="11" a="1"/>
  <c r="AZ776" i="11" s="1"/>
  <c r="CA776" i="11" a="1"/>
  <c r="CA776" i="11" s="1"/>
  <c r="AZ721" i="11" a="1"/>
  <c r="AZ721" i="11" s="1"/>
  <c r="CA721" i="11" a="1"/>
  <c r="CA721" i="11" s="1"/>
  <c r="AZ733" i="11" a="1"/>
  <c r="AZ733" i="11" s="1"/>
  <c r="CA733" i="11" a="1"/>
  <c r="CA733" i="11" s="1"/>
  <c r="CA83" i="11" a="1"/>
  <c r="CA83" i="11" s="1"/>
  <c r="AZ83" i="11" a="1"/>
  <c r="AZ83" i="11" s="1"/>
  <c r="CA621" i="11" a="1"/>
  <c r="CA621" i="11" s="1"/>
  <c r="AZ621" i="11" a="1"/>
  <c r="AZ621" i="11" s="1"/>
  <c r="CA611" i="11" a="1"/>
  <c r="CA611" i="11" s="1"/>
  <c r="AZ611" i="11" a="1"/>
  <c r="AZ611" i="11" s="1"/>
  <c r="CA381" i="11" a="1"/>
  <c r="CA381" i="11" s="1"/>
  <c r="AZ381" i="11" a="1"/>
  <c r="AZ381" i="11" s="1"/>
  <c r="AZ638" i="11" a="1"/>
  <c r="AZ638" i="11" s="1"/>
  <c r="CA638" i="11" a="1"/>
  <c r="CA638" i="11" s="1"/>
  <c r="AZ160" i="11" a="1"/>
  <c r="AZ160" i="11" s="1"/>
  <c r="CA160" i="11" a="1"/>
  <c r="CA160" i="11" s="1"/>
  <c r="AZ202" i="11" a="1"/>
  <c r="AZ202" i="11" s="1"/>
  <c r="CA202" i="11" a="1"/>
  <c r="CA202" i="11" s="1"/>
  <c r="AZ773" i="11" a="1"/>
  <c r="AZ773" i="11" s="1"/>
  <c r="CA773" i="11" a="1"/>
  <c r="CA773" i="11" s="1"/>
  <c r="AZ306" i="11" a="1"/>
  <c r="AZ306" i="11" s="1"/>
  <c r="CA306" i="11" a="1"/>
  <c r="CA306" i="11" s="1"/>
  <c r="CA369" i="11" a="1"/>
  <c r="CA369" i="11" s="1"/>
  <c r="AZ369" i="11" a="1"/>
  <c r="AZ369" i="11" s="1"/>
  <c r="AZ411" i="11" a="1"/>
  <c r="AZ411" i="11" s="1"/>
  <c r="CA411" i="11" a="1"/>
  <c r="CA411" i="11" s="1"/>
  <c r="AZ858" i="11" a="1"/>
  <c r="AZ858" i="11" s="1"/>
  <c r="CA858" i="11" a="1"/>
  <c r="CA858" i="11" s="1"/>
  <c r="CA644" i="11" a="1"/>
  <c r="CA644" i="11" s="1"/>
  <c r="AZ644" i="11" a="1"/>
  <c r="AZ644" i="11" s="1"/>
  <c r="AZ58" i="11" a="1"/>
  <c r="AZ58" i="11" s="1"/>
  <c r="CA58" i="11" a="1"/>
  <c r="CA58" i="11" s="1"/>
  <c r="AZ458" i="11" a="1"/>
  <c r="AZ458" i="11" s="1"/>
  <c r="CA458" i="11" a="1"/>
  <c r="CA458" i="11" s="1"/>
  <c r="AZ589" i="11" a="1"/>
  <c r="AZ589" i="11" s="1"/>
  <c r="CA589" i="11" a="1"/>
  <c r="CA589" i="11" s="1"/>
  <c r="AZ246" i="11" a="1"/>
  <c r="AZ246" i="11" s="1"/>
  <c r="CA246" i="11" a="1"/>
  <c r="CA246" i="11" s="1"/>
  <c r="CA301" i="11" a="1"/>
  <c r="CA301" i="11" s="1"/>
  <c r="AZ301" i="11" a="1"/>
  <c r="AZ301" i="11" s="1"/>
  <c r="CA61" i="11" a="1"/>
  <c r="CA61" i="11" s="1"/>
  <c r="AZ61" i="11" a="1"/>
  <c r="AZ61" i="11" s="1"/>
  <c r="CA337" i="11" a="1"/>
  <c r="CA337" i="11" s="1"/>
  <c r="AZ337" i="11" a="1"/>
  <c r="AZ337" i="11" s="1"/>
  <c r="CA422" i="11" a="1"/>
  <c r="CA422" i="11" s="1"/>
  <c r="AZ422" i="11" a="1"/>
  <c r="AZ422" i="11" s="1"/>
  <c r="CA517" i="11" a="1"/>
  <c r="CA517" i="11" s="1"/>
  <c r="AZ517" i="11" a="1"/>
  <c r="AZ517" i="11" s="1"/>
  <c r="AZ75" i="11" a="1"/>
  <c r="AZ75" i="11" s="1"/>
  <c r="CA75" i="11" a="1"/>
  <c r="CA75" i="11" s="1"/>
  <c r="AZ275" i="11" a="1"/>
  <c r="AZ275" i="11" s="1"/>
  <c r="CA275" i="11" a="1"/>
  <c r="CA275" i="11" s="1"/>
  <c r="CA680" i="11" a="1"/>
  <c r="CA680" i="11" s="1"/>
  <c r="AZ680" i="11" a="1"/>
  <c r="AZ680" i="11" s="1"/>
  <c r="AZ327" i="11" a="1"/>
  <c r="AZ327" i="11" s="1"/>
  <c r="CA327" i="11" a="1"/>
  <c r="CA327" i="11" s="1"/>
  <c r="CA712" i="11" a="1"/>
  <c r="CA712" i="11" s="1"/>
  <c r="AZ712" i="11" a="1"/>
  <c r="AZ712" i="11" s="1"/>
  <c r="AZ439" i="11" a="1"/>
  <c r="AZ439" i="11" s="1"/>
  <c r="CA439" i="11" a="1"/>
  <c r="CA439" i="11" s="1"/>
  <c r="AZ564" i="11" a="1"/>
  <c r="AZ564" i="11" s="1"/>
  <c r="CA564" i="11" a="1"/>
  <c r="CA564" i="11" s="1"/>
  <c r="AZ63" i="11" a="1"/>
  <c r="AZ63" i="11" s="1"/>
  <c r="H20" i="12" s="1"/>
  <c r="AZ9" i="11" a="1"/>
  <c r="AZ9" i="11" s="1"/>
  <c r="H3" i="12" s="1"/>
  <c r="AZ11" i="11" a="1"/>
  <c r="AZ11" i="11" s="1"/>
  <c r="H5" i="12" s="1"/>
  <c r="AZ52" i="11" a="1"/>
  <c r="AZ52" i="11" s="1"/>
  <c r="H16" i="12" s="1"/>
  <c r="AZ68" i="11" a="1"/>
  <c r="AZ68" i="11" s="1"/>
  <c r="H25" i="12" s="1"/>
  <c r="AZ14" i="11" a="1"/>
  <c r="AZ14" i="11" s="1"/>
  <c r="H8" i="12" s="1"/>
  <c r="AZ8" i="11" a="1"/>
  <c r="AZ8" i="11" s="1"/>
  <c r="AZ268" i="11" a="1"/>
  <c r="AZ268" i="11" s="1"/>
  <c r="H34" i="12" s="1"/>
  <c r="AZ210" i="11" a="1"/>
  <c r="AZ210" i="11" s="1"/>
  <c r="H27" i="12" s="1"/>
  <c r="AZ64" i="11" a="1"/>
  <c r="AZ64" i="11" s="1"/>
  <c r="H21" i="12" s="1"/>
  <c r="AZ213" i="11" a="1"/>
  <c r="AZ213" i="11" s="1"/>
  <c r="H30" i="12" s="1"/>
  <c r="AZ65" i="11" a="1"/>
  <c r="AZ65" i="11" s="1"/>
  <c r="H22" i="12" s="1"/>
  <c r="CA119" i="11" a="1"/>
  <c r="CA119" i="11" s="1"/>
  <c r="AZ119" i="11" a="1"/>
  <c r="AZ119" i="11" s="1"/>
  <c r="CA473" i="11" a="1"/>
  <c r="CA473" i="11" s="1"/>
  <c r="AZ473" i="11" a="1"/>
  <c r="AZ473" i="11" s="1"/>
  <c r="AZ270" i="11" a="1"/>
  <c r="AZ270" i="11" s="1"/>
  <c r="H36" i="12" s="1"/>
  <c r="CA496" i="11" a="1"/>
  <c r="CA496" i="11" s="1"/>
  <c r="AZ496" i="11" a="1"/>
  <c r="AZ496" i="11" s="1"/>
  <c r="CA527" i="11" a="1"/>
  <c r="CA527" i="11" s="1"/>
  <c r="AZ527" i="11" a="1"/>
  <c r="AZ527" i="11" s="1"/>
  <c r="CA726" i="11" a="1"/>
  <c r="CA726" i="11" s="1"/>
  <c r="AZ726" i="11" a="1"/>
  <c r="AZ726" i="11" s="1"/>
  <c r="AZ470" i="11" a="1"/>
  <c r="AZ470" i="11" s="1"/>
  <c r="CA470" i="11" a="1"/>
  <c r="CA470" i="11" s="1"/>
  <c r="AZ82" i="11" a="1"/>
  <c r="AZ82" i="11" s="1"/>
  <c r="CA82" i="11" a="1"/>
  <c r="CA82" i="11" s="1"/>
  <c r="AZ841" i="11" a="1"/>
  <c r="AZ841" i="11" s="1"/>
  <c r="CA841" i="11" a="1"/>
  <c r="CA841" i="11" s="1"/>
  <c r="CA466" i="11" a="1"/>
  <c r="CA466" i="11" s="1"/>
  <c r="AZ466" i="11" a="1"/>
  <c r="AZ466" i="11" s="1"/>
  <c r="AZ25" i="11" a="1"/>
  <c r="AZ25" i="11" s="1"/>
  <c r="CA25" i="11" a="1"/>
  <c r="CA25" i="11" s="1"/>
  <c r="CA121" i="11" a="1"/>
  <c r="CA121" i="11" s="1"/>
  <c r="AZ121" i="11" a="1"/>
  <c r="AZ121" i="11" s="1"/>
  <c r="CA743" i="11" a="1"/>
  <c r="CA743" i="11" s="1"/>
  <c r="AZ743" i="11" a="1"/>
  <c r="AZ743" i="11" s="1"/>
  <c r="CA100" i="11" a="1"/>
  <c r="CA100" i="11" s="1"/>
  <c r="AZ100" i="11" a="1"/>
  <c r="AZ100" i="11" s="1"/>
  <c r="CA833" i="11" a="1"/>
  <c r="CA833" i="11" s="1"/>
  <c r="AZ833" i="11" a="1"/>
  <c r="AZ833" i="11" s="1"/>
  <c r="CA523" i="11" a="1"/>
  <c r="CA523" i="11" s="1"/>
  <c r="AZ523" i="11" a="1"/>
  <c r="AZ523" i="11" s="1"/>
  <c r="CA273" i="11" a="1"/>
  <c r="CA273" i="11" s="1"/>
  <c r="AZ273" i="11" a="1"/>
  <c r="AZ273" i="11" s="1"/>
  <c r="AZ151" i="11" a="1"/>
  <c r="AZ151" i="11" s="1"/>
  <c r="CA151" i="11" a="1"/>
  <c r="CA151" i="11" s="1"/>
  <c r="AZ73" i="11" a="1"/>
  <c r="AZ73" i="11" s="1"/>
  <c r="CA73" i="11" a="1"/>
  <c r="CA73" i="11" s="1"/>
  <c r="CA679" i="11" a="1"/>
  <c r="CA679" i="11" s="1"/>
  <c r="AZ679" i="11" a="1"/>
  <c r="AZ679" i="11" s="1"/>
  <c r="CA385" i="11" a="1"/>
  <c r="CA385" i="11" s="1"/>
  <c r="AZ385" i="11" a="1"/>
  <c r="AZ385" i="11" s="1"/>
  <c r="CA428" i="11" a="1"/>
  <c r="CA428" i="11" s="1"/>
  <c r="AZ428" i="11" a="1"/>
  <c r="AZ428" i="11" s="1"/>
  <c r="AZ604" i="11" a="1"/>
  <c r="AZ604" i="11" s="1"/>
  <c r="CA604" i="11" a="1"/>
  <c r="CA604" i="11" s="1"/>
  <c r="AZ824" i="11" a="1"/>
  <c r="AZ824" i="11" s="1"/>
  <c r="CA824" i="11" a="1"/>
  <c r="CA824" i="11" s="1"/>
  <c r="CA29" i="11" a="1"/>
  <c r="CA29" i="11" s="1"/>
  <c r="AZ29" i="11" a="1"/>
  <c r="AZ29" i="11" s="1"/>
  <c r="AZ36" i="11" a="1"/>
  <c r="AZ36" i="11" s="1"/>
  <c r="CA36" i="11" a="1"/>
  <c r="CA36" i="11" s="1"/>
  <c r="CA384" i="11" a="1"/>
  <c r="CA384" i="11" s="1"/>
  <c r="AZ384" i="11" a="1"/>
  <c r="AZ384" i="11" s="1"/>
  <c r="CA832" i="11" a="1"/>
  <c r="CA832" i="11" s="1"/>
  <c r="AZ832" i="11" a="1"/>
  <c r="AZ832" i="11" s="1"/>
  <c r="AZ682" i="11" a="1"/>
  <c r="AZ682" i="11" s="1"/>
  <c r="CA682" i="11" a="1"/>
  <c r="CA682" i="11" s="1"/>
  <c r="AZ140" i="11" a="1"/>
  <c r="AZ140" i="11" s="1"/>
  <c r="CA140" i="11" a="1"/>
  <c r="CA140" i="11" s="1"/>
  <c r="AZ529" i="11" a="1"/>
  <c r="AZ529" i="11" s="1"/>
  <c r="CA529" i="11" a="1"/>
  <c r="CA529" i="11" s="1"/>
  <c r="AZ818" i="11" a="1"/>
  <c r="AZ818" i="11" s="1"/>
  <c r="CA818" i="11" a="1"/>
  <c r="CA818" i="11" s="1"/>
  <c r="AZ444" i="11" a="1"/>
  <c r="AZ444" i="11" s="1"/>
  <c r="CA444" i="11" a="1"/>
  <c r="CA444" i="11" s="1"/>
  <c r="CA835" i="11" a="1"/>
  <c r="CA835" i="11" s="1"/>
  <c r="AZ835" i="11" a="1"/>
  <c r="AZ835" i="11" s="1"/>
  <c r="CA429" i="11" a="1"/>
  <c r="CA429" i="11" s="1"/>
  <c r="AZ429" i="11" a="1"/>
  <c r="AZ429" i="11" s="1"/>
  <c r="AZ386" i="11" a="1"/>
  <c r="AZ386" i="11" s="1"/>
  <c r="CA386" i="11" a="1"/>
  <c r="CA386" i="11" s="1"/>
  <c r="AZ507" i="11" a="1"/>
  <c r="AZ507" i="11" s="1"/>
  <c r="CA507" i="11" a="1"/>
  <c r="CA507" i="11" s="1"/>
  <c r="CA669" i="11" a="1"/>
  <c r="CA669" i="11" s="1"/>
  <c r="AZ669" i="11" a="1"/>
  <c r="AZ669" i="11" s="1"/>
  <c r="CA563" i="11" a="1"/>
  <c r="CA563" i="11" s="1"/>
  <c r="AZ563" i="11" a="1"/>
  <c r="AZ563" i="11" s="1"/>
  <c r="AZ92" i="11" a="1"/>
  <c r="AZ92" i="11" s="1"/>
  <c r="CA92" i="11" a="1"/>
  <c r="CA92" i="11" s="1"/>
  <c r="CA335" i="11" a="1"/>
  <c r="CA335" i="11" s="1"/>
  <c r="AZ335" i="11" a="1"/>
  <c r="AZ335" i="11" s="1"/>
  <c r="AZ746" i="11" a="1"/>
  <c r="AZ746" i="11" s="1"/>
  <c r="CA746" i="11" a="1"/>
  <c r="CA746" i="11" s="1"/>
  <c r="AZ357" i="11" a="1"/>
  <c r="AZ357" i="11" s="1"/>
  <c r="CA357" i="11" a="1"/>
  <c r="CA357" i="11" s="1"/>
  <c r="AZ238" i="11" a="1"/>
  <c r="AZ238" i="11" s="1"/>
  <c r="CA238" i="11" a="1"/>
  <c r="CA238" i="11" s="1"/>
  <c r="CA524" i="11" a="1"/>
  <c r="CA524" i="11" s="1"/>
  <c r="AZ524" i="11" a="1"/>
  <c r="AZ524" i="11" s="1"/>
  <c r="AZ325" i="11" a="1"/>
  <c r="AZ325" i="11" s="1"/>
  <c r="CA325" i="11" a="1"/>
  <c r="CA325" i="11" s="1"/>
  <c r="CA126" i="11" a="1"/>
  <c r="CA126" i="11" s="1"/>
  <c r="AZ126" i="11" a="1"/>
  <c r="AZ126" i="11" s="1"/>
  <c r="AZ790" i="11" a="1"/>
  <c r="AZ790" i="11" s="1"/>
  <c r="CA790" i="11" a="1"/>
  <c r="CA790" i="11" s="1"/>
  <c r="AZ361" i="11" a="1"/>
  <c r="AZ361" i="11" s="1"/>
  <c r="CA361" i="11" a="1"/>
  <c r="CA361" i="11" s="1"/>
  <c r="AZ37" i="11" a="1"/>
  <c r="AZ37" i="11" s="1"/>
  <c r="CA37" i="11" a="1"/>
  <c r="CA37" i="11" s="1"/>
  <c r="CA461" i="11" a="1"/>
  <c r="CA461" i="11" s="1"/>
  <c r="AZ461" i="11" a="1"/>
  <c r="AZ461" i="11" s="1"/>
  <c r="CA360" i="11" a="1"/>
  <c r="CA360" i="11" s="1"/>
  <c r="AZ360" i="11" a="1"/>
  <c r="AZ360" i="11" s="1"/>
  <c r="CA526" i="11" a="1"/>
  <c r="CA526" i="11" s="1"/>
  <c r="AZ526" i="11" a="1"/>
  <c r="AZ526" i="11" s="1"/>
  <c r="DM8" i="11"/>
  <c r="J22" i="8" s="1"/>
  <c r="G3" i="12"/>
  <c r="AZ24" i="11" a="1"/>
  <c r="AZ24" i="11" s="1"/>
  <c r="CA24" i="11" a="1"/>
  <c r="CA24" i="11" s="1"/>
  <c r="CA559" i="11" a="1"/>
  <c r="CA559" i="11" s="1"/>
  <c r="AZ559" i="11" a="1"/>
  <c r="AZ559" i="11" s="1"/>
  <c r="AZ804" i="11" a="1"/>
  <c r="AZ804" i="11" s="1"/>
  <c r="CA804" i="11" a="1"/>
  <c r="CA804" i="11" s="1"/>
  <c r="AZ732" i="11" a="1"/>
  <c r="AZ732" i="11" s="1"/>
  <c r="CA732" i="11" a="1"/>
  <c r="CA732" i="11" s="1"/>
  <c r="AZ103" i="11" a="1"/>
  <c r="AZ103" i="11" s="1"/>
  <c r="CA103" i="11" a="1"/>
  <c r="CA103" i="11" s="1"/>
  <c r="AZ542" i="11" a="1"/>
  <c r="AZ542" i="11" s="1"/>
  <c r="CA542" i="11" a="1"/>
  <c r="CA542" i="11" s="1"/>
  <c r="AZ289" i="11" a="1"/>
  <c r="AZ289" i="11" s="1"/>
  <c r="CA289" i="11" a="1"/>
  <c r="CA289" i="11" s="1"/>
  <c r="AZ236" i="11" a="1"/>
  <c r="AZ236" i="11" s="1"/>
  <c r="CA236" i="11" a="1"/>
  <c r="CA236" i="11" s="1"/>
  <c r="CA555" i="11" a="1"/>
  <c r="CA555" i="11" s="1"/>
  <c r="AZ555" i="11" a="1"/>
  <c r="AZ555" i="11" s="1"/>
  <c r="AZ424" i="11" a="1"/>
  <c r="AZ424" i="11" s="1"/>
  <c r="CA424" i="11" a="1"/>
  <c r="CA424" i="11" s="1"/>
  <c r="CA655" i="11" a="1"/>
  <c r="CA655" i="11" s="1"/>
  <c r="AZ655" i="11" a="1"/>
  <c r="AZ655" i="11" s="1"/>
  <c r="AZ156" i="11" a="1"/>
  <c r="AZ156" i="11" s="1"/>
  <c r="CA156" i="11" a="1"/>
  <c r="CA156" i="11" s="1"/>
  <c r="AZ164" i="11" a="1"/>
  <c r="AZ164" i="11" s="1"/>
  <c r="CA164" i="11" a="1"/>
  <c r="CA164" i="11" s="1"/>
  <c r="AZ653" i="11" a="1"/>
  <c r="AZ653" i="11" s="1"/>
  <c r="CA653" i="11" a="1"/>
  <c r="CA653" i="11" s="1"/>
  <c r="AZ883" i="11" a="1"/>
  <c r="AZ883" i="11" s="1"/>
  <c r="CA883" i="11" a="1"/>
  <c r="CA883" i="11" s="1"/>
  <c r="AZ222" i="11" a="1"/>
  <c r="AZ222" i="11" s="1"/>
  <c r="CA222" i="11" a="1"/>
  <c r="CA222" i="11" s="1"/>
  <c r="AZ686" i="11" a="1"/>
  <c r="AZ686" i="11" s="1"/>
  <c r="CA686" i="11" a="1"/>
  <c r="CA686" i="11" s="1"/>
  <c r="CA457" i="11" a="1"/>
  <c r="CA457" i="11" s="1"/>
  <c r="AZ457" i="11" a="1"/>
  <c r="AZ457" i="11" s="1"/>
  <c r="DM9" i="11"/>
  <c r="J23" i="8" s="1"/>
  <c r="G4" i="12"/>
  <c r="AZ145" i="11" a="1"/>
  <c r="AZ145" i="11" s="1"/>
  <c r="CA145" i="11" a="1"/>
  <c r="CA145" i="11" s="1"/>
  <c r="AZ791" i="11" a="1"/>
  <c r="AZ791" i="11" s="1"/>
  <c r="CA791" i="11" a="1"/>
  <c r="CA791" i="11" s="1"/>
  <c r="CA516" i="11" a="1"/>
  <c r="CA516" i="11" s="1"/>
  <c r="AZ516" i="11" a="1"/>
  <c r="AZ516" i="11" s="1"/>
  <c r="AZ155" i="11" a="1"/>
  <c r="AZ155" i="11" s="1"/>
  <c r="CA155" i="11" a="1"/>
  <c r="CA155" i="11" s="1"/>
  <c r="AZ735" i="11" a="1"/>
  <c r="AZ735" i="11" s="1"/>
  <c r="CA735" i="11" a="1"/>
  <c r="CA735" i="11" s="1"/>
  <c r="CA685" i="11" a="1"/>
  <c r="CA685" i="11" s="1"/>
  <c r="AZ685" i="11" a="1"/>
  <c r="AZ685" i="11" s="1"/>
  <c r="CA855" i="11" a="1"/>
  <c r="CA855" i="11" s="1"/>
  <c r="AZ855" i="11" a="1"/>
  <c r="AZ855" i="11" s="1"/>
  <c r="AZ96" i="11" a="1"/>
  <c r="AZ96" i="11" s="1"/>
  <c r="CA96" i="11" a="1"/>
  <c r="CA96" i="11" s="1"/>
  <c r="CA618" i="11" a="1"/>
  <c r="CA618" i="11" s="1"/>
  <c r="AZ618" i="11" a="1"/>
  <c r="AZ618" i="11" s="1"/>
  <c r="AZ136" i="11" a="1"/>
  <c r="AZ136" i="11" s="1"/>
  <c r="CA136" i="11" a="1"/>
  <c r="CA136" i="11" s="1"/>
  <c r="CA265" i="11" a="1"/>
  <c r="CA265" i="11" s="1"/>
  <c r="AZ265" i="11" a="1"/>
  <c r="AZ265" i="11" s="1"/>
  <c r="CA853" i="11" a="1"/>
  <c r="CA853" i="11" s="1"/>
  <c r="AZ853" i="11" a="1"/>
  <c r="AZ853" i="11" s="1"/>
  <c r="CA328" i="11" a="1"/>
  <c r="CA328" i="11" s="1"/>
  <c r="AZ328" i="11" a="1"/>
  <c r="AZ328" i="11" s="1"/>
  <c r="CA670" i="11" a="1"/>
  <c r="CA670" i="11" s="1"/>
  <c r="AZ670" i="11" a="1"/>
  <c r="AZ670" i="11" s="1"/>
  <c r="AZ167" i="11" a="1"/>
  <c r="AZ167" i="11" s="1"/>
  <c r="CA167" i="11" a="1"/>
  <c r="CA167" i="11" s="1"/>
  <c r="AZ700" i="11" a="1"/>
  <c r="AZ700" i="11" s="1"/>
  <c r="CA700" i="11" a="1"/>
  <c r="CA700" i="11" s="1"/>
  <c r="AZ207" i="11" a="1"/>
  <c r="AZ207" i="11" s="1"/>
  <c r="CA207" i="11" a="1"/>
  <c r="CA207" i="11" s="1"/>
  <c r="AZ692" i="11" a="1"/>
  <c r="AZ692" i="11" s="1"/>
  <c r="CA692" i="11" a="1"/>
  <c r="CA692" i="11" s="1"/>
  <c r="CA190" i="11" a="1"/>
  <c r="CA190" i="11" s="1"/>
  <c r="AZ190" i="11" a="1"/>
  <c r="AZ190" i="11" s="1"/>
  <c r="CA572" i="11" a="1"/>
  <c r="CA572" i="11" s="1"/>
  <c r="AZ572" i="11" a="1"/>
  <c r="AZ572" i="11" s="1"/>
  <c r="CA446" i="11" a="1"/>
  <c r="CA446" i="11" s="1"/>
  <c r="AZ446" i="11" a="1"/>
  <c r="AZ446" i="11" s="1"/>
  <c r="CA77" i="11" a="1"/>
  <c r="CA77" i="11" s="1"/>
  <c r="AZ77" i="11" a="1"/>
  <c r="AZ77" i="11" s="1"/>
  <c r="AZ241" i="11" a="1"/>
  <c r="AZ241" i="11" s="1"/>
  <c r="CA241" i="11" a="1"/>
  <c r="CA241" i="11" s="1"/>
  <c r="CA868" i="11" a="1"/>
  <c r="CA868" i="11" s="1"/>
  <c r="AZ868" i="11" a="1"/>
  <c r="AZ868" i="11" s="1"/>
  <c r="CA713" i="11" a="1"/>
  <c r="CA713" i="11" s="1"/>
  <c r="AZ713" i="11" a="1"/>
  <c r="AZ713" i="11" s="1"/>
  <c r="CA766" i="11" a="1"/>
  <c r="CA766" i="11" s="1"/>
  <c r="AZ766" i="11" a="1"/>
  <c r="AZ766" i="11" s="1"/>
  <c r="AZ257" i="11" a="1"/>
  <c r="AZ257" i="11" s="1"/>
  <c r="CA257" i="11" a="1"/>
  <c r="CA257" i="11" s="1"/>
  <c r="AZ801" i="11" a="1"/>
  <c r="AZ801" i="11" s="1"/>
  <c r="CA801" i="11" a="1"/>
  <c r="CA801" i="11" s="1"/>
  <c r="AZ192" i="11" a="1"/>
  <c r="AZ192" i="11" s="1"/>
  <c r="CA192" i="11" a="1"/>
  <c r="CA192" i="11" s="1"/>
  <c r="AZ45" i="11" a="1"/>
  <c r="AZ45" i="11" s="1"/>
  <c r="H10" i="12" s="1"/>
  <c r="CA813" i="11" a="1"/>
  <c r="CA813" i="11" s="1"/>
  <c r="AZ813" i="11" a="1"/>
  <c r="AZ813" i="11" s="1"/>
  <c r="CA797" i="11" a="1"/>
  <c r="CA797" i="11" s="1"/>
  <c r="AZ797" i="11" a="1"/>
  <c r="AZ797" i="11" s="1"/>
  <c r="AZ575" i="11" a="1"/>
  <c r="AZ575" i="11" s="1"/>
  <c r="CA575" i="11" a="1"/>
  <c r="CA575" i="11" s="1"/>
  <c r="CA318" i="11" a="1"/>
  <c r="CA318" i="11" s="1"/>
  <c r="AZ318" i="11" a="1"/>
  <c r="AZ318" i="11" s="1"/>
  <c r="AZ153" i="11" a="1"/>
  <c r="AZ153" i="11" s="1"/>
  <c r="CA153" i="11" a="1"/>
  <c r="CA153" i="11" s="1"/>
  <c r="CA720" i="11" a="1"/>
  <c r="CA720" i="11" s="1"/>
  <c r="AZ720" i="11" a="1"/>
  <c r="AZ720" i="11" s="1"/>
  <c r="AZ756" i="11" a="1"/>
  <c r="AZ756" i="11" s="1"/>
  <c r="CA756" i="11" a="1"/>
  <c r="CA756" i="11" s="1"/>
  <c r="CA737" i="11" a="1"/>
  <c r="CA737" i="11" s="1"/>
  <c r="AZ737" i="11" a="1"/>
  <c r="AZ737" i="11" s="1"/>
  <c r="CA255" i="11" a="1"/>
  <c r="CA255" i="11" s="1"/>
  <c r="AZ255" i="11" a="1"/>
  <c r="AZ255" i="11" s="1"/>
  <c r="CA752" i="11" a="1"/>
  <c r="CA752" i="11" s="1"/>
  <c r="AZ752" i="11" a="1"/>
  <c r="AZ752" i="11" s="1"/>
  <c r="AZ94" i="11" a="1"/>
  <c r="AZ94" i="11" s="1"/>
  <c r="CA94" i="11" a="1"/>
  <c r="CA94" i="11" s="1"/>
  <c r="CA654" i="11" a="1"/>
  <c r="CA654" i="11" s="1"/>
  <c r="AZ654" i="11" a="1"/>
  <c r="AZ654" i="11" s="1"/>
  <c r="CA775" i="11" a="1"/>
  <c r="CA775" i="11" s="1"/>
  <c r="AZ775" i="11" a="1"/>
  <c r="AZ775" i="11" s="1"/>
  <c r="AZ23" i="11" a="1"/>
  <c r="AZ23" i="11" s="1"/>
  <c r="CA23" i="11" a="1"/>
  <c r="CA23" i="11" s="1"/>
  <c r="DM12" i="11"/>
  <c r="J26" i="8" s="1"/>
  <c r="G7" i="12"/>
  <c r="CA290" i="11" a="1"/>
  <c r="CA290" i="11" s="1"/>
  <c r="AZ290" i="11" a="1"/>
  <c r="AZ290" i="11" s="1"/>
  <c r="AZ232" i="11" a="1"/>
  <c r="AZ232" i="11" s="1"/>
  <c r="CA232" i="11" a="1"/>
  <c r="CA232" i="11" s="1"/>
  <c r="CA259" i="11" a="1"/>
  <c r="CA259" i="11" s="1"/>
  <c r="AZ259" i="11" a="1"/>
  <c r="AZ259" i="11" s="1"/>
  <c r="AZ822" i="11" a="1"/>
  <c r="AZ822" i="11" s="1"/>
  <c r="CA822" i="11" a="1"/>
  <c r="CA822" i="11" s="1"/>
  <c r="AZ47" i="11" a="1"/>
  <c r="AZ47" i="11" s="1"/>
  <c r="H12" i="12" s="1"/>
  <c r="CA330" i="11" a="1"/>
  <c r="CA330" i="11" s="1"/>
  <c r="AZ330" i="11" a="1"/>
  <c r="AZ330" i="11" s="1"/>
  <c r="CA93" i="11" a="1"/>
  <c r="CA93" i="11" s="1"/>
  <c r="AZ93" i="11" a="1"/>
  <c r="AZ93" i="11" s="1"/>
  <c r="AZ51" i="11" a="1"/>
  <c r="AZ51" i="11" s="1"/>
  <c r="H15" i="12" s="1"/>
  <c r="L24" i="2" s="1"/>
  <c r="AZ612" i="11" a="1"/>
  <c r="AZ612" i="11" s="1"/>
  <c r="CA612" i="11" a="1"/>
  <c r="CA612" i="11" s="1"/>
  <c r="CA203" i="11" a="1"/>
  <c r="CA203" i="11" s="1"/>
  <c r="AZ203" i="11" a="1"/>
  <c r="AZ203" i="11" s="1"/>
  <c r="AZ794" i="11" a="1"/>
  <c r="AZ794" i="11" s="1"/>
  <c r="CA794" i="11" a="1"/>
  <c r="CA794" i="11" s="1"/>
  <c r="AZ525" i="11" a="1"/>
  <c r="AZ525" i="11" s="1"/>
  <c r="CA525" i="11" a="1"/>
  <c r="CA525" i="11" s="1"/>
  <c r="AZ850" i="11" a="1"/>
  <c r="AZ850" i="11" s="1"/>
  <c r="CA850" i="11" a="1"/>
  <c r="CA850" i="11" s="1"/>
  <c r="CA536" i="11" a="1"/>
  <c r="CA536" i="11" s="1"/>
  <c r="AZ536" i="11" a="1"/>
  <c r="AZ536" i="11" s="1"/>
  <c r="AZ642" i="11" a="1"/>
  <c r="AZ642" i="11" s="1"/>
  <c r="CA642" i="11" a="1"/>
  <c r="CA642" i="11" s="1"/>
  <c r="AZ378" i="11" a="1"/>
  <c r="AZ378" i="11" s="1"/>
  <c r="CA378" i="11" a="1"/>
  <c r="CA378" i="11" s="1"/>
  <c r="AZ12" i="11" a="1"/>
  <c r="AZ12" i="11" s="1"/>
  <c r="AZ296" i="11" a="1"/>
  <c r="AZ296" i="11" s="1"/>
  <c r="CA296" i="11" a="1"/>
  <c r="CA296" i="11" s="1"/>
  <c r="CA660" i="11" a="1"/>
  <c r="CA660" i="11" s="1"/>
  <c r="AZ660" i="11" a="1"/>
  <c r="AZ660" i="11" s="1"/>
  <c r="AZ336" i="11" a="1"/>
  <c r="AZ336" i="11" s="1"/>
  <c r="CA336" i="11" a="1"/>
  <c r="CA336" i="11" s="1"/>
  <c r="AZ106" i="11" a="1"/>
  <c r="AZ106" i="11" s="1"/>
  <c r="CA106" i="11" a="1"/>
  <c r="CA106" i="11" s="1"/>
  <c r="CA816" i="11" a="1"/>
  <c r="CA816" i="11" s="1"/>
  <c r="AZ816" i="11" a="1"/>
  <c r="AZ816" i="11" s="1"/>
  <c r="CA137" i="11" a="1"/>
  <c r="CA137" i="11" s="1"/>
  <c r="AZ137" i="11" a="1"/>
  <c r="AZ137" i="11" s="1"/>
  <c r="AZ539" i="11" a="1"/>
  <c r="AZ539" i="11" s="1"/>
  <c r="CA539" i="11" a="1"/>
  <c r="CA539" i="11" s="1"/>
  <c r="AZ739" i="11" a="1"/>
  <c r="AZ739" i="11" s="1"/>
  <c r="CA739" i="11" a="1"/>
  <c r="CA739" i="11" s="1"/>
  <c r="CA849" i="11" a="1"/>
  <c r="CA849" i="11" s="1"/>
  <c r="AZ849" i="11" a="1"/>
  <c r="AZ849" i="11" s="1"/>
  <c r="CA625" i="11" a="1"/>
  <c r="CA625" i="11" s="1"/>
  <c r="AZ625" i="11" a="1"/>
  <c r="AZ625" i="11" s="1"/>
  <c r="CA447" i="11" a="1"/>
  <c r="CA447" i="11" s="1"/>
  <c r="AZ447" i="11" a="1"/>
  <c r="AZ447" i="11" s="1"/>
  <c r="CA585" i="11" a="1"/>
  <c r="CA585" i="11" s="1"/>
  <c r="AZ585" i="11" a="1"/>
  <c r="AZ585" i="11" s="1"/>
  <c r="AZ802" i="11" a="1"/>
  <c r="AZ802" i="11" s="1"/>
  <c r="CA802" i="11" a="1"/>
  <c r="CA802" i="11" s="1"/>
  <c r="AZ78" i="11" a="1"/>
  <c r="AZ78" i="11" s="1"/>
  <c r="CA78" i="11" a="1"/>
  <c r="CA78" i="11" s="1"/>
  <c r="CA513" i="11" a="1"/>
  <c r="CA513" i="11" s="1"/>
  <c r="AZ513" i="11" a="1"/>
  <c r="AZ513" i="11" s="1"/>
  <c r="AZ871" i="11" a="1"/>
  <c r="AZ871" i="11" s="1"/>
  <c r="CA871" i="11" a="1"/>
  <c r="CA871" i="11" s="1"/>
  <c r="CA748" i="11" a="1"/>
  <c r="CA748" i="11" s="1"/>
  <c r="AZ748" i="11" a="1"/>
  <c r="AZ748" i="11" s="1"/>
  <c r="CA19" i="11" a="1"/>
  <c r="CA19" i="11" s="1"/>
  <c r="AZ19" i="11" a="1"/>
  <c r="AZ19" i="11" s="1"/>
  <c r="CA629" i="11" a="1"/>
  <c r="CA629" i="11" s="1"/>
  <c r="AZ629" i="11" a="1"/>
  <c r="AZ629" i="11" s="1"/>
  <c r="AZ845" i="11" a="1"/>
  <c r="AZ845" i="11" s="1"/>
  <c r="CA845" i="11" a="1"/>
  <c r="CA845" i="11" s="1"/>
  <c r="CA560" i="11" a="1"/>
  <c r="CA560" i="11" s="1"/>
  <c r="AZ560" i="11" a="1"/>
  <c r="AZ560" i="11" s="1"/>
  <c r="AZ176" i="11" a="1"/>
  <c r="AZ176" i="11" s="1"/>
  <c r="CA176" i="11" a="1"/>
  <c r="CA176" i="11" s="1"/>
  <c r="AZ365" i="11" a="1"/>
  <c r="AZ365" i="11" s="1"/>
  <c r="CA365" i="11" a="1"/>
  <c r="CA365" i="11" s="1"/>
  <c r="CA869" i="11" a="1"/>
  <c r="CA869" i="11" s="1"/>
  <c r="AZ869" i="11" a="1"/>
  <c r="AZ869" i="11" s="1"/>
  <c r="AZ66" i="11" a="1"/>
  <c r="AZ66" i="11" s="1"/>
  <c r="H23" i="12" s="1"/>
  <c r="CA127" i="11" a="1"/>
  <c r="CA127" i="11" s="1"/>
  <c r="AZ127" i="11" a="1"/>
  <c r="AZ127" i="11" s="1"/>
  <c r="CA334" i="11" a="1"/>
  <c r="CA334" i="11" s="1"/>
  <c r="AZ334" i="11" a="1"/>
  <c r="AZ334" i="11" s="1"/>
  <c r="AZ537" i="11" a="1"/>
  <c r="AZ537" i="11" s="1"/>
  <c r="CA537" i="11" a="1"/>
  <c r="CA537" i="11" s="1"/>
  <c r="AZ284" i="11" a="1"/>
  <c r="AZ284" i="11" s="1"/>
  <c r="CA284" i="11" a="1"/>
  <c r="CA284" i="11" s="1"/>
  <c r="AZ243" i="11" a="1"/>
  <c r="AZ243" i="11" s="1"/>
  <c r="CA243" i="11" a="1"/>
  <c r="CA243" i="11" s="1"/>
  <c r="CA229" i="11" a="1"/>
  <c r="CA229" i="11" s="1"/>
  <c r="AZ229" i="11" a="1"/>
  <c r="AZ229" i="11" s="1"/>
  <c r="CA779" i="11" a="1"/>
  <c r="CA779" i="11" s="1"/>
  <c r="AZ779" i="11" a="1"/>
  <c r="AZ779" i="11" s="1"/>
  <c r="CA441" i="11" a="1"/>
  <c r="CA441" i="11" s="1"/>
  <c r="AZ441" i="11" a="1"/>
  <c r="AZ441" i="11" s="1"/>
  <c r="CA658" i="11" a="1"/>
  <c r="CA658" i="11" s="1"/>
  <c r="AZ658" i="11" a="1"/>
  <c r="AZ658" i="11" s="1"/>
  <c r="CA478" i="11" a="1"/>
  <c r="CA478" i="11" s="1"/>
  <c r="AZ478" i="11" a="1"/>
  <c r="AZ478" i="11" s="1"/>
  <c r="AZ351" i="11" a="1"/>
  <c r="AZ351" i="11" s="1"/>
  <c r="CA351" i="11" a="1"/>
  <c r="CA351" i="11" s="1"/>
  <c r="CA130" i="11" a="1"/>
  <c r="CA130" i="11" s="1"/>
  <c r="AZ130" i="11" a="1"/>
  <c r="AZ130" i="11" s="1"/>
  <c r="CA150" i="11" a="1"/>
  <c r="CA150" i="11" s="1"/>
  <c r="AZ150" i="11" a="1"/>
  <c r="AZ150" i="11" s="1"/>
  <c r="CA785" i="11" a="1"/>
  <c r="CA785" i="11" s="1"/>
  <c r="AZ785" i="11" a="1"/>
  <c r="AZ785" i="11" s="1"/>
  <c r="CA298" i="11" a="1"/>
  <c r="CA298" i="11" s="1"/>
  <c r="AZ298" i="11" a="1"/>
  <c r="AZ298" i="11" s="1"/>
  <c r="AZ615" i="11" a="1"/>
  <c r="AZ615" i="11" s="1"/>
  <c r="CA615" i="11" a="1"/>
  <c r="CA615" i="11" s="1"/>
  <c r="AZ13" i="11" a="1"/>
  <c r="AZ13" i="11" s="1"/>
  <c r="H7" i="12" s="1"/>
  <c r="AZ442" i="11" a="1"/>
  <c r="AZ442" i="11" s="1"/>
  <c r="CA442" i="11" a="1"/>
  <c r="CA442" i="11" s="1"/>
  <c r="AZ346" i="11" a="1"/>
  <c r="AZ346" i="11" s="1"/>
  <c r="CA346" i="11" a="1"/>
  <c r="CA346" i="11" s="1"/>
  <c r="CA314" i="11" a="1"/>
  <c r="CA314" i="11" s="1"/>
  <c r="AZ314" i="11" a="1"/>
  <c r="AZ314" i="11" s="1"/>
  <c r="AZ549" i="11" a="1"/>
  <c r="AZ549" i="11" s="1"/>
  <c r="CA549" i="11" a="1"/>
  <c r="CA549" i="11" s="1"/>
  <c r="AZ533" i="11" a="1"/>
  <c r="AZ533" i="11" s="1"/>
  <c r="CA533" i="11" a="1"/>
  <c r="CA533" i="11" s="1"/>
  <c r="CA765" i="11" a="1"/>
  <c r="CA765" i="11" s="1"/>
  <c r="AZ765" i="11" a="1"/>
  <c r="AZ765" i="11" s="1"/>
  <c r="AZ146" i="11" a="1"/>
  <c r="AZ146" i="11" s="1"/>
  <c r="CA146" i="11" a="1"/>
  <c r="CA146" i="11" s="1"/>
  <c r="AZ269" i="11" a="1"/>
  <c r="AZ269" i="11" s="1"/>
  <c r="H35" i="12" s="1"/>
  <c r="AZ548" i="11" a="1"/>
  <c r="AZ548" i="11" s="1"/>
  <c r="CA548" i="11" a="1"/>
  <c r="CA548" i="11" s="1"/>
  <c r="CA508" i="11" a="1"/>
  <c r="CA508" i="11" s="1"/>
  <c r="AZ508" i="11" a="1"/>
  <c r="AZ508" i="11" s="1"/>
  <c r="CA477" i="11" a="1"/>
  <c r="CA477" i="11" s="1"/>
  <c r="AZ477" i="11" a="1"/>
  <c r="AZ477" i="11" s="1"/>
  <c r="AZ201" i="11" a="1"/>
  <c r="AZ201" i="11" s="1"/>
  <c r="CA201" i="11" a="1"/>
  <c r="CA201" i="11" s="1"/>
  <c r="CA242" i="11" a="1"/>
  <c r="CA242" i="11" s="1"/>
  <c r="AZ242" i="11" a="1"/>
  <c r="AZ242" i="11" s="1"/>
  <c r="CA343" i="11" a="1"/>
  <c r="CA343" i="11" s="1"/>
  <c r="AZ343" i="11" a="1"/>
  <c r="AZ343" i="11" s="1"/>
  <c r="CA762" i="11" a="1"/>
  <c r="CA762" i="11" s="1"/>
  <c r="AZ762" i="11" a="1"/>
  <c r="AZ762" i="11" s="1"/>
  <c r="AZ338" i="11" a="1"/>
  <c r="AZ338" i="11" s="1"/>
  <c r="CA338" i="11" a="1"/>
  <c r="CA338" i="11" s="1"/>
  <c r="CA465" i="11" a="1"/>
  <c r="CA465" i="11" s="1"/>
  <c r="AZ465" i="11" a="1"/>
  <c r="AZ465" i="11" s="1"/>
  <c r="CA639" i="11" a="1"/>
  <c r="CA639" i="11" s="1"/>
  <c r="AZ639" i="11" a="1"/>
  <c r="AZ639" i="11" s="1"/>
  <c r="CA448" i="11" a="1"/>
  <c r="CA448" i="11" s="1"/>
  <c r="AZ448" i="11" a="1"/>
  <c r="AZ448" i="11" s="1"/>
  <c r="CA239" i="11" a="1"/>
  <c r="CA239" i="11" s="1"/>
  <c r="AZ239" i="11" a="1"/>
  <c r="AZ239" i="11" s="1"/>
  <c r="CA875" i="11" a="1"/>
  <c r="CA875" i="11" s="1"/>
  <c r="AZ875" i="11" a="1"/>
  <c r="AZ875" i="11" s="1"/>
  <c r="CA634" i="11" a="1"/>
  <c r="CA634" i="11" s="1"/>
  <c r="AZ634" i="11" a="1"/>
  <c r="AZ634" i="11" s="1"/>
  <c r="CA584" i="11" a="1"/>
  <c r="CA584" i="11" s="1"/>
  <c r="AZ584" i="11" a="1"/>
  <c r="AZ584" i="11" s="1"/>
  <c r="CA277" i="11" a="1"/>
  <c r="CA277" i="11" s="1"/>
  <c r="AZ277" i="11" a="1"/>
  <c r="AZ277" i="11" s="1"/>
  <c r="CA815" i="11" a="1"/>
  <c r="CA815" i="11" s="1"/>
  <c r="AZ815" i="11" a="1"/>
  <c r="AZ815" i="11" s="1"/>
  <c r="CA495" i="11" a="1"/>
  <c r="CA495" i="11" s="1"/>
  <c r="AZ495" i="11" a="1"/>
  <c r="AZ495" i="11" s="1"/>
  <c r="DM11" i="11"/>
  <c r="J25" i="8" s="1"/>
  <c r="G6" i="12"/>
  <c r="CA481" i="11" a="1"/>
  <c r="CA481" i="11" s="1"/>
  <c r="AZ481" i="11" a="1"/>
  <c r="AZ481" i="11" s="1"/>
  <c r="CA520" i="11" a="1"/>
  <c r="CA520" i="11" s="1"/>
  <c r="AZ520" i="11" a="1"/>
  <c r="AZ520" i="11" s="1"/>
  <c r="CA387" i="11" a="1"/>
  <c r="CA387" i="11" s="1"/>
  <c r="AZ387" i="11" a="1"/>
  <c r="AZ387" i="11" s="1"/>
  <c r="AZ185" i="11" a="1"/>
  <c r="AZ185" i="11" s="1"/>
  <c r="CA185" i="11" a="1"/>
  <c r="CA185" i="11" s="1"/>
  <c r="AZ402" i="11" a="1"/>
  <c r="AZ402" i="11" s="1"/>
  <c r="CA402" i="11" a="1"/>
  <c r="CA402" i="11" s="1"/>
  <c r="AZ631" i="11" a="1"/>
  <c r="AZ631" i="11" s="1"/>
  <c r="CA631" i="11" a="1"/>
  <c r="CA631" i="11" s="1"/>
  <c r="CA498" i="11" a="1"/>
  <c r="CA498" i="11" s="1"/>
  <c r="AZ498" i="11" a="1"/>
  <c r="AZ498" i="11" s="1"/>
  <c r="AZ400" i="11" a="1"/>
  <c r="AZ400" i="11" s="1"/>
  <c r="CA400" i="11" a="1"/>
  <c r="CA400" i="11" s="1"/>
  <c r="CA469" i="11" a="1"/>
  <c r="CA469" i="11" s="1"/>
  <c r="AZ469" i="11" a="1"/>
  <c r="AZ469" i="11" s="1"/>
  <c r="AZ781" i="11" a="1"/>
  <c r="AZ781" i="11" s="1"/>
  <c r="CA781" i="11" a="1"/>
  <c r="CA781" i="11" s="1"/>
  <c r="AZ18" i="11" a="1"/>
  <c r="AZ18" i="11" s="1"/>
  <c r="CA18" i="11" a="1"/>
  <c r="CA18" i="11" s="1"/>
  <c r="AZ86" i="11" a="1"/>
  <c r="AZ86" i="11" s="1"/>
  <c r="CA86" i="11" a="1"/>
  <c r="CA86" i="11" s="1"/>
  <c r="CA609" i="11" a="1"/>
  <c r="CA609" i="11" s="1"/>
  <c r="AZ609" i="11" a="1"/>
  <c r="AZ609" i="11" s="1"/>
  <c r="CA404" i="11" a="1"/>
  <c r="CA404" i="11" s="1"/>
  <c r="AZ404" i="11" a="1"/>
  <c r="AZ404" i="11" s="1"/>
  <c r="CA599" i="11" a="1"/>
  <c r="CA599" i="11" s="1"/>
  <c r="AZ599" i="11" a="1"/>
  <c r="AZ599" i="11" s="1"/>
  <c r="AZ554" i="11" a="1"/>
  <c r="AZ554" i="11" s="1"/>
  <c r="CA554" i="11" a="1"/>
  <c r="CA554" i="11" s="1"/>
  <c r="CA367" i="11" a="1"/>
  <c r="CA367" i="11" s="1"/>
  <c r="AZ367" i="11" a="1"/>
  <c r="AZ367" i="11" s="1"/>
  <c r="AZ582" i="11" a="1"/>
  <c r="AZ582" i="11" s="1"/>
  <c r="CA582" i="11" a="1"/>
  <c r="CA582" i="11" s="1"/>
  <c r="CA20" i="11" a="1"/>
  <c r="CA20" i="11" s="1"/>
  <c r="AZ20" i="11" a="1"/>
  <c r="AZ20" i="11" s="1"/>
  <c r="CA605" i="11" a="1"/>
  <c r="CA605" i="11" s="1"/>
  <c r="AZ605" i="11" a="1"/>
  <c r="AZ605" i="11" s="1"/>
  <c r="CA193" i="11" a="1"/>
  <c r="CA193" i="11" s="1"/>
  <c r="AZ193" i="11" a="1"/>
  <c r="AZ193" i="11" s="1"/>
  <c r="CA234" i="11" a="1"/>
  <c r="CA234" i="11" s="1"/>
  <c r="AZ234" i="11" a="1"/>
  <c r="AZ234" i="11" s="1"/>
  <c r="AZ40" i="11" a="1"/>
  <c r="AZ40" i="11" s="1"/>
  <c r="CA40" i="11" a="1"/>
  <c r="CA40" i="11" s="1"/>
  <c r="CA716" i="11" a="1"/>
  <c r="CA716" i="11" s="1"/>
  <c r="AZ716" i="11" a="1"/>
  <c r="AZ716" i="11" s="1"/>
  <c r="CA840" i="11" a="1"/>
  <c r="CA840" i="11" s="1"/>
  <c r="AZ840" i="11" a="1"/>
  <c r="AZ840" i="11" s="1"/>
  <c r="AZ267" i="11" a="1"/>
  <c r="AZ267" i="11" s="1"/>
  <c r="H33" i="12" s="1"/>
  <c r="AZ551" i="11" a="1"/>
  <c r="AZ551" i="11" s="1"/>
  <c r="CA551" i="11" a="1"/>
  <c r="CA551" i="11" s="1"/>
  <c r="AZ614" i="11" a="1"/>
  <c r="AZ614" i="11" s="1"/>
  <c r="CA614" i="11" a="1"/>
  <c r="CA614" i="11" s="1"/>
  <c r="AZ53" i="11" a="1"/>
  <c r="AZ53" i="11" s="1"/>
  <c r="H17" i="12" s="1"/>
  <c r="CA633" i="11" a="1"/>
  <c r="CA633" i="11" s="1"/>
  <c r="AZ633" i="11" a="1"/>
  <c r="AZ633" i="11" s="1"/>
  <c r="CA610" i="11" a="1"/>
  <c r="CA610" i="11" s="1"/>
  <c r="AZ610" i="11" a="1"/>
  <c r="AZ610" i="11" s="1"/>
  <c r="AZ671" i="11" a="1"/>
  <c r="AZ671" i="11" s="1"/>
  <c r="CA671" i="11" a="1"/>
  <c r="CA671" i="11" s="1"/>
  <c r="CA169" i="11" a="1"/>
  <c r="CA169" i="11" s="1"/>
  <c r="AZ169" i="11" a="1"/>
  <c r="AZ169" i="11" s="1"/>
  <c r="CA763" i="11" a="1"/>
  <c r="CA763" i="11" s="1"/>
  <c r="AZ763" i="11" a="1"/>
  <c r="AZ763" i="11" s="1"/>
  <c r="AZ435" i="11" a="1"/>
  <c r="AZ435" i="11" s="1"/>
  <c r="CA435" i="11" a="1"/>
  <c r="CA435" i="11" s="1"/>
  <c r="AZ874" i="11" a="1"/>
  <c r="AZ874" i="11" s="1"/>
  <c r="CA874" i="11" a="1"/>
  <c r="CA874" i="11" s="1"/>
  <c r="CA645" i="11" a="1"/>
  <c r="CA645" i="11" s="1"/>
  <c r="AZ645" i="11" a="1"/>
  <c r="AZ645" i="11" s="1"/>
  <c r="AZ368" i="11" a="1"/>
  <c r="AZ368" i="11" s="1"/>
  <c r="CA368" i="11" a="1"/>
  <c r="CA368" i="11" s="1"/>
  <c r="CA27" i="11" a="1"/>
  <c r="CA27" i="11" s="1"/>
  <c r="AZ27" i="11" a="1"/>
  <c r="AZ27" i="11" s="1"/>
  <c r="AZ619" i="11" a="1"/>
  <c r="AZ619" i="11" s="1"/>
  <c r="CA619" i="11" a="1"/>
  <c r="CA619" i="11" s="1"/>
  <c r="CA309" i="11" a="1"/>
  <c r="CA309" i="11" s="1"/>
  <c r="AZ309" i="11" a="1"/>
  <c r="AZ309" i="11" s="1"/>
  <c r="AZ702" i="11" a="1"/>
  <c r="AZ702" i="11" s="1"/>
  <c r="CA702" i="11" a="1"/>
  <c r="CA702" i="11" s="1"/>
  <c r="CA364" i="11" a="1"/>
  <c r="CA364" i="11" s="1"/>
  <c r="AZ364" i="11" a="1"/>
  <c r="AZ364" i="11" s="1"/>
  <c r="AZ283" i="11" a="1"/>
  <c r="AZ283" i="11" s="1"/>
  <c r="CA283" i="11" a="1"/>
  <c r="CA283" i="11" s="1"/>
  <c r="CA294" i="11" a="1"/>
  <c r="CA294" i="11" s="1"/>
  <c r="AZ294" i="11" a="1"/>
  <c r="AZ294" i="11" s="1"/>
  <c r="CA312" i="11" a="1"/>
  <c r="CA312" i="11" s="1"/>
  <c r="AZ312" i="11" a="1"/>
  <c r="AZ312" i="11" s="1"/>
  <c r="CA363" i="11" a="1"/>
  <c r="CA363" i="11" s="1"/>
  <c r="AZ363" i="11" a="1"/>
  <c r="AZ363" i="11" s="1"/>
  <c r="AZ817" i="11" a="1"/>
  <c r="AZ817" i="11" s="1"/>
  <c r="CA817" i="11" a="1"/>
  <c r="CA817" i="11" s="1"/>
  <c r="CA134" i="11" a="1"/>
  <c r="CA134" i="11" s="1"/>
  <c r="AZ134" i="11" a="1"/>
  <c r="AZ134" i="11" s="1"/>
  <c r="AZ69" i="11" a="1"/>
  <c r="AZ69" i="11" s="1"/>
  <c r="H26" i="12" s="1"/>
  <c r="CA724" i="11" a="1"/>
  <c r="CA724" i="11" s="1"/>
  <c r="AZ724" i="11" a="1"/>
  <c r="AZ724" i="11" s="1"/>
  <c r="AZ603" i="11" a="1"/>
  <c r="AZ603" i="11" s="1"/>
  <c r="CA603" i="11" a="1"/>
  <c r="CA603" i="11" s="1"/>
  <c r="CA777" i="11" a="1"/>
  <c r="CA777" i="11" s="1"/>
  <c r="AZ777" i="11" a="1"/>
  <c r="AZ777" i="11" s="1"/>
  <c r="CA307" i="11" a="1"/>
  <c r="CA307" i="11" s="1"/>
  <c r="AZ307" i="11" a="1"/>
  <c r="AZ307" i="11" s="1"/>
  <c r="AZ479" i="11" a="1"/>
  <c r="AZ479" i="11" s="1"/>
  <c r="CA479" i="11" a="1"/>
  <c r="CA479" i="11" s="1"/>
  <c r="CA414" i="11" a="1"/>
  <c r="CA414" i="11" s="1"/>
  <c r="AZ414" i="11" a="1"/>
  <c r="AZ414" i="11" s="1"/>
  <c r="CA544" i="11" a="1"/>
  <c r="CA544" i="11" s="1"/>
  <c r="AZ544" i="11" a="1"/>
  <c r="AZ544" i="11" s="1"/>
  <c r="AZ522" i="11" a="1"/>
  <c r="AZ522" i="11" s="1"/>
  <c r="CA522" i="11" a="1"/>
  <c r="CA522" i="11" s="1"/>
  <c r="AZ316" i="11" a="1"/>
  <c r="AZ316" i="11" s="1"/>
  <c r="CA316" i="11" a="1"/>
  <c r="CA316" i="11" s="1"/>
  <c r="AZ237" i="11" a="1"/>
  <c r="AZ237" i="11" s="1"/>
  <c r="CA237" i="11" a="1"/>
  <c r="CA237" i="11" s="1"/>
  <c r="CA59" i="11" a="1"/>
  <c r="CA59" i="11" s="1"/>
  <c r="AZ59" i="11" a="1"/>
  <c r="AZ59" i="11" s="1"/>
  <c r="AZ46" i="11" a="1"/>
  <c r="AZ46" i="11" s="1"/>
  <c r="AZ226" i="11" a="1"/>
  <c r="AZ226" i="11" s="1"/>
  <c r="CA226" i="11" a="1"/>
  <c r="CA226" i="11" s="1"/>
  <c r="AZ109" i="11" a="1"/>
  <c r="AZ109" i="11" s="1"/>
  <c r="CA109" i="11" a="1"/>
  <c r="CA109" i="11" s="1"/>
  <c r="AZ125" i="11" a="1"/>
  <c r="AZ125" i="11" s="1"/>
  <c r="CA125" i="11" a="1"/>
  <c r="CA125" i="11" s="1"/>
  <c r="AZ710" i="11" a="1"/>
  <c r="AZ710" i="11" s="1"/>
  <c r="CA710" i="11" a="1"/>
  <c r="CA710" i="11" s="1"/>
  <c r="CA230" i="11" a="1"/>
  <c r="CA230" i="11" s="1"/>
  <c r="AZ230" i="11" a="1"/>
  <c r="AZ230" i="11" s="1"/>
  <c r="CA349" i="11" a="1"/>
  <c r="CA349" i="11" s="1"/>
  <c r="AZ349" i="11" a="1"/>
  <c r="AZ349" i="11" s="1"/>
  <c r="AZ819" i="11" a="1"/>
  <c r="AZ819" i="11" s="1"/>
  <c r="CA819" i="11" a="1"/>
  <c r="CA819" i="11" s="1"/>
  <c r="AZ353" i="11" a="1"/>
  <c r="AZ353" i="11" s="1"/>
  <c r="CA353" i="11" a="1"/>
  <c r="CA353" i="11" s="1"/>
  <c r="AZ262" i="11" a="1"/>
  <c r="AZ262" i="11" s="1"/>
  <c r="CA262" i="11" a="1"/>
  <c r="CA262" i="11" s="1"/>
  <c r="AZ181" i="11" a="1"/>
  <c r="AZ181" i="11" s="1"/>
  <c r="CA181" i="11" a="1"/>
  <c r="CA181" i="11" s="1"/>
  <c r="CA834" i="11" a="1"/>
  <c r="CA834" i="11" s="1"/>
  <c r="AZ834" i="11" a="1"/>
  <c r="AZ834" i="11" s="1"/>
  <c r="CA187" i="11" a="1"/>
  <c r="CA187" i="11" s="1"/>
  <c r="AZ187" i="11" a="1"/>
  <c r="AZ187" i="11" s="1"/>
  <c r="AZ626" i="11" a="1"/>
  <c r="AZ626" i="11" s="1"/>
  <c r="CA626" i="11" a="1"/>
  <c r="CA626" i="11" s="1"/>
  <c r="CA550" i="11" a="1"/>
  <c r="CA550" i="11" s="1"/>
  <c r="AZ550" i="11" a="1"/>
  <c r="AZ550" i="11" s="1"/>
  <c r="AZ30" i="11" a="1"/>
  <c r="AZ30" i="11" s="1"/>
  <c r="CA30" i="11" a="1"/>
  <c r="CA30" i="11" s="1"/>
  <c r="AZ518" i="11" a="1"/>
  <c r="AZ518" i="11" s="1"/>
  <c r="CA518" i="11" a="1"/>
  <c r="CA518" i="11" s="1"/>
  <c r="AZ382" i="11" a="1"/>
  <c r="AZ382" i="11" s="1"/>
  <c r="CA382" i="11" a="1"/>
  <c r="CA382" i="11" s="1"/>
  <c r="CA427" i="11" a="1"/>
  <c r="CA427" i="11" s="1"/>
  <c r="AZ427" i="11" a="1"/>
  <c r="AZ427" i="11" s="1"/>
  <c r="CA545" i="11" a="1"/>
  <c r="CA545" i="11" s="1"/>
  <c r="AZ545" i="11" a="1"/>
  <c r="AZ545" i="11" s="1"/>
  <c r="AZ761" i="11" a="1"/>
  <c r="AZ761" i="11" s="1"/>
  <c r="CA761" i="11" a="1"/>
  <c r="CA761" i="11" s="1"/>
  <c r="AZ688" i="11" a="1"/>
  <c r="AZ688" i="11" s="1"/>
  <c r="CA688" i="11" a="1"/>
  <c r="CA688" i="11" s="1"/>
  <c r="AZ133" i="11" a="1"/>
  <c r="AZ133" i="11" s="1"/>
  <c r="CA133" i="11" a="1"/>
  <c r="CA133" i="11" s="1"/>
  <c r="AZ42" i="11" a="1"/>
  <c r="AZ42" i="11" s="1"/>
  <c r="CA42" i="11" a="1"/>
  <c r="CA42" i="11" s="1"/>
  <c r="CA586" i="11" a="1"/>
  <c r="CA586" i="11" s="1"/>
  <c r="AZ586" i="11" a="1"/>
  <c r="AZ586" i="11" s="1"/>
  <c r="CA675" i="11" a="1"/>
  <c r="CA675" i="11" s="1"/>
  <c r="AZ675" i="11" a="1"/>
  <c r="AZ675" i="11" s="1"/>
  <c r="AZ431" i="11" a="1"/>
  <c r="AZ431" i="11" s="1"/>
  <c r="CA431" i="11" a="1"/>
  <c r="CA431" i="11" s="1"/>
  <c r="AZ453" i="11" a="1"/>
  <c r="AZ453" i="11" s="1"/>
  <c r="CA453" i="11" a="1"/>
  <c r="CA453" i="11" s="1"/>
  <c r="AZ628" i="11" a="1"/>
  <c r="AZ628" i="11" s="1"/>
  <c r="CA628" i="11" a="1"/>
  <c r="CA628" i="11" s="1"/>
  <c r="AZ407" i="11" a="1"/>
  <c r="AZ407" i="11" s="1"/>
  <c r="CA407" i="11" a="1"/>
  <c r="CA407" i="11" s="1"/>
  <c r="AZ553" i="11" a="1"/>
  <c r="AZ553" i="11" s="1"/>
  <c r="CA553" i="11" a="1"/>
  <c r="CA553" i="11" s="1"/>
  <c r="AZ483" i="11" a="1"/>
  <c r="AZ483" i="11" s="1"/>
  <c r="CA483" i="11" a="1"/>
  <c r="CA483" i="11" s="1"/>
  <c r="AZ379" i="11" a="1"/>
  <c r="AZ379" i="11" s="1"/>
  <c r="CA379" i="11" a="1"/>
  <c r="CA379" i="11" s="1"/>
  <c r="AZ641" i="11" a="1"/>
  <c r="AZ641" i="11" s="1"/>
  <c r="CA641" i="11" a="1"/>
  <c r="CA641" i="11" s="1"/>
  <c r="CA683" i="11" a="1"/>
  <c r="CA683" i="11" s="1"/>
  <c r="AZ683" i="11" a="1"/>
  <c r="AZ683" i="11" s="1"/>
  <c r="AZ224" i="11" a="1"/>
  <c r="AZ224" i="11" s="1"/>
  <c r="CA224" i="11" a="1"/>
  <c r="CA224" i="11" s="1"/>
  <c r="CA521" i="11" a="1"/>
  <c r="CA521" i="11" s="1"/>
  <c r="AZ521" i="11" a="1"/>
  <c r="AZ521" i="11" s="1"/>
  <c r="AZ162" i="11" a="1"/>
  <c r="AZ162" i="11" s="1"/>
  <c r="CA162" i="11" a="1"/>
  <c r="CA162" i="11" s="1"/>
  <c r="CA418" i="11" a="1"/>
  <c r="CA418" i="11" s="1"/>
  <c r="AZ418" i="11" a="1"/>
  <c r="AZ418" i="11" s="1"/>
  <c r="AZ401" i="11" a="1"/>
  <c r="AZ401" i="11" s="1"/>
  <c r="CA401" i="11" a="1"/>
  <c r="CA401" i="11" s="1"/>
  <c r="CA489" i="11" a="1"/>
  <c r="CA489" i="11" s="1"/>
  <c r="AZ489" i="11" a="1"/>
  <c r="AZ489" i="11" s="1"/>
  <c r="AZ484" i="11" a="1"/>
  <c r="AZ484" i="11" s="1"/>
  <c r="CA484" i="11" a="1"/>
  <c r="CA484" i="11" s="1"/>
  <c r="CA687" i="11" a="1"/>
  <c r="CA687" i="11" s="1"/>
  <c r="AZ687" i="11" a="1"/>
  <c r="AZ687" i="11" s="1"/>
  <c r="AZ194" i="11" a="1"/>
  <c r="AZ194" i="11" s="1"/>
  <c r="CA194" i="11" a="1"/>
  <c r="CA194" i="11" s="1"/>
  <c r="CA81" i="11" a="1"/>
  <c r="CA81" i="11" s="1"/>
  <c r="AZ81" i="11" a="1"/>
  <c r="AZ81" i="11" s="1"/>
  <c r="CA174" i="11" a="1"/>
  <c r="CA174" i="11" s="1"/>
  <c r="AZ174" i="11" a="1"/>
  <c r="AZ174" i="11" s="1"/>
  <c r="AZ98" i="11" a="1"/>
  <c r="AZ98" i="11" s="1"/>
  <c r="CA98" i="11" a="1"/>
  <c r="CA98" i="11" s="1"/>
  <c r="CA138" i="11" a="1"/>
  <c r="CA138" i="11" s="1"/>
  <c r="AZ138" i="11" a="1"/>
  <c r="AZ138" i="11" s="1"/>
  <c r="AZ569" i="11" a="1"/>
  <c r="AZ569" i="11" s="1"/>
  <c r="CA569" i="11" a="1"/>
  <c r="CA569" i="11" s="1"/>
  <c r="CA784" i="11" a="1"/>
  <c r="CA784" i="11" s="1"/>
  <c r="AZ784" i="11" a="1"/>
  <c r="AZ784" i="11" s="1"/>
  <c r="CA771" i="11" a="1"/>
  <c r="CA771" i="11" s="1"/>
  <c r="AZ771" i="11" a="1"/>
  <c r="AZ771" i="11" s="1"/>
  <c r="CA728" i="11" a="1"/>
  <c r="CA728" i="11" s="1"/>
  <c r="AZ728" i="11" a="1"/>
  <c r="AZ728" i="11" s="1"/>
  <c r="AZ769" i="11" a="1"/>
  <c r="AZ769" i="11" s="1"/>
  <c r="CA769" i="11" a="1"/>
  <c r="CA769" i="11" s="1"/>
  <c r="AZ166" i="11" a="1"/>
  <c r="AZ166" i="11" s="1"/>
  <c r="CA166" i="11" a="1"/>
  <c r="CA166" i="11" s="1"/>
  <c r="AZ860" i="11" a="1"/>
  <c r="AZ860" i="11" s="1"/>
  <c r="CA860" i="11" a="1"/>
  <c r="CA860" i="11" s="1"/>
  <c r="AZ623" i="11" a="1"/>
  <c r="AZ623" i="11" s="1"/>
  <c r="CA623" i="11" a="1"/>
  <c r="CA623" i="11" s="1"/>
  <c r="CA504" i="11" a="1"/>
  <c r="CA504" i="11" s="1"/>
  <c r="AZ504" i="11" a="1"/>
  <c r="AZ504" i="11" s="1"/>
  <c r="CA219" i="11" a="1"/>
  <c r="CA219" i="11" s="1"/>
  <c r="AZ219" i="11" a="1"/>
  <c r="AZ219" i="11" s="1"/>
  <c r="AZ118" i="11" a="1"/>
  <c r="AZ118" i="11" s="1"/>
  <c r="CA118" i="11" a="1"/>
  <c r="CA118" i="11" s="1"/>
  <c r="AZ888" i="11" a="1"/>
  <c r="AZ888" i="11" s="1"/>
  <c r="CA888" i="11" a="1"/>
  <c r="CA888" i="11" s="1"/>
  <c r="CA311" i="11" a="1"/>
  <c r="CA311" i="11" s="1"/>
  <c r="AZ311" i="11" a="1"/>
  <c r="AZ311" i="11" s="1"/>
  <c r="AZ412" i="11" a="1"/>
  <c r="AZ412" i="11" s="1"/>
  <c r="CA412" i="11" a="1"/>
  <c r="CA412" i="11" s="1"/>
  <c r="AZ432" i="11" a="1"/>
  <c r="AZ432" i="11" s="1"/>
  <c r="CA432" i="11" a="1"/>
  <c r="CA432" i="11" s="1"/>
  <c r="AZ177" i="11" a="1"/>
  <c r="AZ177" i="11" s="1"/>
  <c r="CA177" i="11" a="1"/>
  <c r="CA177" i="11" s="1"/>
  <c r="CA99" i="11" a="1"/>
  <c r="CA99" i="11" s="1"/>
  <c r="AZ99" i="11" a="1"/>
  <c r="AZ99" i="11" s="1"/>
  <c r="CA877" i="11" a="1"/>
  <c r="CA877" i="11" s="1"/>
  <c r="AZ877" i="11" a="1"/>
  <c r="AZ877" i="11" s="1"/>
  <c r="AZ55" i="11" a="1"/>
  <c r="AZ55" i="11" s="1"/>
  <c r="H19" i="12" s="1"/>
  <c r="CA578" i="11" a="1"/>
  <c r="CA578" i="11" s="1"/>
  <c r="AZ578" i="11" a="1"/>
  <c r="AZ578" i="11" s="1"/>
  <c r="AZ191" i="11" a="1"/>
  <c r="AZ191" i="11" s="1"/>
  <c r="CA191" i="11" a="1"/>
  <c r="CA191" i="11" s="1"/>
  <c r="CA699" i="11" a="1"/>
  <c r="CA699" i="11" s="1"/>
  <c r="AZ699" i="11" a="1"/>
  <c r="AZ699" i="11" s="1"/>
  <c r="CA329" i="11" a="1"/>
  <c r="CA329" i="11" s="1"/>
  <c r="AZ329" i="11" a="1"/>
  <c r="AZ329" i="11" s="1"/>
  <c r="CA286" i="11" a="1"/>
  <c r="CA286" i="11" s="1"/>
  <c r="AZ286" i="11" a="1"/>
  <c r="AZ286" i="11" s="1"/>
  <c r="AZ250" i="11" a="1"/>
  <c r="AZ250" i="11" s="1"/>
  <c r="CA250" i="11" a="1"/>
  <c r="CA250" i="11" s="1"/>
  <c r="AZ49" i="11" a="1"/>
  <c r="AZ49" i="11" s="1"/>
  <c r="H14" i="12" s="1"/>
  <c r="CA430" i="11" a="1"/>
  <c r="CA430" i="11" s="1"/>
  <c r="AZ430" i="11" a="1"/>
  <c r="AZ430" i="11" s="1"/>
  <c r="CA456" i="11" a="1"/>
  <c r="CA456" i="11" s="1"/>
  <c r="AZ456" i="11" a="1"/>
  <c r="AZ456" i="11" s="1"/>
  <c r="AZ535" i="11" a="1"/>
  <c r="AZ535" i="11" s="1"/>
  <c r="CA535" i="11" a="1"/>
  <c r="CA535" i="11" s="1"/>
  <c r="CA233" i="11" a="1"/>
  <c r="CA233" i="11" s="1"/>
  <c r="AZ233" i="11" a="1"/>
  <c r="AZ233" i="11" s="1"/>
  <c r="CA152" i="11" a="1"/>
  <c r="CA152" i="11" s="1"/>
  <c r="AZ152" i="11" a="1"/>
  <c r="AZ152" i="11" s="1"/>
  <c r="CA708" i="11" a="1"/>
  <c r="CA708" i="11" s="1"/>
  <c r="AZ708" i="11" a="1"/>
  <c r="AZ708" i="11" s="1"/>
  <c r="AZ263" i="11" a="1"/>
  <c r="AZ263" i="11" s="1"/>
  <c r="CA263" i="11" a="1"/>
  <c r="CA263" i="11" s="1"/>
  <c r="AZ493" i="11" a="1"/>
  <c r="AZ493" i="11" s="1"/>
  <c r="CA493" i="11" a="1"/>
  <c r="CA493" i="11" s="1"/>
  <c r="CA375" i="11" a="1"/>
  <c r="CA375" i="11" s="1"/>
  <c r="AZ375" i="11" a="1"/>
  <c r="AZ375" i="11" s="1"/>
  <c r="AZ647" i="11" a="1"/>
  <c r="AZ647" i="11" s="1"/>
  <c r="CA647" i="11" a="1"/>
  <c r="CA647" i="11" s="1"/>
  <c r="AZ323" i="11" a="1"/>
  <c r="AZ323" i="11" s="1"/>
  <c r="CA323" i="11" a="1"/>
  <c r="CA323" i="11" s="1"/>
  <c r="CA374" i="11" a="1"/>
  <c r="CA374" i="11" s="1"/>
  <c r="AZ374" i="11" a="1"/>
  <c r="AZ374" i="11" s="1"/>
  <c r="AZ225" i="11" a="1"/>
  <c r="AZ225" i="11" s="1"/>
  <c r="CA225" i="11" a="1"/>
  <c r="CA225" i="11" s="1"/>
  <c r="CA854" i="11" a="1"/>
  <c r="CA854" i="11" s="1"/>
  <c r="AZ854" i="11" a="1"/>
  <c r="AZ854" i="11" s="1"/>
  <c r="AZ846" i="11" a="1"/>
  <c r="AZ846" i="11" s="1"/>
  <c r="CA846" i="11" a="1"/>
  <c r="CA846" i="11" s="1"/>
  <c r="AZ488" i="11" a="1"/>
  <c r="AZ488" i="11" s="1"/>
  <c r="CA488" i="11" a="1"/>
  <c r="CA488" i="11" s="1"/>
  <c r="AZ635" i="11" a="1"/>
  <c r="AZ635" i="11" s="1"/>
  <c r="CA635" i="11" a="1"/>
  <c r="CA635" i="11" s="1"/>
  <c r="AZ543" i="11" a="1"/>
  <c r="AZ543" i="11" s="1"/>
  <c r="CA543" i="11" a="1"/>
  <c r="CA543" i="11" s="1"/>
  <c r="CA597" i="11" a="1"/>
  <c r="CA597" i="11" s="1"/>
  <c r="AZ597" i="11" a="1"/>
  <c r="AZ597" i="11" s="1"/>
  <c r="CA129" i="11" a="1"/>
  <c r="CA129" i="11" s="1"/>
  <c r="AZ129" i="11" a="1"/>
  <c r="AZ129" i="11" s="1"/>
  <c r="CA719" i="11" a="1"/>
  <c r="CA719" i="11" s="1"/>
  <c r="AZ719" i="11" a="1"/>
  <c r="AZ719" i="11" s="1"/>
  <c r="CA408" i="11" a="1"/>
  <c r="CA408" i="11" s="1"/>
  <c r="AZ408" i="11" a="1"/>
  <c r="AZ408" i="11" s="1"/>
  <c r="AZ26" i="11" a="1"/>
  <c r="AZ26" i="11" s="1"/>
  <c r="CA26" i="11" a="1"/>
  <c r="CA26" i="11" s="1"/>
  <c r="AZ425" i="11" a="1"/>
  <c r="AZ425" i="11" s="1"/>
  <c r="CA425" i="11" a="1"/>
  <c r="CA425" i="11" s="1"/>
  <c r="AZ433" i="11" a="1"/>
  <c r="AZ433" i="11" s="1"/>
  <c r="CA433" i="11" a="1"/>
  <c r="CA433" i="11" s="1"/>
  <c r="AZ706" i="11" a="1"/>
  <c r="AZ706" i="11" s="1"/>
  <c r="CA706" i="11" a="1"/>
  <c r="CA706" i="11" s="1"/>
  <c r="CA561" i="11" a="1"/>
  <c r="CA561" i="11" s="1"/>
  <c r="AZ561" i="11" a="1"/>
  <c r="AZ561" i="11" s="1"/>
  <c r="CA636" i="11" a="1"/>
  <c r="CA636" i="11" s="1"/>
  <c r="AZ636" i="11" a="1"/>
  <c r="AZ636" i="11" s="1"/>
  <c r="AZ391" i="11" a="1"/>
  <c r="AZ391" i="11" s="1"/>
  <c r="CA391" i="11" a="1"/>
  <c r="CA391" i="11" s="1"/>
  <c r="AZ774" i="11" a="1"/>
  <c r="AZ774" i="11" s="1"/>
  <c r="CA774" i="11" a="1"/>
  <c r="CA774" i="11" s="1"/>
  <c r="CA117" i="11" a="1"/>
  <c r="CA117" i="11" s="1"/>
  <c r="AZ117" i="11" a="1"/>
  <c r="AZ117" i="11" s="1"/>
  <c r="AZ749" i="11" a="1"/>
  <c r="AZ749" i="11" s="1"/>
  <c r="CA749" i="11" a="1"/>
  <c r="CA749" i="11" s="1"/>
  <c r="AZ471" i="11" a="1"/>
  <c r="AZ471" i="11" s="1"/>
  <c r="CA471" i="11" a="1"/>
  <c r="CA471" i="11" s="1"/>
  <c r="CA245" i="11" a="1"/>
  <c r="CA245" i="11" s="1"/>
  <c r="AZ245" i="11" a="1"/>
  <c r="AZ245" i="11" s="1"/>
  <c r="CA759" i="11" a="1"/>
  <c r="CA759" i="11" s="1"/>
  <c r="AZ759" i="11" a="1"/>
  <c r="AZ759" i="11" s="1"/>
  <c r="CA812" i="11" a="1"/>
  <c r="CA812" i="11" s="1"/>
  <c r="AZ812" i="11" a="1"/>
  <c r="AZ812" i="11" s="1"/>
  <c r="AZ664" i="11" a="1"/>
  <c r="AZ664" i="11" s="1"/>
  <c r="CA664" i="11" a="1"/>
  <c r="CA664" i="11" s="1"/>
  <c r="AZ806" i="11" a="1"/>
  <c r="AZ806" i="11" s="1"/>
  <c r="CA806" i="11" a="1"/>
  <c r="CA806" i="11" s="1"/>
  <c r="CA696" i="11" a="1"/>
  <c r="CA696" i="11" s="1"/>
  <c r="AZ696" i="11" a="1"/>
  <c r="AZ696" i="11" s="1"/>
  <c r="AZ293" i="11" a="1"/>
  <c r="AZ293" i="11" s="1"/>
  <c r="CA293" i="11" a="1"/>
  <c r="CA293" i="11" s="1"/>
  <c r="AZ297" i="11" a="1"/>
  <c r="AZ297" i="11" s="1"/>
  <c r="CA297" i="11" a="1"/>
  <c r="CA297" i="11" s="1"/>
  <c r="AZ205" i="11" a="1"/>
  <c r="AZ205" i="11" s="1"/>
  <c r="CA205" i="11" a="1"/>
  <c r="CA205" i="11" s="1"/>
  <c r="CA867" i="11" a="1"/>
  <c r="CA867" i="11" s="1"/>
  <c r="AZ867" i="11" a="1"/>
  <c r="AZ867" i="11" s="1"/>
  <c r="AZ541" i="11" a="1"/>
  <c r="AZ541" i="11" s="1"/>
  <c r="CA541" i="11" a="1"/>
  <c r="CA541" i="11" s="1"/>
  <c r="AZ861" i="11" a="1"/>
  <c r="AZ861" i="11" s="1"/>
  <c r="CA861" i="11" a="1"/>
  <c r="CA861" i="11" s="1"/>
  <c r="AZ796" i="11" a="1"/>
  <c r="AZ796" i="11" s="1"/>
  <c r="CA796" i="11" a="1"/>
  <c r="CA796" i="11" s="1"/>
  <c r="AZ666" i="11" a="1"/>
  <c r="AZ666" i="11" s="1"/>
  <c r="CA666" i="11" a="1"/>
  <c r="CA666" i="11" s="1"/>
  <c r="CA651" i="11" a="1"/>
  <c r="CA651" i="11" s="1"/>
  <c r="AZ651" i="11" a="1"/>
  <c r="AZ651" i="11" s="1"/>
  <c r="CA313" i="11" a="1"/>
  <c r="CA313" i="11" s="1"/>
  <c r="AZ313" i="11" a="1"/>
  <c r="AZ313" i="11" s="1"/>
  <c r="AZ505" i="11" a="1"/>
  <c r="AZ505" i="11" s="1"/>
  <c r="CA505" i="11" a="1"/>
  <c r="CA505" i="11" s="1"/>
  <c r="AZ57" i="11" a="1"/>
  <c r="AZ57" i="11" s="1"/>
  <c r="CA57" i="11" a="1"/>
  <c r="CA57" i="11" s="1"/>
  <c r="AZ163" i="11" a="1"/>
  <c r="AZ163" i="11" s="1"/>
  <c r="CA163" i="11" a="1"/>
  <c r="CA163" i="11" s="1"/>
  <c r="AZ650" i="11" a="1"/>
  <c r="AZ650" i="11" s="1"/>
  <c r="CA650" i="11" a="1"/>
  <c r="CA650" i="11" s="1"/>
  <c r="AZ876" i="11" a="1"/>
  <c r="AZ876" i="11" s="1"/>
  <c r="CA876" i="11" a="1"/>
  <c r="CA876" i="11" s="1"/>
  <c r="AZ212" i="11" a="1"/>
  <c r="AZ212" i="11" s="1"/>
  <c r="H29" i="12" s="1"/>
  <c r="CA319" i="11" a="1"/>
  <c r="CA319" i="11" s="1"/>
  <c r="AZ319" i="11" a="1"/>
  <c r="AZ319" i="11" s="1"/>
  <c r="AZ740" i="11" a="1"/>
  <c r="AZ740" i="11" s="1"/>
  <c r="CA740" i="11" a="1"/>
  <c r="CA740" i="11" s="1"/>
  <c r="CA188" i="11" a="1"/>
  <c r="CA188" i="11" s="1"/>
  <c r="AZ188" i="11" a="1"/>
  <c r="AZ188" i="11" s="1"/>
  <c r="CA730" i="11" a="1"/>
  <c r="CA730" i="11" s="1"/>
  <c r="AZ730" i="11" a="1"/>
  <c r="AZ730" i="11" s="1"/>
  <c r="CA887" i="11" a="1"/>
  <c r="CA887" i="11" s="1"/>
  <c r="AZ887" i="11" a="1"/>
  <c r="AZ887" i="11" s="1"/>
  <c r="AZ451" i="11" a="1"/>
  <c r="AZ451" i="11" s="1"/>
  <c r="CA451" i="11" a="1"/>
  <c r="CA451" i="11" s="1"/>
  <c r="AZ108" i="11" a="1"/>
  <c r="AZ108" i="11" s="1"/>
  <c r="CA108" i="11" a="1"/>
  <c r="CA108" i="11" s="1"/>
  <c r="CA607" i="11" a="1"/>
  <c r="CA607" i="11" s="1"/>
  <c r="AZ607" i="11" a="1"/>
  <c r="AZ607" i="11" s="1"/>
  <c r="CA723" i="11" a="1"/>
  <c r="CA723" i="11" s="1"/>
  <c r="AZ723" i="11" a="1"/>
  <c r="AZ723" i="11" s="1"/>
  <c r="AZ494" i="11" a="1"/>
  <c r="AZ494" i="11" s="1"/>
  <c r="CA494" i="11" a="1"/>
  <c r="CA494" i="11" s="1"/>
  <c r="AZ15" i="11" a="1"/>
  <c r="AZ15" i="11" s="1"/>
  <c r="H9" i="12" s="1"/>
  <c r="CA786" i="11" a="1"/>
  <c r="CA786" i="11" s="1"/>
  <c r="AZ786" i="11" a="1"/>
  <c r="AZ786" i="11" s="1"/>
  <c r="CA577" i="11" a="1"/>
  <c r="CA577" i="11" s="1"/>
  <c r="AZ577" i="11" a="1"/>
  <c r="AZ577" i="11" s="1"/>
  <c r="CA288" i="11" a="1"/>
  <c r="CA288" i="11" s="1"/>
  <c r="AZ288" i="11" a="1"/>
  <c r="AZ288" i="11" s="1"/>
  <c r="AZ870" i="11" a="1"/>
  <c r="AZ870" i="11" s="1"/>
  <c r="CA870" i="11" a="1"/>
  <c r="CA870" i="11" s="1"/>
  <c r="AZ274" i="11" a="1"/>
  <c r="AZ274" i="11" s="1"/>
  <c r="CA274" i="11" a="1"/>
  <c r="CA274" i="11" s="1"/>
  <c r="AZ831" i="11" a="1"/>
  <c r="AZ831" i="11" s="1"/>
  <c r="CA831" i="11" a="1"/>
  <c r="CA831" i="11" s="1"/>
  <c r="CA534" i="11" a="1"/>
  <c r="CA534" i="11" s="1"/>
  <c r="AZ534" i="11" a="1"/>
  <c r="AZ534" i="11" s="1"/>
  <c r="CA486" i="11" a="1"/>
  <c r="CA486" i="11" s="1"/>
  <c r="AZ486" i="11" a="1"/>
  <c r="AZ486" i="11" s="1"/>
  <c r="CA144" i="11" a="1"/>
  <c r="CA144" i="11" s="1"/>
  <c r="AZ144" i="11" a="1"/>
  <c r="AZ144" i="11" s="1"/>
  <c r="CA839" i="11" a="1"/>
  <c r="CA839" i="11" s="1"/>
  <c r="AZ839" i="11" a="1"/>
  <c r="AZ839" i="11" s="1"/>
  <c r="CA331" i="11" a="1"/>
  <c r="CA331" i="11" s="1"/>
  <c r="AZ331" i="11" a="1"/>
  <c r="AZ331" i="11" s="1"/>
  <c r="AZ587" i="11" a="1"/>
  <c r="AZ587" i="11" s="1"/>
  <c r="CA587" i="11" a="1"/>
  <c r="CA587" i="11" s="1"/>
  <c r="CA691" i="11" a="1"/>
  <c r="CA691" i="11" s="1"/>
  <c r="AZ691" i="11" a="1"/>
  <c r="AZ691" i="11" s="1"/>
  <c r="AZ684" i="11" a="1"/>
  <c r="AZ684" i="11" s="1"/>
  <c r="CA684" i="11" a="1"/>
  <c r="CA684" i="11" s="1"/>
  <c r="AZ630" i="11" a="1"/>
  <c r="AZ630" i="11" s="1"/>
  <c r="CA630" i="11" a="1"/>
  <c r="CA630" i="11" s="1"/>
  <c r="AZ321" i="11" a="1"/>
  <c r="AZ321" i="11" s="1"/>
  <c r="CA321" i="11" a="1"/>
  <c r="CA321" i="11" s="1"/>
  <c r="CA693" i="11" a="1"/>
  <c r="CA693" i="11" s="1"/>
  <c r="AZ693" i="11" a="1"/>
  <c r="AZ693" i="11" s="1"/>
  <c r="AZ390" i="11" a="1"/>
  <c r="AZ390" i="11" s="1"/>
  <c r="CA390" i="11" a="1"/>
  <c r="CA390" i="11" s="1"/>
  <c r="CA772" i="11" a="1"/>
  <c r="CA772" i="11" s="1"/>
  <c r="AZ772" i="11" a="1"/>
  <c r="AZ772" i="11" s="1"/>
  <c r="CA111" i="11" a="1"/>
  <c r="CA111" i="11" s="1"/>
  <c r="AZ111" i="11" a="1"/>
  <c r="AZ111" i="11" s="1"/>
  <c r="CA704" i="11" a="1"/>
  <c r="CA704" i="11" s="1"/>
  <c r="AZ704" i="11" a="1"/>
  <c r="AZ704" i="11" s="1"/>
  <c r="AZ848" i="11" a="1"/>
  <c r="AZ848" i="11" s="1"/>
  <c r="CA848" i="11" a="1"/>
  <c r="CA848" i="11" s="1"/>
  <c r="AZ606" i="11" a="1"/>
  <c r="AZ606" i="11" s="1"/>
  <c r="CA606" i="11" a="1"/>
  <c r="CA606" i="11" s="1"/>
  <c r="CA350" i="11" a="1"/>
  <c r="CA350" i="11" s="1"/>
  <c r="AZ350" i="11" a="1"/>
  <c r="AZ350" i="11" s="1"/>
  <c r="CA21" i="11" a="1"/>
  <c r="CA21" i="11" s="1"/>
  <c r="AZ21" i="11" a="1"/>
  <c r="AZ21" i="11" s="1"/>
  <c r="AZ183" i="11" a="1"/>
  <c r="AZ183" i="11" s="1"/>
  <c r="CA183" i="11" a="1"/>
  <c r="CA183" i="11" s="1"/>
  <c r="AZ530" i="11" a="1"/>
  <c r="AZ530" i="11" s="1"/>
  <c r="CA530" i="11" a="1"/>
  <c r="CA530" i="11" s="1"/>
  <c r="AZ857" i="11" a="1"/>
  <c r="AZ857" i="11" s="1"/>
  <c r="CA857" i="11" a="1"/>
  <c r="CA857" i="11" s="1"/>
  <c r="CA459" i="11" a="1"/>
  <c r="CA459" i="11" s="1"/>
  <c r="AZ459" i="11" a="1"/>
  <c r="AZ459" i="11" s="1"/>
  <c r="AZ403" i="11" a="1"/>
  <c r="AZ403" i="11" s="1"/>
  <c r="CA403" i="11" a="1"/>
  <c r="CA403" i="11" s="1"/>
  <c r="AZ303" i="11" a="1"/>
  <c r="AZ303" i="11" s="1"/>
  <c r="CA303" i="11" a="1"/>
  <c r="CA303" i="11" s="1"/>
  <c r="AZ410" i="11" a="1"/>
  <c r="AZ410" i="11" s="1"/>
  <c r="CA410" i="11" a="1"/>
  <c r="CA410" i="11" s="1"/>
  <c r="AZ173" i="11" a="1"/>
  <c r="AZ173" i="11" s="1"/>
  <c r="CA173" i="11" a="1"/>
  <c r="CA173" i="11" s="1"/>
  <c r="AZ260" i="11" a="1"/>
  <c r="AZ260" i="11" s="1"/>
  <c r="CA260" i="11" a="1"/>
  <c r="CA260" i="11" s="1"/>
  <c r="AZ598" i="11" a="1"/>
  <c r="AZ598" i="11" s="1"/>
  <c r="CA598" i="11" a="1"/>
  <c r="CA598" i="11" s="1"/>
  <c r="CA676" i="11" a="1"/>
  <c r="CA676" i="11" s="1"/>
  <c r="AZ676" i="11" a="1"/>
  <c r="AZ676" i="11" s="1"/>
  <c r="AZ689" i="11" a="1"/>
  <c r="AZ689" i="11" s="1"/>
  <c r="CA689" i="11" a="1"/>
  <c r="CA689" i="11" s="1"/>
  <c r="AZ295" i="11" a="1"/>
  <c r="AZ295" i="11" s="1"/>
  <c r="CA295" i="11" a="1"/>
  <c r="CA295" i="11" s="1"/>
  <c r="AZ394" i="11" a="1"/>
  <c r="AZ394" i="11" s="1"/>
  <c r="CA394" i="11" a="1"/>
  <c r="CA394" i="11" s="1"/>
  <c r="CA856" i="11" a="1"/>
  <c r="CA856" i="11" s="1"/>
  <c r="AZ856" i="11" a="1"/>
  <c r="AZ856" i="11" s="1"/>
  <c r="AZ556" i="11" a="1"/>
  <c r="AZ556" i="11" s="1"/>
  <c r="CA556" i="11" a="1"/>
  <c r="CA556" i="11" s="1"/>
  <c r="CA300" i="11" a="1"/>
  <c r="CA300" i="11" s="1"/>
  <c r="AZ300" i="11" a="1"/>
  <c r="AZ300" i="11" s="1"/>
  <c r="AZ123" i="11" a="1"/>
  <c r="AZ123" i="11" s="1"/>
  <c r="CA123" i="11" a="1"/>
  <c r="CA123" i="11" s="1"/>
  <c r="CA485" i="11" a="1"/>
  <c r="CA485" i="11" s="1"/>
  <c r="AZ485" i="11" a="1"/>
  <c r="AZ485" i="11" s="1"/>
  <c r="AZ180" i="11" a="1"/>
  <c r="AZ180" i="11" s="1"/>
  <c r="CA180" i="11" a="1"/>
  <c r="CA180" i="11" s="1"/>
  <c r="AZ579" i="11" a="1"/>
  <c r="AZ579" i="11" s="1"/>
  <c r="CA579" i="11" a="1"/>
  <c r="CA579" i="11" s="1"/>
  <c r="AZ866" i="11" a="1"/>
  <c r="AZ866" i="11" s="1"/>
  <c r="CA866" i="11" a="1"/>
  <c r="CA866" i="11" s="1"/>
  <c r="AZ694" i="11" a="1"/>
  <c r="AZ694" i="11" s="1"/>
  <c r="CA694" i="11" a="1"/>
  <c r="CA694" i="11" s="1"/>
  <c r="AZ436" i="11" a="1"/>
  <c r="AZ436" i="11" s="1"/>
  <c r="CA436" i="11" a="1"/>
  <c r="CA436" i="11" s="1"/>
  <c r="CA673" i="11" a="1"/>
  <c r="CA673" i="11" s="1"/>
  <c r="AZ673" i="11" a="1"/>
  <c r="AZ673" i="11" s="1"/>
  <c r="CA445" i="11" a="1"/>
  <c r="CA445" i="11" s="1"/>
  <c r="AZ445" i="11" a="1"/>
  <c r="AZ445" i="11" s="1"/>
  <c r="AZ581" i="11" a="1"/>
  <c r="AZ581" i="11" s="1"/>
  <c r="CA581" i="11" a="1"/>
  <c r="CA581" i="11" s="1"/>
  <c r="CA828" i="11" a="1"/>
  <c r="CA828" i="11" s="1"/>
  <c r="AZ828" i="11" a="1"/>
  <c r="AZ828" i="11" s="1"/>
  <c r="AZ757" i="11" a="1"/>
  <c r="AZ757" i="11" s="1"/>
  <c r="CA757" i="11" a="1"/>
  <c r="CA757" i="11" s="1"/>
  <c r="AZ347" i="11" a="1"/>
  <c r="AZ347" i="11" s="1"/>
  <c r="CA347" i="11" a="1"/>
  <c r="CA347" i="11" s="1"/>
  <c r="AZ74" i="11" a="1"/>
  <c r="AZ74" i="11" s="1"/>
  <c r="CA74" i="11" a="1"/>
  <c r="CA74" i="11" s="1"/>
  <c r="CA197" i="11" a="1"/>
  <c r="CA197" i="11" s="1"/>
  <c r="AZ197" i="11" a="1"/>
  <c r="AZ197" i="11" s="1"/>
  <c r="AZ882" i="11" a="1"/>
  <c r="AZ882" i="11" s="1"/>
  <c r="CA882" i="11" a="1"/>
  <c r="CA882" i="11" s="1"/>
  <c r="CA566" i="11" a="1"/>
  <c r="CA566" i="11" s="1"/>
  <c r="AZ566" i="11" a="1"/>
  <c r="AZ566" i="11" s="1"/>
  <c r="CA742" i="11" a="1"/>
  <c r="CA742" i="11" s="1"/>
  <c r="AZ742" i="11" a="1"/>
  <c r="AZ742" i="11" s="1"/>
  <c r="AZ308" i="11" a="1"/>
  <c r="AZ308" i="11" s="1"/>
  <c r="CA308" i="11" a="1"/>
  <c r="CA308" i="11" s="1"/>
  <c r="CA281" i="11" a="1"/>
  <c r="CA281" i="11" s="1"/>
  <c r="AZ281" i="11" a="1"/>
  <c r="AZ281" i="11" s="1"/>
  <c r="CA147" i="11" a="1"/>
  <c r="CA147" i="11" s="1"/>
  <c r="AZ147" i="11" a="1"/>
  <c r="AZ147" i="11" s="1"/>
  <c r="CA558" i="11" a="1"/>
  <c r="CA558" i="11" s="1"/>
  <c r="AZ558" i="11" a="1"/>
  <c r="AZ558" i="11" s="1"/>
  <c r="CA820" i="11" a="1"/>
  <c r="CA820" i="11" s="1"/>
  <c r="AZ820" i="11" a="1"/>
  <c r="AZ820" i="11" s="1"/>
  <c r="AZ54" i="11" a="1"/>
  <c r="AZ54" i="11" s="1"/>
  <c r="H18" i="12" s="1"/>
  <c r="AZ302" i="11" a="1"/>
  <c r="AZ302" i="11" s="1"/>
  <c r="CA302" i="11" a="1"/>
  <c r="CA302" i="11" s="1"/>
  <c r="DM14" i="11"/>
  <c r="J28" i="8" s="1"/>
  <c r="G9" i="12"/>
  <c r="AZ677" i="11" a="1"/>
  <c r="AZ677" i="11" s="1"/>
  <c r="CA677" i="11" a="1"/>
  <c r="CA677" i="11" s="1"/>
  <c r="AZ107" i="11" a="1"/>
  <c r="AZ107" i="11" s="1"/>
  <c r="CA107" i="11" a="1"/>
  <c r="CA107" i="11" s="1"/>
  <c r="CA697" i="11" a="1"/>
  <c r="CA697" i="11" s="1"/>
  <c r="AZ697" i="11" a="1"/>
  <c r="AZ697" i="11" s="1"/>
  <c r="AZ463" i="11" a="1"/>
  <c r="AZ463" i="11" s="1"/>
  <c r="CA463" i="11" a="1"/>
  <c r="CA463" i="11" s="1"/>
  <c r="CA261" i="11" a="1"/>
  <c r="CA261" i="11" s="1"/>
  <c r="AZ261" i="11" a="1"/>
  <c r="AZ261" i="11" s="1"/>
  <c r="AZ371" i="11" a="1"/>
  <c r="AZ371" i="11" s="1"/>
  <c r="CA371" i="11" a="1"/>
  <c r="CA371" i="11" s="1"/>
  <c r="CA84" i="11" a="1"/>
  <c r="CA84" i="11" s="1"/>
  <c r="AZ84" i="11" a="1"/>
  <c r="AZ84" i="11" s="1"/>
  <c r="CA168" i="11" a="1"/>
  <c r="CA168" i="11" s="1"/>
  <c r="AZ168" i="11" a="1"/>
  <c r="AZ168" i="11" s="1"/>
  <c r="CA395" i="11" a="1"/>
  <c r="CA395" i="11" s="1"/>
  <c r="AZ395" i="11" a="1"/>
  <c r="AZ395" i="11" s="1"/>
  <c r="CA859" i="11" a="1"/>
  <c r="CA859" i="11" s="1"/>
  <c r="AZ859" i="11" a="1"/>
  <c r="AZ859" i="11" s="1"/>
  <c r="CA468" i="11" a="1"/>
  <c r="CA468" i="11" s="1"/>
  <c r="AZ468" i="11" a="1"/>
  <c r="AZ468" i="11" s="1"/>
  <c r="CA406" i="11" a="1"/>
  <c r="CA406" i="11" s="1"/>
  <c r="AZ406" i="11" a="1"/>
  <c r="AZ406" i="11" s="1"/>
  <c r="AZ122" i="11" a="1"/>
  <c r="AZ122" i="11" s="1"/>
  <c r="CA122" i="11" a="1"/>
  <c r="CA122" i="11" s="1"/>
  <c r="AZ782" i="11" a="1"/>
  <c r="AZ782" i="11" s="1"/>
  <c r="CA782" i="11" a="1"/>
  <c r="CA782" i="11" s="1"/>
  <c r="AZ280" i="11" a="1"/>
  <c r="AZ280" i="11" s="1"/>
  <c r="CA280" i="11" a="1"/>
  <c r="CA280" i="11" s="1"/>
  <c r="AZ362" i="11" a="1"/>
  <c r="AZ362" i="11" s="1"/>
  <c r="CA362" i="11" a="1"/>
  <c r="CA362" i="11" s="1"/>
  <c r="AZ810" i="11" a="1"/>
  <c r="AZ810" i="11" s="1"/>
  <c r="CA810" i="11" a="1"/>
  <c r="CA810" i="11" s="1"/>
  <c r="AZ206" i="11" a="1"/>
  <c r="AZ206" i="11" s="1"/>
  <c r="CA206" i="11" a="1"/>
  <c r="CA206" i="11" s="1"/>
  <c r="AZ420" i="11" a="1"/>
  <c r="AZ420" i="11" s="1"/>
  <c r="CA420" i="11" a="1"/>
  <c r="CA420" i="11" s="1"/>
  <c r="AZ514" i="11" a="1"/>
  <c r="AZ514" i="11" s="1"/>
  <c r="CA514" i="11" a="1"/>
  <c r="CA514" i="11" s="1"/>
  <c r="CA462" i="11" a="1"/>
  <c r="CA462" i="11" s="1"/>
  <c r="AZ462" i="11" a="1"/>
  <c r="AZ462" i="11" s="1"/>
  <c r="AZ851" i="11" a="1"/>
  <c r="AZ851" i="11" s="1"/>
  <c r="CA851" i="11" a="1"/>
  <c r="CA851" i="11" s="1"/>
  <c r="CA734" i="11" a="1"/>
  <c r="CA734" i="11" s="1"/>
  <c r="AZ734" i="11" a="1"/>
  <c r="AZ734" i="11" s="1"/>
  <c r="AZ778" i="11" a="1"/>
  <c r="AZ778" i="11" s="1"/>
  <c r="CA778" i="11" a="1"/>
  <c r="CA778" i="11" s="1"/>
  <c r="AZ803" i="11" a="1"/>
  <c r="AZ803" i="11" s="1"/>
  <c r="CA803" i="11" a="1"/>
  <c r="CA803" i="11" s="1"/>
  <c r="CA620" i="11" a="1"/>
  <c r="CA620" i="11" s="1"/>
  <c r="AZ620" i="11" a="1"/>
  <c r="AZ620" i="11" s="1"/>
  <c r="CA695" i="11" a="1"/>
  <c r="CA695" i="11" s="1"/>
  <c r="AZ695" i="11" a="1"/>
  <c r="AZ695" i="11" s="1"/>
  <c r="CA315" i="11" a="1"/>
  <c r="CA315" i="11" s="1"/>
  <c r="AZ315" i="11" a="1"/>
  <c r="AZ315" i="11" s="1"/>
  <c r="AZ67" i="11" a="1"/>
  <c r="AZ67" i="11" s="1"/>
  <c r="H24" i="12" s="1"/>
  <c r="CA570" i="11" a="1"/>
  <c r="CA570" i="11" s="1"/>
  <c r="AZ570" i="11" a="1"/>
  <c r="AZ570" i="11" s="1"/>
  <c r="CA698" i="11" a="1"/>
  <c r="CA698" i="11" s="1"/>
  <c r="AZ698" i="11" a="1"/>
  <c r="AZ698" i="11" s="1"/>
  <c r="CA413" i="11" a="1"/>
  <c r="CA413" i="11" s="1"/>
  <c r="AZ413" i="11" a="1"/>
  <c r="AZ413" i="11" s="1"/>
  <c r="CA714" i="11" a="1"/>
  <c r="CA714" i="11" s="1"/>
  <c r="AZ714" i="11" a="1"/>
  <c r="AZ714" i="11" s="1"/>
  <c r="CA672" i="11" a="1"/>
  <c r="CA672" i="11" s="1"/>
  <c r="AZ672" i="11" a="1"/>
  <c r="AZ672" i="11" s="1"/>
  <c r="AZ731" i="11" a="1"/>
  <c r="AZ731" i="11" s="1"/>
  <c r="CA731" i="11" a="1"/>
  <c r="CA731" i="11" s="1"/>
  <c r="AZ304" i="11" a="1"/>
  <c r="AZ304" i="11" s="1"/>
  <c r="CA304" i="11" a="1"/>
  <c r="CA304" i="11" s="1"/>
  <c r="AZ344" i="11" a="1"/>
  <c r="AZ344" i="11" s="1"/>
  <c r="CA344" i="11" a="1"/>
  <c r="CA344" i="11" s="1"/>
  <c r="AZ211" i="11" a="1"/>
  <c r="AZ211" i="11" s="1"/>
  <c r="H28" i="12" s="1"/>
  <c r="AZ95" i="11" a="1"/>
  <c r="AZ95" i="11" s="1"/>
  <c r="CA95" i="11" a="1"/>
  <c r="CA95" i="11" s="1"/>
  <c r="AZ632" i="11" a="1"/>
  <c r="AZ632" i="11" s="1"/>
  <c r="CA632" i="11" a="1"/>
  <c r="CA632" i="11" s="1"/>
  <c r="CA511" i="11" a="1"/>
  <c r="CA511" i="11" s="1"/>
  <c r="AZ511" i="11" a="1"/>
  <c r="AZ511" i="11" s="1"/>
  <c r="AZ727" i="11" a="1"/>
  <c r="AZ727" i="11" s="1"/>
  <c r="CA727" i="11" a="1"/>
  <c r="CA727" i="11" s="1"/>
  <c r="CA591" i="11" a="1"/>
  <c r="CA591" i="11" s="1"/>
  <c r="AZ591" i="11" a="1"/>
  <c r="AZ591" i="11" s="1"/>
  <c r="CA758" i="11" a="1"/>
  <c r="CA758" i="11" s="1"/>
  <c r="AZ758" i="11" a="1"/>
  <c r="AZ758" i="11" s="1"/>
  <c r="CA32" i="11" a="1"/>
  <c r="CA32" i="11" s="1"/>
  <c r="AZ32" i="11" a="1"/>
  <c r="AZ32" i="11" s="1"/>
  <c r="AZ573" i="11" a="1"/>
  <c r="AZ573" i="11" s="1"/>
  <c r="CA573" i="11" a="1"/>
  <c r="CA573" i="11" s="1"/>
  <c r="AZ48" i="11" a="1"/>
  <c r="AZ48" i="11" s="1"/>
  <c r="H13" i="12" s="1"/>
  <c r="CA590" i="11" a="1"/>
  <c r="CA590" i="11" s="1"/>
  <c r="AZ590" i="11" a="1"/>
  <c r="AZ590" i="11" s="1"/>
  <c r="AZ729" i="11" a="1"/>
  <c r="AZ729" i="11" s="1"/>
  <c r="CA729" i="11" a="1"/>
  <c r="CA729" i="11" s="1"/>
  <c r="AZ490" i="11" a="1"/>
  <c r="AZ490" i="11" s="1"/>
  <c r="CA490" i="11" a="1"/>
  <c r="CA490" i="11" s="1"/>
  <c r="CA510" i="11" a="1"/>
  <c r="CA510" i="11" s="1"/>
  <c r="AZ510" i="11" a="1"/>
  <c r="AZ510" i="11" s="1"/>
  <c r="AZ565" i="11" a="1"/>
  <c r="AZ565" i="11" s="1"/>
  <c r="CA565" i="11" a="1"/>
  <c r="CA565" i="11" s="1"/>
  <c r="Y82" i="10"/>
  <c r="Z82" i="10"/>
  <c r="J82" i="10"/>
  <c r="AQ81" i="10"/>
  <c r="K89" i="10"/>
  <c r="AR87" i="10"/>
  <c r="K88" i="10"/>
  <c r="AR78" i="10"/>
  <c r="Z93" i="10"/>
  <c r="Y93" i="10"/>
  <c r="J93" i="10"/>
  <c r="AQ88" i="10"/>
  <c r="Z78" i="10"/>
  <c r="Y78" i="10"/>
  <c r="J78" i="10"/>
  <c r="AQ93" i="10"/>
  <c r="J84" i="10"/>
  <c r="Z84" i="10"/>
  <c r="Y84" i="10"/>
  <c r="AQ96" i="10"/>
  <c r="K86" i="10"/>
  <c r="AR79" i="10"/>
  <c r="J85" i="10"/>
  <c r="Z85" i="10"/>
  <c r="Y85" i="10"/>
  <c r="AQ97" i="10"/>
  <c r="K91" i="10"/>
  <c r="AR86" i="10"/>
  <c r="K93" i="10"/>
  <c r="AR88" i="10"/>
  <c r="K85" i="10"/>
  <c r="AR97" i="10"/>
  <c r="Z83" i="10"/>
  <c r="Y83" i="10"/>
  <c r="J83" i="10"/>
  <c r="AQ82" i="10"/>
  <c r="Z96" i="10"/>
  <c r="Y96" i="10"/>
  <c r="J96" i="10"/>
  <c r="AQ90" i="10"/>
  <c r="J81" i="10"/>
  <c r="Z81" i="10"/>
  <c r="Y81" i="10"/>
  <c r="AQ95" i="10"/>
  <c r="Y88" i="10"/>
  <c r="Z88" i="10"/>
  <c r="J88" i="10"/>
  <c r="AQ78" i="10"/>
  <c r="Y94" i="10"/>
  <c r="Z94" i="10"/>
  <c r="J94" i="10"/>
  <c r="AQ77" i="10"/>
  <c r="K80" i="10"/>
  <c r="AR85" i="10"/>
  <c r="Z95" i="10"/>
  <c r="Y95" i="10"/>
  <c r="J95" i="10"/>
  <c r="AQ89" i="10"/>
  <c r="Z98" i="10"/>
  <c r="Y98" i="10"/>
  <c r="J98" i="10"/>
  <c r="AQ91" i="10"/>
  <c r="K96" i="10"/>
  <c r="AR90" i="10"/>
  <c r="K94" i="10"/>
  <c r="AR77" i="10"/>
  <c r="Z92" i="10"/>
  <c r="Y92" i="10"/>
  <c r="J92" i="10"/>
  <c r="AQ83" i="10"/>
  <c r="K78" i="10"/>
  <c r="AR93" i="10"/>
  <c r="Y89" i="10"/>
  <c r="J89" i="10"/>
  <c r="Z89" i="10"/>
  <c r="AQ87" i="10"/>
  <c r="K98" i="10"/>
  <c r="AR91" i="10"/>
  <c r="Z97" i="10"/>
  <c r="Y97" i="10"/>
  <c r="J97" i="10"/>
  <c r="AQ84" i="10"/>
  <c r="K84" i="10"/>
  <c r="AR96" i="10"/>
  <c r="K87" i="10"/>
  <c r="AR80" i="10"/>
  <c r="K81" i="10"/>
  <c r="AR95" i="10"/>
  <c r="J77" i="10"/>
  <c r="Z77" i="10"/>
  <c r="Y77" i="10"/>
  <c r="AQ92" i="10"/>
  <c r="Z90" i="10"/>
  <c r="Y90" i="10"/>
  <c r="J90" i="10"/>
  <c r="AQ98" i="10"/>
  <c r="K82" i="10"/>
  <c r="AR81" i="10"/>
  <c r="Z79" i="10"/>
  <c r="Y79" i="10"/>
  <c r="J79" i="10"/>
  <c r="AQ94" i="10"/>
  <c r="Z91" i="10"/>
  <c r="Y91" i="10"/>
  <c r="J91" i="10"/>
  <c r="AQ86" i="10"/>
  <c r="K90" i="10"/>
  <c r="AR98" i="10"/>
  <c r="K77" i="10"/>
  <c r="AR92" i="10"/>
  <c r="K83" i="10"/>
  <c r="AR82" i="10"/>
  <c r="K79" i="10"/>
  <c r="AR94" i="10"/>
  <c r="J87" i="10"/>
  <c r="Z87" i="10"/>
  <c r="Y87" i="10"/>
  <c r="AQ80" i="10"/>
  <c r="Z80" i="10"/>
  <c r="J80" i="10"/>
  <c r="Y80" i="10"/>
  <c r="AQ85" i="10"/>
  <c r="Z86" i="10"/>
  <c r="Y86" i="10"/>
  <c r="J86" i="10"/>
  <c r="AQ79" i="10"/>
  <c r="K92" i="10"/>
  <c r="AR83" i="10"/>
  <c r="K97" i="10"/>
  <c r="AR84" i="10"/>
  <c r="K95" i="10"/>
  <c r="AR89" i="10"/>
  <c r="CA267" i="11" l="1" a="1"/>
  <c r="CA267" i="11" s="1"/>
  <c r="CA215" i="11" a="1"/>
  <c r="CA215" i="11" s="1"/>
  <c r="H6" i="12"/>
  <c r="CA269" i="11" a="1"/>
  <c r="CA269" i="11" s="1"/>
  <c r="H11" i="12"/>
  <c r="CA9" i="11" a="1"/>
  <c r="CA9" i="11" s="1"/>
  <c r="L17" i="2"/>
  <c r="L33" i="2"/>
  <c r="L39" i="2"/>
  <c r="CA51" i="11" a="1"/>
  <c r="CA51" i="11" s="1"/>
  <c r="CA69" i="11" a="1"/>
  <c r="CA69" i="11" s="1"/>
  <c r="CA10" i="11" a="1"/>
  <c r="CA10" i="11" s="1"/>
  <c r="H2" i="12"/>
  <c r="CA15" i="11" a="1"/>
  <c r="CA15" i="11" s="1"/>
  <c r="CA213" i="11" a="1"/>
  <c r="CA213" i="11" s="1"/>
  <c r="CA47" i="11" a="1"/>
  <c r="CA47" i="11" s="1"/>
  <c r="CA63" i="11" a="1"/>
  <c r="CA63" i="11" s="1"/>
  <c r="CA68" i="11" a="1"/>
  <c r="CA68" i="11" s="1"/>
  <c r="CA11" i="11" a="1"/>
  <c r="CA11" i="11" s="1"/>
  <c r="CA270" i="11" a="1"/>
  <c r="CA270" i="11" s="1"/>
  <c r="CA211" i="11" a="1"/>
  <c r="CA211" i="11" s="1"/>
  <c r="CA64" i="11" a="1"/>
  <c r="CA64" i="11" s="1"/>
  <c r="CA14" i="11" a="1"/>
  <c r="CA14" i="11" s="1"/>
  <c r="CA48" i="11" a="1"/>
  <c r="CA48" i="11" s="1"/>
  <c r="CA46" i="11" a="1"/>
  <c r="CA46" i="11" s="1"/>
  <c r="CA212" i="11" a="1"/>
  <c r="CA212" i="11" s="1"/>
  <c r="CA13" i="11" a="1"/>
  <c r="CA13" i="11" s="1"/>
  <c r="CA8" i="11" a="1"/>
  <c r="CA8" i="11" s="1"/>
  <c r="CA53" i="11" a="1"/>
  <c r="CA53" i="11" s="1"/>
  <c r="CA55" i="11" a="1"/>
  <c r="CA55" i="11" s="1"/>
  <c r="CA66" i="11" a="1"/>
  <c r="CA66" i="11" s="1"/>
  <c r="CA49" i="11" a="1"/>
  <c r="CA49" i="11" s="1"/>
  <c r="CA65" i="11" a="1"/>
  <c r="CA65" i="11" s="1"/>
  <c r="CA67" i="11" a="1"/>
  <c r="CA67" i="11" s="1"/>
  <c r="CA45" i="11" a="1"/>
  <c r="CA45" i="11" s="1"/>
  <c r="CA52" i="11" a="1"/>
  <c r="CA52" i="11" s="1"/>
  <c r="CA268" i="11" a="1"/>
  <c r="CA268" i="11" s="1"/>
  <c r="CA214" i="11" a="1"/>
  <c r="CA214" i="11" s="1"/>
  <c r="CA210" i="11" a="1"/>
  <c r="CA210" i="11" s="1"/>
  <c r="CA54" i="11" a="1"/>
  <c r="CA54" i="11" s="1"/>
  <c r="CA12" i="11" a="1"/>
  <c r="CA12" i="11" s="1"/>
  <c r="Q91" i="10"/>
  <c r="M91" i="10"/>
  <c r="AT86" i="10"/>
  <c r="Q95" i="10"/>
  <c r="M95" i="10"/>
  <c r="AT89" i="10"/>
  <c r="L87" i="10"/>
  <c r="AS80" i="10"/>
  <c r="M90" i="10"/>
  <c r="Q90" i="10"/>
  <c r="AT98" i="10"/>
  <c r="Q96" i="10"/>
  <c r="M96" i="10"/>
  <c r="AT90" i="10"/>
  <c r="Q78" i="10"/>
  <c r="M78" i="10"/>
  <c r="AT93" i="10"/>
  <c r="L79" i="10"/>
  <c r="AS94" i="10"/>
  <c r="L92" i="10"/>
  <c r="AS83" i="10"/>
  <c r="L77" i="10"/>
  <c r="AS92" i="10"/>
  <c r="M92" i="10"/>
  <c r="Q92" i="10"/>
  <c r="AT83" i="10"/>
  <c r="L81" i="10"/>
  <c r="AS95" i="10"/>
  <c r="L91" i="10"/>
  <c r="AS86" i="10"/>
  <c r="L97" i="10"/>
  <c r="AS84" i="10"/>
  <c r="L95" i="10"/>
  <c r="AS89" i="10"/>
  <c r="Q85" i="10"/>
  <c r="M85" i="10"/>
  <c r="AT97" i="10"/>
  <c r="L88" i="10"/>
  <c r="AS78" i="10"/>
  <c r="L78" i="10"/>
  <c r="AS93" i="10"/>
  <c r="L96" i="10"/>
  <c r="AS90" i="10"/>
  <c r="Q80" i="10"/>
  <c r="M80" i="10"/>
  <c r="AT85" i="10"/>
  <c r="Q97" i="10"/>
  <c r="M97" i="10"/>
  <c r="AT84" i="10"/>
  <c r="L90" i="10"/>
  <c r="AS98" i="10"/>
  <c r="Q88" i="10"/>
  <c r="M88" i="10"/>
  <c r="AT78" i="10"/>
  <c r="L86" i="10"/>
  <c r="AS79" i="10"/>
  <c r="Q87" i="10"/>
  <c r="M87" i="10"/>
  <c r="AT80" i="10"/>
  <c r="L98" i="10"/>
  <c r="AS91" i="10"/>
  <c r="M86" i="10"/>
  <c r="Q86" i="10"/>
  <c r="AT79" i="10"/>
  <c r="Q79" i="10"/>
  <c r="M79" i="10"/>
  <c r="AT94" i="10"/>
  <c r="Q89" i="10"/>
  <c r="M89" i="10"/>
  <c r="AT87" i="10"/>
  <c r="Q98" i="10"/>
  <c r="M98" i="10"/>
  <c r="AT91" i="10"/>
  <c r="L84" i="10"/>
  <c r="AS96" i="10"/>
  <c r="Q77" i="10"/>
  <c r="M77" i="10"/>
  <c r="AT92" i="10"/>
  <c r="Q94" i="10"/>
  <c r="M94" i="10"/>
  <c r="AT77" i="10"/>
  <c r="Q81" i="10"/>
  <c r="M81" i="10"/>
  <c r="AT95" i="10"/>
  <c r="L83" i="10"/>
  <c r="AS82" i="10"/>
  <c r="Q84" i="10"/>
  <c r="M84" i="10"/>
  <c r="AT96" i="10"/>
  <c r="L93" i="10"/>
  <c r="AS88" i="10"/>
  <c r="M82" i="10"/>
  <c r="Q82" i="10"/>
  <c r="AT81" i="10"/>
  <c r="L80" i="10"/>
  <c r="AS85" i="10"/>
  <c r="L89" i="10"/>
  <c r="AS87" i="10"/>
  <c r="L94" i="10"/>
  <c r="AS77" i="10"/>
  <c r="Q83" i="10"/>
  <c r="M83" i="10"/>
  <c r="AT82" i="10"/>
  <c r="L85" i="10"/>
  <c r="AS97" i="10"/>
  <c r="Q93" i="10"/>
  <c r="M93" i="10"/>
  <c r="AT88" i="10"/>
  <c r="L82" i="10"/>
  <c r="AS81" i="10"/>
  <c r="AF98" i="10" l="1"/>
  <c r="AE98" i="10"/>
  <c r="AH97" i="10"/>
  <c r="AC96" i="10"/>
  <c r="AF95" i="10"/>
  <c r="AI94" i="10"/>
  <c r="AD93" i="10"/>
  <c r="AG92" i="10"/>
  <c r="AJ91" i="10"/>
  <c r="AE90" i="10"/>
  <c r="AH89" i="10"/>
  <c r="AC88" i="10"/>
  <c r="AF87" i="10"/>
  <c r="AD98" i="10"/>
  <c r="AG97" i="10"/>
  <c r="AJ96" i="10"/>
  <c r="AE95" i="10"/>
  <c r="AH94" i="10"/>
  <c r="AC93" i="10"/>
  <c r="AF92" i="10"/>
  <c r="AI91" i="10"/>
  <c r="AD90" i="10"/>
  <c r="AG89" i="10"/>
  <c r="AJ88" i="10"/>
  <c r="AC98" i="10"/>
  <c r="AF97" i="10"/>
  <c r="AI96" i="10"/>
  <c r="AD95" i="10"/>
  <c r="AG94" i="10"/>
  <c r="AJ93" i="10"/>
  <c r="AE92" i="10"/>
  <c r="AH91" i="10"/>
  <c r="AC90" i="10"/>
  <c r="AF89" i="10"/>
  <c r="AI88" i="10"/>
  <c r="AD87" i="10"/>
  <c r="AG86" i="10"/>
  <c r="AJ98" i="10"/>
  <c r="AE97" i="10"/>
  <c r="AH96" i="10"/>
  <c r="AC95" i="10"/>
  <c r="AF94" i="10"/>
  <c r="AI98" i="10"/>
  <c r="AD97" i="10"/>
  <c r="AG96" i="10"/>
  <c r="AJ95" i="10"/>
  <c r="AE94" i="10"/>
  <c r="AH93" i="10"/>
  <c r="AH98" i="10"/>
  <c r="AC97" i="10"/>
  <c r="AF96" i="10"/>
  <c r="AD94" i="10"/>
  <c r="AI93" i="10"/>
  <c r="AC92" i="10"/>
  <c r="AI95" i="10"/>
  <c r="AC94" i="10"/>
  <c r="AG93" i="10"/>
  <c r="AJ90" i="10"/>
  <c r="AI89" i="10"/>
  <c r="AF88" i="10"/>
  <c r="AJ87" i="10"/>
  <c r="AD86" i="10"/>
  <c r="AG98" i="10"/>
  <c r="AJ97" i="10"/>
  <c r="AI97" i="10"/>
  <c r="AG95" i="10"/>
  <c r="AE96" i="10"/>
  <c r="AI92" i="10"/>
  <c r="AE91" i="10"/>
  <c r="AD96" i="10"/>
  <c r="AH92" i="10"/>
  <c r="AD91" i="10"/>
  <c r="AC87" i="10"/>
  <c r="AH86" i="10"/>
  <c r="AH85" i="10"/>
  <c r="AC84" i="10"/>
  <c r="AF83" i="10"/>
  <c r="AI82" i="10"/>
  <c r="AD81" i="10"/>
  <c r="AG80" i="10"/>
  <c r="AJ79" i="10"/>
  <c r="AE78" i="10"/>
  <c r="AH77" i="10"/>
  <c r="AI87" i="10"/>
  <c r="AE86" i="10"/>
  <c r="AI85" i="10"/>
  <c r="AH84" i="10"/>
  <c r="AG83" i="10"/>
  <c r="AE82" i="10"/>
  <c r="AE81" i="10"/>
  <c r="AC80" i="10"/>
  <c r="AI78" i="10"/>
  <c r="AG77" i="10"/>
  <c r="AJ92" i="10"/>
  <c r="AI90" i="10"/>
  <c r="AH87" i="10"/>
  <c r="AC86" i="10"/>
  <c r="AG85" i="10"/>
  <c r="AG84" i="10"/>
  <c r="AE83" i="10"/>
  <c r="AD82" i="10"/>
  <c r="AC81" i="10"/>
  <c r="AI79" i="10"/>
  <c r="AH78" i="10"/>
  <c r="AF77" i="10"/>
  <c r="AH95" i="10"/>
  <c r="AD92" i="10"/>
  <c r="AH90" i="10"/>
  <c r="AJ89" i="10"/>
  <c r="AG87" i="10"/>
  <c r="AG90" i="10"/>
  <c r="AE89" i="10"/>
  <c r="AE87" i="10"/>
  <c r="AE85" i="10"/>
  <c r="AE84" i="10"/>
  <c r="AC83" i="10"/>
  <c r="AF90" i="10"/>
  <c r="AD89" i="10"/>
  <c r="AH88" i="10"/>
  <c r="AD85" i="10"/>
  <c r="AD84" i="10"/>
  <c r="AJ82" i="10"/>
  <c r="AI81" i="10"/>
  <c r="AH80" i="10"/>
  <c r="AF79" i="10"/>
  <c r="AD78" i="10"/>
  <c r="AC77" i="10"/>
  <c r="AG91" i="10"/>
  <c r="AC89" i="10"/>
  <c r="AG88" i="10"/>
  <c r="AJ86" i="10"/>
  <c r="AC85" i="10"/>
  <c r="AJ83" i="10"/>
  <c r="AH82" i="10"/>
  <c r="AH81" i="10"/>
  <c r="AF80" i="10"/>
  <c r="AE79" i="10"/>
  <c r="AC78" i="10"/>
  <c r="AJ94" i="10"/>
  <c r="AF93" i="10"/>
  <c r="AF91" i="10"/>
  <c r="AE88" i="10"/>
  <c r="AI86" i="10"/>
  <c r="AJ84" i="10"/>
  <c r="AI83" i="10"/>
  <c r="AG82" i="10"/>
  <c r="AG81" i="10"/>
  <c r="AE80" i="10"/>
  <c r="AD79" i="10"/>
  <c r="AJ77" i="10"/>
  <c r="AJ85" i="10"/>
  <c r="AJ80" i="10"/>
  <c r="AF85" i="10"/>
  <c r="AF82" i="10"/>
  <c r="AD88" i="10"/>
  <c r="AC82" i="10"/>
  <c r="AD80" i="10"/>
  <c r="AI77" i="10"/>
  <c r="AF86" i="10"/>
  <c r="AI84" i="10"/>
  <c r="AJ78" i="10"/>
  <c r="AE77" i="10"/>
  <c r="AE93" i="10"/>
  <c r="AF84" i="10"/>
  <c r="AJ81" i="10"/>
  <c r="AG78" i="10"/>
  <c r="AD77" i="10"/>
  <c r="AC91" i="10"/>
  <c r="AF81" i="10"/>
  <c r="AF78" i="10"/>
  <c r="AH83" i="10"/>
  <c r="AD83" i="10"/>
  <c r="AH79" i="10"/>
  <c r="AG79" i="10"/>
  <c r="AC79" i="10"/>
  <c r="AI80" i="10"/>
  <c r="CL5" i="11" l="1" a="1"/>
  <c r="CL5" i="11" s="1"/>
  <c r="CK5" i="1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V972" i="11" l="1"/>
  <c r="CV971" i="11"/>
  <c r="CV970" i="11"/>
  <c r="CV969" i="11"/>
  <c r="CV968" i="11"/>
  <c r="CV967" i="11"/>
  <c r="CV966" i="11"/>
  <c r="CV965" i="11"/>
  <c r="CV963" i="11"/>
  <c r="CV962" i="11"/>
  <c r="CV961" i="11"/>
  <c r="CV960" i="11"/>
  <c r="CV956" i="11"/>
  <c r="CV954" i="11"/>
  <c r="CV953" i="11"/>
  <c r="CV958" i="11"/>
  <c r="CV952" i="11"/>
  <c r="CV951" i="11"/>
  <c r="CV959" i="11"/>
  <c r="CV947" i="11"/>
  <c r="CV945" i="11"/>
  <c r="CV957" i="11"/>
  <c r="CV950" i="11"/>
  <c r="CV938" i="11"/>
  <c r="CV935" i="11"/>
  <c r="CV934" i="11"/>
  <c r="CV933" i="11"/>
  <c r="CV932" i="11"/>
  <c r="CV931" i="11"/>
  <c r="CV930" i="11"/>
  <c r="CV929" i="11"/>
  <c r="CV927" i="11"/>
  <c r="CV926" i="11"/>
  <c r="CV925" i="11"/>
  <c r="CV949" i="11"/>
  <c r="CV944" i="11"/>
  <c r="CV941" i="11"/>
  <c r="CV940" i="11"/>
  <c r="CV948" i="11"/>
  <c r="CV943" i="11"/>
  <c r="CV939" i="11"/>
  <c r="CV942" i="11"/>
  <c r="CV936" i="11"/>
  <c r="CV923" i="11"/>
  <c r="CV916" i="11"/>
  <c r="CV914" i="11"/>
  <c r="CV912" i="11"/>
  <c r="CV911" i="11"/>
  <c r="CV909" i="11"/>
  <c r="CV908" i="11"/>
  <c r="CV907" i="11"/>
  <c r="CV906" i="11"/>
  <c r="CV905" i="11"/>
  <c r="CV904" i="11"/>
  <c r="CV903" i="11"/>
  <c r="CV902" i="11"/>
  <c r="CV900" i="11"/>
  <c r="CV917" i="11"/>
  <c r="CV913" i="11"/>
  <c r="CV922" i="11"/>
  <c r="CV918" i="11"/>
  <c r="CV921" i="11"/>
  <c r="CV924" i="11"/>
  <c r="CV920" i="11"/>
  <c r="CV915" i="11"/>
  <c r="CV887" i="11"/>
  <c r="CV883" i="11"/>
  <c r="CV886" i="11"/>
  <c r="CV882" i="11"/>
  <c r="CV899" i="11"/>
  <c r="CV898" i="11"/>
  <c r="CV897" i="11"/>
  <c r="CV896" i="11"/>
  <c r="CV895" i="11"/>
  <c r="CV894" i="11"/>
  <c r="CV893" i="11"/>
  <c r="CV892" i="11"/>
  <c r="CV891" i="11"/>
  <c r="CV890" i="11"/>
  <c r="CV889" i="11"/>
  <c r="CV878" i="11"/>
  <c r="CV875" i="11"/>
  <c r="CV871" i="11"/>
  <c r="CV866" i="11"/>
  <c r="CV862" i="11"/>
  <c r="CV876" i="11"/>
  <c r="CV874" i="11"/>
  <c r="CV870" i="11"/>
  <c r="CV888" i="11"/>
  <c r="CV881" i="11"/>
  <c r="CV873" i="11"/>
  <c r="CV869" i="11"/>
  <c r="CV877" i="11"/>
  <c r="CV860" i="11"/>
  <c r="CV868" i="11"/>
  <c r="CV855" i="11"/>
  <c r="CV858" i="11"/>
  <c r="CV846" i="11"/>
  <c r="CV865" i="11"/>
  <c r="CV854" i="11"/>
  <c r="CV850" i="11"/>
  <c r="CV849" i="11"/>
  <c r="CV853" i="11"/>
  <c r="CV840" i="11"/>
  <c r="CV867" i="11"/>
  <c r="CV859" i="11"/>
  <c r="CV857" i="11"/>
  <c r="CV856" i="11"/>
  <c r="CV848" i="11"/>
  <c r="CV844" i="11"/>
  <c r="CV861" i="11"/>
  <c r="CV852" i="11"/>
  <c r="CV839" i="11"/>
  <c r="CV851" i="11"/>
  <c r="CV838" i="11"/>
  <c r="CV832" i="11"/>
  <c r="CV831" i="11"/>
  <c r="CV827" i="11"/>
  <c r="CV823" i="11"/>
  <c r="CV845" i="11"/>
  <c r="CV835" i="11"/>
  <c r="CV830" i="11"/>
  <c r="CV841" i="11"/>
  <c r="CV833" i="11"/>
  <c r="CV828" i="11"/>
  <c r="CV819" i="11"/>
  <c r="CV815" i="11"/>
  <c r="CV826" i="11"/>
  <c r="CV822" i="11"/>
  <c r="CV818" i="11"/>
  <c r="CV814" i="11"/>
  <c r="CV813" i="11"/>
  <c r="CV809" i="11"/>
  <c r="CV805" i="11"/>
  <c r="CV834" i="11"/>
  <c r="CV817" i="11"/>
  <c r="CV812" i="11"/>
  <c r="CV836" i="11"/>
  <c r="CV824" i="11"/>
  <c r="CV820" i="11"/>
  <c r="CV816" i="11"/>
  <c r="CV810" i="11"/>
  <c r="CV808" i="11"/>
  <c r="CV801" i="11"/>
  <c r="CV797" i="11"/>
  <c r="CV793" i="11"/>
  <c r="CV789" i="11"/>
  <c r="CV803" i="11"/>
  <c r="CV800" i="11"/>
  <c r="CV796" i="11"/>
  <c r="CV792" i="11"/>
  <c r="CV787" i="11"/>
  <c r="CV807" i="11"/>
  <c r="CV806" i="11"/>
  <c r="CV804" i="11"/>
  <c r="CV799" i="11"/>
  <c r="CV795" i="11"/>
  <c r="CV791" i="11"/>
  <c r="CV786" i="11"/>
  <c r="CV778" i="11"/>
  <c r="CV773" i="11"/>
  <c r="CV769" i="11"/>
  <c r="CV785" i="11"/>
  <c r="CV783" i="11"/>
  <c r="CV781" i="11"/>
  <c r="CV777" i="11"/>
  <c r="CV772" i="11"/>
  <c r="CV768" i="11"/>
  <c r="CV780" i="11"/>
  <c r="CV776" i="11"/>
  <c r="CV782" i="11"/>
  <c r="CV771" i="11"/>
  <c r="CV767" i="11"/>
  <c r="CV802" i="11"/>
  <c r="CV798" i="11"/>
  <c r="CV794" i="11"/>
  <c r="CV779" i="11"/>
  <c r="CV775" i="11"/>
  <c r="CV766" i="11"/>
  <c r="CV790" i="11"/>
  <c r="CV761" i="11"/>
  <c r="CV757" i="11"/>
  <c r="CV753" i="11"/>
  <c r="CV739" i="11"/>
  <c r="CV765" i="11"/>
  <c r="CV748" i="11"/>
  <c r="CV743" i="11"/>
  <c r="CV774" i="11"/>
  <c r="CV770" i="11"/>
  <c r="CV760" i="11"/>
  <c r="CV764" i="11"/>
  <c r="CV747" i="11"/>
  <c r="CV742" i="11"/>
  <c r="CV763" i="11"/>
  <c r="CV759" i="11"/>
  <c r="CV755" i="11"/>
  <c r="CV746" i="11"/>
  <c r="CV741" i="11"/>
  <c r="CV784" i="11"/>
  <c r="CV762" i="11"/>
  <c r="CV758" i="11"/>
  <c r="CV750" i="11"/>
  <c r="CV749" i="11"/>
  <c r="CV751" i="11"/>
  <c r="CV737" i="11"/>
  <c r="CV736" i="11"/>
  <c r="CV732" i="11"/>
  <c r="CV727" i="11"/>
  <c r="CV735" i="11"/>
  <c r="CV726" i="11"/>
  <c r="CV730" i="11"/>
  <c r="CV734" i="11"/>
  <c r="CV725" i="11"/>
  <c r="CV756" i="11"/>
  <c r="CV738" i="11"/>
  <c r="CV729" i="11"/>
  <c r="CV752" i="11"/>
  <c r="CV733" i="11"/>
  <c r="CV724" i="11"/>
  <c r="CV721" i="11"/>
  <c r="CV699" i="11"/>
  <c r="CV695" i="11"/>
  <c r="CV720" i="11"/>
  <c r="CV710" i="11"/>
  <c r="CV706" i="11"/>
  <c r="CV702" i="11"/>
  <c r="CV698" i="11"/>
  <c r="CV714" i="11"/>
  <c r="CV689" i="11"/>
  <c r="CV685" i="11"/>
  <c r="CV681" i="11"/>
  <c r="CV677" i="11"/>
  <c r="CV740" i="11"/>
  <c r="CV731" i="11"/>
  <c r="CV722" i="11"/>
  <c r="CV713" i="11"/>
  <c r="CV709" i="11"/>
  <c r="CV705" i="11"/>
  <c r="CV701" i="11"/>
  <c r="CV697" i="11"/>
  <c r="CV693" i="11"/>
  <c r="CV717" i="11"/>
  <c r="CV728" i="11"/>
  <c r="CV712" i="11"/>
  <c r="CV708" i="11"/>
  <c r="CV704" i="11"/>
  <c r="CV700" i="11"/>
  <c r="CV716" i="11"/>
  <c r="CV683" i="11"/>
  <c r="CV696" i="11"/>
  <c r="CV679" i="11"/>
  <c r="CV671" i="11"/>
  <c r="CV667" i="11"/>
  <c r="CV659" i="11"/>
  <c r="CV723" i="11"/>
  <c r="CV692" i="11"/>
  <c r="CV688" i="11"/>
  <c r="CV675" i="11"/>
  <c r="CV654" i="11"/>
  <c r="CV650" i="11"/>
  <c r="CV690" i="11"/>
  <c r="CV684" i="11"/>
  <c r="CV674" i="11"/>
  <c r="CV670" i="11"/>
  <c r="CV666" i="11"/>
  <c r="CV662" i="11"/>
  <c r="CV658" i="11"/>
  <c r="CV686" i="11"/>
  <c r="CV680" i="11"/>
  <c r="CV653" i="11"/>
  <c r="CV649" i="11"/>
  <c r="CV644" i="11"/>
  <c r="CV694" i="11"/>
  <c r="CV682" i="11"/>
  <c r="CV691" i="11"/>
  <c r="CV678" i="11"/>
  <c r="CV656" i="11"/>
  <c r="CV652" i="11"/>
  <c r="CV648" i="11"/>
  <c r="CV719" i="11"/>
  <c r="CV687" i="11"/>
  <c r="CV672" i="11"/>
  <c r="CV668" i="11"/>
  <c r="CV664" i="11"/>
  <c r="CV665" i="11"/>
  <c r="CV651" i="11"/>
  <c r="CV618" i="11"/>
  <c r="CV673" i="11"/>
  <c r="CV669" i="11"/>
  <c r="CV642" i="11"/>
  <c r="CV638" i="11"/>
  <c r="CV634" i="11"/>
  <c r="CV630" i="11"/>
  <c r="CV626" i="11"/>
  <c r="CV608" i="11"/>
  <c r="CV655" i="11"/>
  <c r="CV612" i="11"/>
  <c r="CV603" i="11"/>
  <c r="CV657" i="11"/>
  <c r="CV646" i="11"/>
  <c r="CV643" i="11"/>
  <c r="CV641" i="11"/>
  <c r="CV637" i="11"/>
  <c r="CV633" i="11"/>
  <c r="CV629" i="11"/>
  <c r="CV625" i="11"/>
  <c r="CV621" i="11"/>
  <c r="CV616" i="11"/>
  <c r="CV660" i="11"/>
  <c r="CV620" i="11"/>
  <c r="CV661" i="11"/>
  <c r="CV640" i="11"/>
  <c r="CV636" i="11"/>
  <c r="CV632" i="11"/>
  <c r="CV628" i="11"/>
  <c r="CV624" i="11"/>
  <c r="CV615" i="11"/>
  <c r="CV606" i="11"/>
  <c r="CV676" i="11"/>
  <c r="CV647" i="11"/>
  <c r="CV619" i="11"/>
  <c r="CV614" i="11"/>
  <c r="CV607" i="11"/>
  <c r="CV587" i="11"/>
  <c r="CV578" i="11"/>
  <c r="CV574" i="11"/>
  <c r="CV570" i="11"/>
  <c r="CV645" i="11"/>
  <c r="CV631" i="11"/>
  <c r="CV605" i="11"/>
  <c r="CV604" i="11"/>
  <c r="CV599" i="11"/>
  <c r="CV595" i="11"/>
  <c r="CV591" i="11"/>
  <c r="CV582" i="11"/>
  <c r="CV610" i="11"/>
  <c r="CV586" i="11"/>
  <c r="CV577" i="11"/>
  <c r="CV573" i="11"/>
  <c r="CV569" i="11"/>
  <c r="CV602" i="11"/>
  <c r="CV598" i="11"/>
  <c r="CV594" i="11"/>
  <c r="CV590" i="11"/>
  <c r="CV581" i="11"/>
  <c r="CV627" i="11"/>
  <c r="CV611" i="11"/>
  <c r="CV589" i="11"/>
  <c r="CV597" i="11"/>
  <c r="CV593" i="11"/>
  <c r="CV584" i="11"/>
  <c r="CV609" i="11"/>
  <c r="CV639" i="11"/>
  <c r="CV635" i="11"/>
  <c r="CV623" i="11"/>
  <c r="CV572" i="11"/>
  <c r="CV568" i="11"/>
  <c r="CV555" i="11"/>
  <c r="CV546" i="11"/>
  <c r="CV583" i="11"/>
  <c r="CV576" i="11"/>
  <c r="CV575" i="11"/>
  <c r="CV566" i="11"/>
  <c r="CV559" i="11"/>
  <c r="CV579" i="11"/>
  <c r="CV564" i="11"/>
  <c r="CV554" i="11"/>
  <c r="CV545" i="11"/>
  <c r="CV562" i="11"/>
  <c r="CV558" i="11"/>
  <c r="CV549" i="11"/>
  <c r="CV567" i="11"/>
  <c r="CV553" i="11"/>
  <c r="CV548" i="11"/>
  <c r="CV544" i="11"/>
  <c r="CV596" i="11"/>
  <c r="CV592" i="11"/>
  <c r="CV561" i="11"/>
  <c r="CV557" i="11"/>
  <c r="CV543" i="11"/>
  <c r="CV539" i="11"/>
  <c r="CV535" i="11"/>
  <c r="CV531" i="11"/>
  <c r="CV527" i="11"/>
  <c r="CV565" i="11"/>
  <c r="CV563" i="11"/>
  <c r="CV552" i="11"/>
  <c r="CV540" i="11"/>
  <c r="CV536" i="11"/>
  <c r="CV529" i="11"/>
  <c r="CV514" i="11"/>
  <c r="CV510" i="11"/>
  <c r="CV542" i="11"/>
  <c r="CV537" i="11"/>
  <c r="CV534" i="11"/>
  <c r="CV522" i="11"/>
  <c r="CV518" i="11"/>
  <c r="CV505" i="11"/>
  <c r="CV501" i="11"/>
  <c r="CV493" i="11"/>
  <c r="CV585" i="11"/>
  <c r="CV525" i="11"/>
  <c r="CV513" i="11"/>
  <c r="CV488" i="11"/>
  <c r="CV560" i="11"/>
  <c r="CV556" i="11"/>
  <c r="CV551" i="11"/>
  <c r="CV530" i="11"/>
  <c r="CV521" i="11"/>
  <c r="CV517" i="11"/>
  <c r="CV504" i="11"/>
  <c r="CV500" i="11"/>
  <c r="CV496" i="11"/>
  <c r="CV550" i="11"/>
  <c r="CV520" i="11"/>
  <c r="CV516" i="11"/>
  <c r="CV503" i="11"/>
  <c r="CV499" i="11"/>
  <c r="CV495" i="11"/>
  <c r="CV532" i="11"/>
  <c r="CV524" i="11"/>
  <c r="CV511" i="11"/>
  <c r="CV541" i="11"/>
  <c r="CV533" i="11"/>
  <c r="CV526" i="11"/>
  <c r="CV523" i="11"/>
  <c r="CV519" i="11"/>
  <c r="CV515" i="11"/>
  <c r="CV507" i="11"/>
  <c r="CV484" i="11"/>
  <c r="CV480" i="11"/>
  <c r="CV476" i="11"/>
  <c r="CV459" i="11"/>
  <c r="CV454" i="11"/>
  <c r="CV494" i="11"/>
  <c r="CV489" i="11"/>
  <c r="CV471" i="11"/>
  <c r="CV467" i="11"/>
  <c r="CV463" i="11"/>
  <c r="CV487" i="11"/>
  <c r="CV483" i="11"/>
  <c r="CV479" i="11"/>
  <c r="CV475" i="11"/>
  <c r="CV458" i="11"/>
  <c r="CV453" i="11"/>
  <c r="CV498" i="11"/>
  <c r="CV490" i="11"/>
  <c r="CV486" i="11"/>
  <c r="CV482" i="11"/>
  <c r="CV478" i="11"/>
  <c r="CV474" i="11"/>
  <c r="CV457" i="11"/>
  <c r="CV508" i="11"/>
  <c r="CV502" i="11"/>
  <c r="CV473" i="11"/>
  <c r="CV485" i="11"/>
  <c r="CV481" i="11"/>
  <c r="CV477" i="11"/>
  <c r="CV512" i="11"/>
  <c r="CV538" i="11"/>
  <c r="CV470" i="11"/>
  <c r="CV462" i="11"/>
  <c r="CV451" i="11"/>
  <c r="CV447" i="11"/>
  <c r="CV443" i="11"/>
  <c r="CV439" i="11"/>
  <c r="CV435" i="11"/>
  <c r="CV431" i="11"/>
  <c r="CV427" i="11"/>
  <c r="CV423" i="11"/>
  <c r="CV419" i="11"/>
  <c r="CV415" i="11"/>
  <c r="CV452" i="11"/>
  <c r="CV398" i="11"/>
  <c r="CV450" i="11"/>
  <c r="CV446" i="11"/>
  <c r="CV442" i="11"/>
  <c r="CV438" i="11"/>
  <c r="CV434" i="11"/>
  <c r="CV430" i="11"/>
  <c r="CV426" i="11"/>
  <c r="CV422" i="11"/>
  <c r="CV418" i="11"/>
  <c r="CV414" i="11"/>
  <c r="CV410" i="11"/>
  <c r="CV406" i="11"/>
  <c r="CV402" i="11"/>
  <c r="CV506" i="11"/>
  <c r="CV468" i="11"/>
  <c r="CV456" i="11"/>
  <c r="CV455" i="11"/>
  <c r="CV472" i="11"/>
  <c r="CV461" i="11"/>
  <c r="CV448" i="11"/>
  <c r="CV444" i="11"/>
  <c r="CV440" i="11"/>
  <c r="CV436" i="11"/>
  <c r="CV432" i="11"/>
  <c r="CV428" i="11"/>
  <c r="CV424" i="11"/>
  <c r="CV420" i="11"/>
  <c r="CV416" i="11"/>
  <c r="CV464" i="11"/>
  <c r="CV460" i="11"/>
  <c r="CV433" i="11"/>
  <c r="CV429" i="11"/>
  <c r="CV425" i="11"/>
  <c r="CV413" i="11"/>
  <c r="CV400" i="11"/>
  <c r="CV395" i="11"/>
  <c r="CV391" i="11"/>
  <c r="CV387" i="11"/>
  <c r="CV362" i="11"/>
  <c r="CV357" i="11"/>
  <c r="CV347" i="11"/>
  <c r="CV328" i="11"/>
  <c r="CV324" i="11"/>
  <c r="CV311" i="11"/>
  <c r="CV449" i="11"/>
  <c r="CV445" i="11"/>
  <c r="CV441" i="11"/>
  <c r="CV408" i="11"/>
  <c r="CV407" i="11"/>
  <c r="CV382" i="11"/>
  <c r="CV378" i="11"/>
  <c r="CV374" i="11"/>
  <c r="CV370" i="11"/>
  <c r="CV351" i="11"/>
  <c r="CV342" i="11"/>
  <c r="CV337" i="11"/>
  <c r="CV319" i="11"/>
  <c r="CV315" i="11"/>
  <c r="CV306" i="11"/>
  <c r="CV302" i="11"/>
  <c r="CV465" i="11"/>
  <c r="CV394" i="11"/>
  <c r="CV390" i="11"/>
  <c r="CV386" i="11"/>
  <c r="CV365" i="11"/>
  <c r="CV361" i="11"/>
  <c r="CV356" i="11"/>
  <c r="CV350" i="11"/>
  <c r="CV346" i="11"/>
  <c r="CV327" i="11"/>
  <c r="CV409" i="11"/>
  <c r="CV404" i="11"/>
  <c r="CV403" i="11"/>
  <c r="CV381" i="11"/>
  <c r="CV369" i="11"/>
  <c r="CV355" i="11"/>
  <c r="CV341" i="11"/>
  <c r="CV336" i="11"/>
  <c r="CV331" i="11"/>
  <c r="CV318" i="11"/>
  <c r="CV401" i="11"/>
  <c r="CV385" i="11"/>
  <c r="CV364" i="11"/>
  <c r="CV360" i="11"/>
  <c r="CV354" i="11"/>
  <c r="CV349" i="11"/>
  <c r="CV335" i="11"/>
  <c r="CV326" i="11"/>
  <c r="CV322" i="11"/>
  <c r="CV313" i="11"/>
  <c r="CV309" i="11"/>
  <c r="CV466" i="11"/>
  <c r="CV399" i="11"/>
  <c r="CV380" i="11"/>
  <c r="CV368" i="11"/>
  <c r="CV344" i="11"/>
  <c r="CV340" i="11"/>
  <c r="CV334" i="11"/>
  <c r="CV330" i="11"/>
  <c r="CV321" i="11"/>
  <c r="CV317" i="11"/>
  <c r="CV469" i="11"/>
  <c r="CV412" i="11"/>
  <c r="CV411" i="11"/>
  <c r="CV384" i="11"/>
  <c r="CV367" i="11"/>
  <c r="CV363" i="11"/>
  <c r="CV358" i="11"/>
  <c r="CV353" i="11"/>
  <c r="CV348" i="11"/>
  <c r="CV325" i="11"/>
  <c r="CV312" i="11"/>
  <c r="CV308" i="11"/>
  <c r="CV299" i="11"/>
  <c r="CV417" i="11"/>
  <c r="CV379" i="11"/>
  <c r="CV375" i="11"/>
  <c r="CV371" i="11"/>
  <c r="CV304" i="11"/>
  <c r="CV298" i="11"/>
  <c r="CV280" i="11"/>
  <c r="CV267" i="11"/>
  <c r="CV263" i="11"/>
  <c r="CV259" i="11"/>
  <c r="CV255" i="11"/>
  <c r="CV251" i="11"/>
  <c r="CV233" i="11"/>
  <c r="CV229" i="11"/>
  <c r="CV301" i="11"/>
  <c r="CV297" i="11"/>
  <c r="CV292" i="11"/>
  <c r="CV288" i="11"/>
  <c r="CV284" i="11"/>
  <c r="CV246" i="11"/>
  <c r="CV242" i="11"/>
  <c r="CV237" i="11"/>
  <c r="CV329" i="11"/>
  <c r="CV316" i="11"/>
  <c r="CV279" i="11"/>
  <c r="CV275" i="11"/>
  <c r="CV262" i="11"/>
  <c r="CV258" i="11"/>
  <c r="CV254" i="11"/>
  <c r="CV250" i="11"/>
  <c r="CV232" i="11"/>
  <c r="CV307" i="11"/>
  <c r="CV300" i="11"/>
  <c r="CV296" i="11"/>
  <c r="CV291" i="11"/>
  <c r="CV287" i="11"/>
  <c r="CV283" i="11"/>
  <c r="CV270" i="11"/>
  <c r="CV245" i="11"/>
  <c r="CV241" i="11"/>
  <c r="CV236" i="11"/>
  <c r="CV227" i="11"/>
  <c r="CV323" i="11"/>
  <c r="CV314" i="11"/>
  <c r="CV295" i="11"/>
  <c r="CV282" i="11"/>
  <c r="CV274" i="11"/>
  <c r="CV265" i="11"/>
  <c r="CV261" i="11"/>
  <c r="CV257" i="11"/>
  <c r="CV253" i="11"/>
  <c r="CV249" i="11"/>
  <c r="CV240" i="11"/>
  <c r="CV338" i="11"/>
  <c r="CV294" i="11"/>
  <c r="CV290" i="11"/>
  <c r="CV286" i="11"/>
  <c r="CV269" i="11"/>
  <c r="CV244" i="11"/>
  <c r="CV235" i="11"/>
  <c r="CV226" i="11"/>
  <c r="CV222" i="11"/>
  <c r="CV303" i="11"/>
  <c r="CV281" i="11"/>
  <c r="CV277" i="11"/>
  <c r="CV273" i="11"/>
  <c r="CV264" i="11"/>
  <c r="CV260" i="11"/>
  <c r="CV256" i="11"/>
  <c r="CV252" i="11"/>
  <c r="CV248" i="11"/>
  <c r="CV239" i="11"/>
  <c r="CV230" i="11"/>
  <c r="CV205" i="11"/>
  <c r="CV201" i="11"/>
  <c r="CV343" i="11"/>
  <c r="CV293" i="11"/>
  <c r="CV289" i="11"/>
  <c r="CV272" i="11"/>
  <c r="CV268" i="11"/>
  <c r="CV243" i="11"/>
  <c r="CV238" i="11"/>
  <c r="CV228" i="11"/>
  <c r="CV223" i="11"/>
  <c r="CV210" i="11"/>
  <c r="CV207" i="11"/>
  <c r="CV199" i="11"/>
  <c r="CV181" i="11"/>
  <c r="CV172" i="11"/>
  <c r="CV158" i="11"/>
  <c r="CV145" i="11"/>
  <c r="CV140" i="11"/>
  <c r="CV136" i="11"/>
  <c r="CV132" i="11"/>
  <c r="CV123" i="11"/>
  <c r="CV119" i="11"/>
  <c r="CV203" i="11"/>
  <c r="CV194" i="11"/>
  <c r="CV190" i="11"/>
  <c r="CV185" i="11"/>
  <c r="CV176" i="11"/>
  <c r="CV167" i="11"/>
  <c r="CV162" i="11"/>
  <c r="CV127" i="11"/>
  <c r="CV225" i="11"/>
  <c r="CV213" i="11"/>
  <c r="CV180" i="11"/>
  <c r="CV220" i="11"/>
  <c r="CV211" i="11"/>
  <c r="CV193" i="11"/>
  <c r="CV188" i="11"/>
  <c r="CV175" i="11"/>
  <c r="CV166" i="11"/>
  <c r="CV130" i="11"/>
  <c r="CV126" i="11"/>
  <c r="CV108" i="11"/>
  <c r="CV234" i="11"/>
  <c r="CV224" i="11"/>
  <c r="CV219" i="11"/>
  <c r="CV197" i="11"/>
  <c r="CV183" i="11"/>
  <c r="CV174" i="11"/>
  <c r="CV165" i="11"/>
  <c r="CV156" i="11"/>
  <c r="CV152" i="11"/>
  <c r="CV147" i="11"/>
  <c r="CV138" i="11"/>
  <c r="CV134" i="11"/>
  <c r="CV206" i="11"/>
  <c r="CV202" i="11"/>
  <c r="CV196" i="11"/>
  <c r="CV192" i="11"/>
  <c r="CV187" i="11"/>
  <c r="CV160" i="11"/>
  <c r="CV129" i="11"/>
  <c r="CV125" i="11"/>
  <c r="CV217" i="11"/>
  <c r="CV215" i="11"/>
  <c r="CV214" i="11"/>
  <c r="CV212" i="11"/>
  <c r="CV182" i="11"/>
  <c r="CV178" i="11"/>
  <c r="CV173" i="11"/>
  <c r="CV169" i="11"/>
  <c r="CV164" i="11"/>
  <c r="CV155" i="11"/>
  <c r="CV151" i="11"/>
  <c r="CV146" i="11"/>
  <c r="CV141" i="11"/>
  <c r="CV137" i="11"/>
  <c r="CV133" i="11"/>
  <c r="CV120" i="11"/>
  <c r="CV111" i="11"/>
  <c r="CV200" i="11"/>
  <c r="CV191" i="11"/>
  <c r="CV177" i="11"/>
  <c r="CV168" i="11"/>
  <c r="CV163" i="11"/>
  <c r="CV159" i="11"/>
  <c r="CV150" i="11"/>
  <c r="CV128" i="11"/>
  <c r="CV106" i="11"/>
  <c r="CV153" i="11"/>
  <c r="CV99" i="11"/>
  <c r="CV95" i="11"/>
  <c r="CV87" i="11"/>
  <c r="CV83" i="11"/>
  <c r="CV79" i="11"/>
  <c r="CV75" i="11"/>
  <c r="CV71" i="11"/>
  <c r="CV67" i="11"/>
  <c r="CV65" i="11"/>
  <c r="CV61" i="11"/>
  <c r="CV57" i="11"/>
  <c r="CV53" i="11"/>
  <c r="CV49" i="11"/>
  <c r="CV45" i="11"/>
  <c r="CV41" i="11"/>
  <c r="CV37" i="11"/>
  <c r="CV33" i="11"/>
  <c r="CV29" i="11"/>
  <c r="CV24" i="11"/>
  <c r="CV117" i="11"/>
  <c r="CV113" i="11"/>
  <c r="CV103" i="11"/>
  <c r="CV25" i="11"/>
  <c r="CV157" i="11"/>
  <c r="CV114" i="11"/>
  <c r="CV102" i="11"/>
  <c r="CV98" i="11"/>
  <c r="CV94" i="11"/>
  <c r="CV86" i="11"/>
  <c r="CV82" i="11"/>
  <c r="CV78" i="11"/>
  <c r="CV74" i="11"/>
  <c r="CV66" i="11"/>
  <c r="CV58" i="11"/>
  <c r="CV54" i="11"/>
  <c r="CV46" i="11"/>
  <c r="CV42" i="11"/>
  <c r="CV38" i="11"/>
  <c r="CV30" i="11"/>
  <c r="CV26" i="11"/>
  <c r="CV139" i="11"/>
  <c r="CV135" i="11"/>
  <c r="CV118" i="11"/>
  <c r="CV121" i="11"/>
  <c r="CV107" i="11"/>
  <c r="CV93" i="11"/>
  <c r="CV89" i="11"/>
  <c r="CV81" i="11"/>
  <c r="CV77" i="11"/>
  <c r="CV73" i="11"/>
  <c r="CV69" i="11"/>
  <c r="CV63" i="11"/>
  <c r="CV59" i="11"/>
  <c r="CV55" i="11"/>
  <c r="CV51" i="11"/>
  <c r="CV47" i="11"/>
  <c r="CV39" i="11"/>
  <c r="CV35" i="11"/>
  <c r="CV31" i="11"/>
  <c r="CV27" i="11"/>
  <c r="CV21" i="11"/>
  <c r="CV11" i="11"/>
  <c r="CV109" i="11"/>
  <c r="CV104" i="11"/>
  <c r="CV20" i="11"/>
  <c r="CV10" i="11"/>
  <c r="CV148" i="11"/>
  <c r="CV144" i="11"/>
  <c r="CV112" i="11"/>
  <c r="CV100" i="11"/>
  <c r="CV96" i="11"/>
  <c r="CV92" i="11"/>
  <c r="CV88" i="11"/>
  <c r="CV84" i="11"/>
  <c r="CV68" i="11"/>
  <c r="CV64" i="11"/>
  <c r="CV60" i="11"/>
  <c r="CV52" i="11"/>
  <c r="CV48" i="11"/>
  <c r="CV40" i="11"/>
  <c r="CV36" i="11"/>
  <c r="CV32" i="11"/>
  <c r="CV19" i="11"/>
  <c r="CV122" i="11"/>
  <c r="CV23" i="11"/>
  <c r="CV18" i="11"/>
  <c r="CV9" i="11"/>
  <c r="CV15" i="11"/>
  <c r="CV8" i="11"/>
  <c r="CV13" i="11"/>
  <c r="CV14" i="11"/>
  <c r="CV12" i="11"/>
  <c r="CO972" i="11"/>
  <c r="CO971" i="11"/>
  <c r="CO970" i="11"/>
  <c r="CO969" i="11"/>
  <c r="CO968" i="11"/>
  <c r="CO967" i="11"/>
  <c r="CO966" i="11"/>
  <c r="CO959" i="11"/>
  <c r="CO951" i="11"/>
  <c r="CO965" i="11"/>
  <c r="CO957" i="11"/>
  <c r="CO950" i="11"/>
  <c r="CO949" i="11"/>
  <c r="CO961" i="11"/>
  <c r="CO962" i="11"/>
  <c r="CO963" i="11"/>
  <c r="CO956" i="11"/>
  <c r="CO954" i="11"/>
  <c r="CO947" i="11"/>
  <c r="CO945" i="11"/>
  <c r="CO944" i="11"/>
  <c r="CO943" i="11"/>
  <c r="CO942" i="11"/>
  <c r="CO941" i="11"/>
  <c r="CO940" i="11"/>
  <c r="CO939" i="11"/>
  <c r="CO953" i="11"/>
  <c r="CO948" i="11"/>
  <c r="CO960" i="11"/>
  <c r="CO958" i="11"/>
  <c r="CO952" i="11"/>
  <c r="CO936" i="11"/>
  <c r="CO938" i="11"/>
  <c r="CO935" i="11"/>
  <c r="CO934" i="11"/>
  <c r="CO933" i="11"/>
  <c r="CO932" i="11"/>
  <c r="CO931" i="11"/>
  <c r="CO929" i="11"/>
  <c r="CO927" i="11"/>
  <c r="CO926" i="11"/>
  <c r="CO924" i="11"/>
  <c r="CO923" i="11"/>
  <c r="CO922" i="11"/>
  <c r="CO921" i="11"/>
  <c r="CO920" i="11"/>
  <c r="CO917" i="11"/>
  <c r="CO916" i="11"/>
  <c r="CO925" i="11"/>
  <c r="CO915" i="11"/>
  <c r="CO918" i="11"/>
  <c r="CO914" i="11"/>
  <c r="CO930" i="11"/>
  <c r="CO913" i="11"/>
  <c r="CO908" i="11"/>
  <c r="CO887" i="11"/>
  <c r="CO903" i="11"/>
  <c r="CO900" i="11"/>
  <c r="CO912" i="11"/>
  <c r="CO907" i="11"/>
  <c r="CO902" i="11"/>
  <c r="CO886" i="11"/>
  <c r="CO882" i="11"/>
  <c r="CO905" i="11"/>
  <c r="CO911" i="11"/>
  <c r="CO899" i="11"/>
  <c r="CO898" i="11"/>
  <c r="CO897" i="11"/>
  <c r="CO896" i="11"/>
  <c r="CO895" i="11"/>
  <c r="CO894" i="11"/>
  <c r="CO893" i="11"/>
  <c r="CO892" i="11"/>
  <c r="CO891" i="11"/>
  <c r="CO890" i="11"/>
  <c r="CO889" i="11"/>
  <c r="CO904" i="11"/>
  <c r="CO909" i="11"/>
  <c r="CO906" i="11"/>
  <c r="CO888" i="11"/>
  <c r="CO876" i="11"/>
  <c r="CO874" i="11"/>
  <c r="CO870" i="11"/>
  <c r="CO877" i="11"/>
  <c r="CO865" i="11"/>
  <c r="CO873" i="11"/>
  <c r="CO869" i="11"/>
  <c r="CO883" i="11"/>
  <c r="CO860" i="11"/>
  <c r="CO878" i="11"/>
  <c r="CO868" i="11"/>
  <c r="CO867" i="11"/>
  <c r="CO859" i="11"/>
  <c r="CO881" i="11"/>
  <c r="CO866" i="11"/>
  <c r="CO861" i="11"/>
  <c r="CO854" i="11"/>
  <c r="CO850" i="11"/>
  <c r="CO862" i="11"/>
  <c r="CO857" i="11"/>
  <c r="CO849" i="11"/>
  <c r="CO845" i="11"/>
  <c r="CO841" i="11"/>
  <c r="CO875" i="11"/>
  <c r="CO856" i="11"/>
  <c r="CO853" i="11"/>
  <c r="CO848" i="11"/>
  <c r="CO844" i="11"/>
  <c r="CO858" i="11"/>
  <c r="CO852" i="11"/>
  <c r="CO855" i="11"/>
  <c r="CO851" i="11"/>
  <c r="CO835" i="11"/>
  <c r="CO831" i="11"/>
  <c r="CO827" i="11"/>
  <c r="CO823" i="11"/>
  <c r="CO871" i="11"/>
  <c r="CO838" i="11"/>
  <c r="CO834" i="11"/>
  <c r="CO839" i="11"/>
  <c r="CO846" i="11"/>
  <c r="CO833" i="11"/>
  <c r="CO836" i="11"/>
  <c r="CO810" i="11"/>
  <c r="CO830" i="11"/>
  <c r="CO822" i="11"/>
  <c r="CO813" i="11"/>
  <c r="CO809" i="11"/>
  <c r="CO805" i="11"/>
  <c r="CO828" i="11"/>
  <c r="CO824" i="11"/>
  <c r="CO817" i="11"/>
  <c r="CO804" i="11"/>
  <c r="CO840" i="11"/>
  <c r="CO812" i="11"/>
  <c r="CO826" i="11"/>
  <c r="CO820" i="11"/>
  <c r="CO816" i="11"/>
  <c r="CO832" i="11"/>
  <c r="CO807" i="11"/>
  <c r="CO803" i="11"/>
  <c r="CO802" i="11"/>
  <c r="CO798" i="11"/>
  <c r="CO794" i="11"/>
  <c r="CO790" i="11"/>
  <c r="CO785" i="11"/>
  <c r="CO819" i="11"/>
  <c r="CO801" i="11"/>
  <c r="CO797" i="11"/>
  <c r="CO793" i="11"/>
  <c r="CO818" i="11"/>
  <c r="CO806" i="11"/>
  <c r="CO815" i="11"/>
  <c r="CO800" i="11"/>
  <c r="CO796" i="11"/>
  <c r="CO792" i="11"/>
  <c r="CO814" i="11"/>
  <c r="CO799" i="11"/>
  <c r="CO795" i="11"/>
  <c r="CO791" i="11"/>
  <c r="CO786" i="11"/>
  <c r="CO808" i="11"/>
  <c r="CO783" i="11"/>
  <c r="CO773" i="11"/>
  <c r="CO781" i="11"/>
  <c r="CO777" i="11"/>
  <c r="CO772" i="11"/>
  <c r="CO768" i="11"/>
  <c r="CO787" i="11"/>
  <c r="CO782" i="11"/>
  <c r="CO780" i="11"/>
  <c r="CO776" i="11"/>
  <c r="CO771" i="11"/>
  <c r="CO767" i="11"/>
  <c r="CO784" i="11"/>
  <c r="CO779" i="11"/>
  <c r="CO775" i="11"/>
  <c r="CO766" i="11"/>
  <c r="CO789" i="11"/>
  <c r="CO774" i="11"/>
  <c r="CO770" i="11"/>
  <c r="CO765" i="11"/>
  <c r="CO748" i="11"/>
  <c r="CO743" i="11"/>
  <c r="CO764" i="11"/>
  <c r="CO760" i="11"/>
  <c r="CO756" i="11"/>
  <c r="CO752" i="11"/>
  <c r="CO763" i="11"/>
  <c r="CO759" i="11"/>
  <c r="CO755" i="11"/>
  <c r="CO751" i="11"/>
  <c r="CO778" i="11"/>
  <c r="CO762" i="11"/>
  <c r="CO758" i="11"/>
  <c r="CO750" i="11"/>
  <c r="CO769" i="11"/>
  <c r="CO749" i="11"/>
  <c r="CO761" i="11"/>
  <c r="CO757" i="11"/>
  <c r="CO753" i="11"/>
  <c r="CO731" i="11"/>
  <c r="CO730" i="11"/>
  <c r="CO747" i="11"/>
  <c r="CO742" i="11"/>
  <c r="CO738" i="11"/>
  <c r="CO734" i="11"/>
  <c r="CO746" i="11"/>
  <c r="CO729" i="11"/>
  <c r="CO720" i="11"/>
  <c r="CO733" i="11"/>
  <c r="CO737" i="11"/>
  <c r="CO728" i="11"/>
  <c r="CO740" i="11"/>
  <c r="CO736" i="11"/>
  <c r="CO732" i="11"/>
  <c r="CO719" i="11"/>
  <c r="CO735" i="11"/>
  <c r="CO722" i="11"/>
  <c r="CO714" i="11"/>
  <c r="CO713" i="11"/>
  <c r="CO709" i="11"/>
  <c r="CO705" i="11"/>
  <c r="CO701" i="11"/>
  <c r="CO697" i="11"/>
  <c r="CO693" i="11"/>
  <c r="CO741" i="11"/>
  <c r="CO739" i="11"/>
  <c r="CO717" i="11"/>
  <c r="CO688" i="11"/>
  <c r="CO684" i="11"/>
  <c r="CO680" i="11"/>
  <c r="CO676" i="11"/>
  <c r="CO726" i="11"/>
  <c r="CO725" i="11"/>
  <c r="CO712" i="11"/>
  <c r="CO708" i="11"/>
  <c r="CO704" i="11"/>
  <c r="CO700" i="11"/>
  <c r="CO721" i="11"/>
  <c r="CO716" i="11"/>
  <c r="CO727" i="11"/>
  <c r="CO723" i="11"/>
  <c r="CO699" i="11"/>
  <c r="CO695" i="11"/>
  <c r="CO691" i="11"/>
  <c r="CO706" i="11"/>
  <c r="CO694" i="11"/>
  <c r="CO690" i="11"/>
  <c r="CO677" i="11"/>
  <c r="CO671" i="11"/>
  <c r="CO698" i="11"/>
  <c r="CO686" i="11"/>
  <c r="CO654" i="11"/>
  <c r="CO650" i="11"/>
  <c r="CO645" i="11"/>
  <c r="CO682" i="11"/>
  <c r="CO674" i="11"/>
  <c r="CO670" i="11"/>
  <c r="CO666" i="11"/>
  <c r="CO662" i="11"/>
  <c r="CO658" i="11"/>
  <c r="CO724" i="11"/>
  <c r="CO710" i="11"/>
  <c r="CO696" i="11"/>
  <c r="CO678" i="11"/>
  <c r="CO653" i="11"/>
  <c r="CO649" i="11"/>
  <c r="CO644" i="11"/>
  <c r="CO687" i="11"/>
  <c r="CO673" i="11"/>
  <c r="CO669" i="11"/>
  <c r="CO665" i="11"/>
  <c r="CO661" i="11"/>
  <c r="CO657" i="11"/>
  <c r="CO702" i="11"/>
  <c r="CO689" i="11"/>
  <c r="CO683" i="11"/>
  <c r="CO692" i="11"/>
  <c r="CO685" i="11"/>
  <c r="CO679" i="11"/>
  <c r="CO672" i="11"/>
  <c r="CO668" i="11"/>
  <c r="CO664" i="11"/>
  <c r="CO660" i="11"/>
  <c r="CO647" i="11"/>
  <c r="CO681" i="11"/>
  <c r="CO675" i="11"/>
  <c r="CO659" i="11"/>
  <c r="CO648" i="11"/>
  <c r="CO642" i="11"/>
  <c r="CO638" i="11"/>
  <c r="CO634" i="11"/>
  <c r="CO630" i="11"/>
  <c r="CO626" i="11"/>
  <c r="CO667" i="11"/>
  <c r="CO643" i="11"/>
  <c r="CO612" i="11"/>
  <c r="CO603" i="11"/>
  <c r="CO652" i="11"/>
  <c r="CO651" i="11"/>
  <c r="CO641" i="11"/>
  <c r="CO637" i="11"/>
  <c r="CO633" i="11"/>
  <c r="CO629" i="11"/>
  <c r="CO625" i="11"/>
  <c r="CO621" i="11"/>
  <c r="CO616" i="11"/>
  <c r="CO607" i="11"/>
  <c r="CO620" i="11"/>
  <c r="CO656" i="11"/>
  <c r="CO655" i="11"/>
  <c r="CO640" i="11"/>
  <c r="CO636" i="11"/>
  <c r="CO632" i="11"/>
  <c r="CO628" i="11"/>
  <c r="CO624" i="11"/>
  <c r="CO619" i="11"/>
  <c r="CO610" i="11"/>
  <c r="CO605" i="11"/>
  <c r="CO646" i="11"/>
  <c r="CO639" i="11"/>
  <c r="CO635" i="11"/>
  <c r="CO623" i="11"/>
  <c r="CO608" i="11"/>
  <c r="CO599" i="11"/>
  <c r="CO595" i="11"/>
  <c r="CO591" i="11"/>
  <c r="CO582" i="11"/>
  <c r="CO586" i="11"/>
  <c r="CO577" i="11"/>
  <c r="CO573" i="11"/>
  <c r="CO631" i="11"/>
  <c r="CO615" i="11"/>
  <c r="CO614" i="11"/>
  <c r="CO609" i="11"/>
  <c r="CO606" i="11"/>
  <c r="CO602" i="11"/>
  <c r="CO598" i="11"/>
  <c r="CO594" i="11"/>
  <c r="CO590" i="11"/>
  <c r="CO581" i="11"/>
  <c r="CO589" i="11"/>
  <c r="CO585" i="11"/>
  <c r="CO576" i="11"/>
  <c r="CO572" i="11"/>
  <c r="CO568" i="11"/>
  <c r="CO564" i="11"/>
  <c r="CO618" i="11"/>
  <c r="CO597" i="11"/>
  <c r="CO593" i="11"/>
  <c r="CO627" i="11"/>
  <c r="CO604" i="11"/>
  <c r="CO579" i="11"/>
  <c r="CO575" i="11"/>
  <c r="CO567" i="11"/>
  <c r="CO563" i="11"/>
  <c r="CO596" i="11"/>
  <c r="CO592" i="11"/>
  <c r="CO611" i="11"/>
  <c r="CO584" i="11"/>
  <c r="CO559" i="11"/>
  <c r="CO550" i="11"/>
  <c r="CO541" i="11"/>
  <c r="CO562" i="11"/>
  <c r="CO558" i="11"/>
  <c r="CO549" i="11"/>
  <c r="CO583" i="11"/>
  <c r="CO569" i="11"/>
  <c r="CO565" i="11"/>
  <c r="CO553" i="11"/>
  <c r="CO548" i="11"/>
  <c r="CO561" i="11"/>
  <c r="CO557" i="11"/>
  <c r="CO543" i="11"/>
  <c r="CO539" i="11"/>
  <c r="CO535" i="11"/>
  <c r="CO531" i="11"/>
  <c r="CO587" i="11"/>
  <c r="CO574" i="11"/>
  <c r="CO552" i="11"/>
  <c r="CO578" i="11"/>
  <c r="CO566" i="11"/>
  <c r="CO560" i="11"/>
  <c r="CO556" i="11"/>
  <c r="CO551" i="11"/>
  <c r="CO542" i="11"/>
  <c r="CO538" i="11"/>
  <c r="CO534" i="11"/>
  <c r="CO530" i="11"/>
  <c r="CO525" i="11"/>
  <c r="CO522" i="11"/>
  <c r="CO518" i="11"/>
  <c r="CO505" i="11"/>
  <c r="CO501" i="11"/>
  <c r="CO513" i="11"/>
  <c r="CO544" i="11"/>
  <c r="CO532" i="11"/>
  <c r="CO521" i="11"/>
  <c r="CO517" i="11"/>
  <c r="CO504" i="11"/>
  <c r="CO500" i="11"/>
  <c r="CO496" i="11"/>
  <c r="CO545" i="11"/>
  <c r="CO540" i="11"/>
  <c r="CO533" i="11"/>
  <c r="CO527" i="11"/>
  <c r="CO512" i="11"/>
  <c r="CO508" i="11"/>
  <c r="CO555" i="11"/>
  <c r="CO554" i="11"/>
  <c r="CO537" i="11"/>
  <c r="CO526" i="11"/>
  <c r="CO511" i="11"/>
  <c r="CO507" i="11"/>
  <c r="CO529" i="11"/>
  <c r="CO523" i="11"/>
  <c r="CO519" i="11"/>
  <c r="CO515" i="11"/>
  <c r="CO570" i="11"/>
  <c r="CO514" i="11"/>
  <c r="CO510" i="11"/>
  <c r="CO490" i="11"/>
  <c r="CO471" i="11"/>
  <c r="CO467" i="11"/>
  <c r="CO463" i="11"/>
  <c r="CO506" i="11"/>
  <c r="CO487" i="11"/>
  <c r="CO483" i="11"/>
  <c r="CO479" i="11"/>
  <c r="CO475" i="11"/>
  <c r="CO458" i="11"/>
  <c r="CO516" i="11"/>
  <c r="CO470" i="11"/>
  <c r="CO466" i="11"/>
  <c r="CO462" i="11"/>
  <c r="CO520" i="11"/>
  <c r="CO486" i="11"/>
  <c r="CO482" i="11"/>
  <c r="CO478" i="11"/>
  <c r="CO524" i="11"/>
  <c r="CO494" i="11"/>
  <c r="CO493" i="11"/>
  <c r="CO473" i="11"/>
  <c r="CO469" i="11"/>
  <c r="CO465" i="11"/>
  <c r="CO461" i="11"/>
  <c r="CO499" i="11"/>
  <c r="CO498" i="11"/>
  <c r="CO485" i="11"/>
  <c r="CO481" i="11"/>
  <c r="CO477" i="11"/>
  <c r="CO546" i="11"/>
  <c r="CO495" i="11"/>
  <c r="CO489" i="11"/>
  <c r="CO472" i="11"/>
  <c r="CO468" i="11"/>
  <c r="CO503" i="11"/>
  <c r="CO488" i="11"/>
  <c r="CO474" i="11"/>
  <c r="CO464" i="11"/>
  <c r="CO460" i="11"/>
  <c r="CO459" i="11"/>
  <c r="CO452" i="11"/>
  <c r="CO451" i="11"/>
  <c r="CO447" i="11"/>
  <c r="CO443" i="11"/>
  <c r="CO439" i="11"/>
  <c r="CO435" i="11"/>
  <c r="CO431" i="11"/>
  <c r="CO427" i="11"/>
  <c r="CO423" i="11"/>
  <c r="CO419" i="11"/>
  <c r="CO415" i="11"/>
  <c r="CO411" i="11"/>
  <c r="CO407" i="11"/>
  <c r="CO403" i="11"/>
  <c r="CO536" i="11"/>
  <c r="CO456" i="11"/>
  <c r="CO455" i="11"/>
  <c r="CO450" i="11"/>
  <c r="CO446" i="11"/>
  <c r="CO442" i="11"/>
  <c r="CO438" i="11"/>
  <c r="CO434" i="11"/>
  <c r="CO430" i="11"/>
  <c r="CO426" i="11"/>
  <c r="CO422" i="11"/>
  <c r="CO418" i="11"/>
  <c r="CO414" i="11"/>
  <c r="CO410" i="11"/>
  <c r="CO406" i="11"/>
  <c r="CO402" i="11"/>
  <c r="CO457" i="11"/>
  <c r="CO453" i="11"/>
  <c r="CO449" i="11"/>
  <c r="CO445" i="11"/>
  <c r="CO441" i="11"/>
  <c r="CO433" i="11"/>
  <c r="CO429" i="11"/>
  <c r="CO425" i="11"/>
  <c r="CO480" i="11"/>
  <c r="CO448" i="11"/>
  <c r="CO444" i="11"/>
  <c r="CO440" i="11"/>
  <c r="CO436" i="11"/>
  <c r="CO432" i="11"/>
  <c r="CO428" i="11"/>
  <c r="CO424" i="11"/>
  <c r="CO420" i="11"/>
  <c r="CO416" i="11"/>
  <c r="CO412" i="11"/>
  <c r="CO408" i="11"/>
  <c r="CO404" i="11"/>
  <c r="CO400" i="11"/>
  <c r="CO484" i="11"/>
  <c r="CO476" i="11"/>
  <c r="CO454" i="11"/>
  <c r="CO502" i="11"/>
  <c r="CO417" i="11"/>
  <c r="CO401" i="11"/>
  <c r="CO382" i="11"/>
  <c r="CO378" i="11"/>
  <c r="CO374" i="11"/>
  <c r="CO370" i="11"/>
  <c r="CO351" i="11"/>
  <c r="CO342" i="11"/>
  <c r="CO337" i="11"/>
  <c r="CO319" i="11"/>
  <c r="CO315" i="11"/>
  <c r="CO306" i="11"/>
  <c r="CO399" i="11"/>
  <c r="CO394" i="11"/>
  <c r="CO390" i="11"/>
  <c r="CO386" i="11"/>
  <c r="CO365" i="11"/>
  <c r="CO361" i="11"/>
  <c r="CO356" i="11"/>
  <c r="CO350" i="11"/>
  <c r="CO346" i="11"/>
  <c r="CO327" i="11"/>
  <c r="CO323" i="11"/>
  <c r="CO314" i="11"/>
  <c r="CO301" i="11"/>
  <c r="CO381" i="11"/>
  <c r="CO369" i="11"/>
  <c r="CO355" i="11"/>
  <c r="CO341" i="11"/>
  <c r="CO336" i="11"/>
  <c r="CO331" i="11"/>
  <c r="CO413" i="11"/>
  <c r="CO385" i="11"/>
  <c r="CO364" i="11"/>
  <c r="CO360" i="11"/>
  <c r="CO354" i="11"/>
  <c r="CO349" i="11"/>
  <c r="CO335" i="11"/>
  <c r="CO326" i="11"/>
  <c r="CO322" i="11"/>
  <c r="CO313" i="11"/>
  <c r="CO309" i="11"/>
  <c r="CO380" i="11"/>
  <c r="CO368" i="11"/>
  <c r="CO344" i="11"/>
  <c r="CO340" i="11"/>
  <c r="CO334" i="11"/>
  <c r="CO330" i="11"/>
  <c r="CO321" i="11"/>
  <c r="CO317" i="11"/>
  <c r="CO384" i="11"/>
  <c r="CO367" i="11"/>
  <c r="CO363" i="11"/>
  <c r="CO358" i="11"/>
  <c r="CO353" i="11"/>
  <c r="CO348" i="11"/>
  <c r="CO325" i="11"/>
  <c r="CO409" i="11"/>
  <c r="CO379" i="11"/>
  <c r="CO375" i="11"/>
  <c r="CO371" i="11"/>
  <c r="CO343" i="11"/>
  <c r="CO338" i="11"/>
  <c r="CO329" i="11"/>
  <c r="CO316" i="11"/>
  <c r="CO307" i="11"/>
  <c r="CO303" i="11"/>
  <c r="CO398" i="11"/>
  <c r="CO395" i="11"/>
  <c r="CO391" i="11"/>
  <c r="CO387" i="11"/>
  <c r="CO297" i="11"/>
  <c r="CO292" i="11"/>
  <c r="CO288" i="11"/>
  <c r="CO284" i="11"/>
  <c r="CO246" i="11"/>
  <c r="CO242" i="11"/>
  <c r="CO237" i="11"/>
  <c r="CO228" i="11"/>
  <c r="CO224" i="11"/>
  <c r="CO220" i="11"/>
  <c r="CO212" i="11"/>
  <c r="CO362" i="11"/>
  <c r="CO308" i="11"/>
  <c r="CO300" i="11"/>
  <c r="CO279" i="11"/>
  <c r="CO275" i="11"/>
  <c r="CO262" i="11"/>
  <c r="CO258" i="11"/>
  <c r="CO254" i="11"/>
  <c r="CO250" i="11"/>
  <c r="CO296" i="11"/>
  <c r="CO291" i="11"/>
  <c r="CO287" i="11"/>
  <c r="CO283" i="11"/>
  <c r="CO270" i="11"/>
  <c r="CO245" i="11"/>
  <c r="CO241" i="11"/>
  <c r="CO236" i="11"/>
  <c r="CO227" i="11"/>
  <c r="CO223" i="11"/>
  <c r="CO219" i="11"/>
  <c r="CO347" i="11"/>
  <c r="CO318" i="11"/>
  <c r="CO295" i="11"/>
  <c r="CO282" i="11"/>
  <c r="CO274" i="11"/>
  <c r="CO265" i="11"/>
  <c r="CO261" i="11"/>
  <c r="CO257" i="11"/>
  <c r="CO253" i="11"/>
  <c r="CO249" i="11"/>
  <c r="CO240" i="11"/>
  <c r="CO328" i="11"/>
  <c r="CO304" i="11"/>
  <c r="CO302" i="11"/>
  <c r="CO299" i="11"/>
  <c r="CO294" i="11"/>
  <c r="CO290" i="11"/>
  <c r="CO286" i="11"/>
  <c r="CO269" i="11"/>
  <c r="CO244" i="11"/>
  <c r="CO235" i="11"/>
  <c r="CO226" i="11"/>
  <c r="CO222" i="11"/>
  <c r="CO324" i="11"/>
  <c r="CO311" i="11"/>
  <c r="CO281" i="11"/>
  <c r="CO277" i="11"/>
  <c r="CO273" i="11"/>
  <c r="CO264" i="11"/>
  <c r="CO260" i="11"/>
  <c r="CO256" i="11"/>
  <c r="CO252" i="11"/>
  <c r="CO248" i="11"/>
  <c r="CO239" i="11"/>
  <c r="CO230" i="11"/>
  <c r="CO357" i="11"/>
  <c r="CO312" i="11"/>
  <c r="CO298" i="11"/>
  <c r="CO293" i="11"/>
  <c r="CO289" i="11"/>
  <c r="CO272" i="11"/>
  <c r="CO268" i="11"/>
  <c r="CO243" i="11"/>
  <c r="CO238" i="11"/>
  <c r="CO234" i="11"/>
  <c r="CO225" i="11"/>
  <c r="CO217" i="11"/>
  <c r="CO213" i="11"/>
  <c r="CO280" i="11"/>
  <c r="CO267" i="11"/>
  <c r="CO263" i="11"/>
  <c r="CO211" i="11"/>
  <c r="CO194" i="11"/>
  <c r="CO190" i="11"/>
  <c r="CO185" i="11"/>
  <c r="CO176" i="11"/>
  <c r="CO167" i="11"/>
  <c r="CO162" i="11"/>
  <c r="CO127" i="11"/>
  <c r="CO229" i="11"/>
  <c r="CO215" i="11"/>
  <c r="CO180" i="11"/>
  <c r="CO157" i="11"/>
  <c r="CO153" i="11"/>
  <c r="CO148" i="11"/>
  <c r="CO144" i="11"/>
  <c r="CO139" i="11"/>
  <c r="CO135" i="11"/>
  <c r="CO206" i="11"/>
  <c r="CO193" i="11"/>
  <c r="CO188" i="11"/>
  <c r="CO175" i="11"/>
  <c r="CO166" i="11"/>
  <c r="CO214" i="11"/>
  <c r="CO202" i="11"/>
  <c r="CO197" i="11"/>
  <c r="CO183" i="11"/>
  <c r="CO174" i="11"/>
  <c r="CO165" i="11"/>
  <c r="CO156" i="11"/>
  <c r="CO152" i="11"/>
  <c r="CO147" i="11"/>
  <c r="CO138" i="11"/>
  <c r="CO134" i="11"/>
  <c r="CO121" i="11"/>
  <c r="CO117" i="11"/>
  <c r="CO112" i="11"/>
  <c r="CO251" i="11"/>
  <c r="CO196" i="11"/>
  <c r="CO192" i="11"/>
  <c r="CO187" i="11"/>
  <c r="CO160" i="11"/>
  <c r="CO129" i="11"/>
  <c r="CO125" i="11"/>
  <c r="CO255" i="11"/>
  <c r="CO210" i="11"/>
  <c r="CO207" i="11"/>
  <c r="CO182" i="11"/>
  <c r="CO178" i="11"/>
  <c r="CO173" i="11"/>
  <c r="CO169" i="11"/>
  <c r="CO164" i="11"/>
  <c r="CO155" i="11"/>
  <c r="CO151" i="11"/>
  <c r="CO146" i="11"/>
  <c r="CO141" i="11"/>
  <c r="CO137" i="11"/>
  <c r="CO133" i="11"/>
  <c r="CO120" i="11"/>
  <c r="CO259" i="11"/>
  <c r="CO233" i="11"/>
  <c r="CO201" i="11"/>
  <c r="CO200" i="11"/>
  <c r="CO191" i="11"/>
  <c r="CO177" i="11"/>
  <c r="CO168" i="11"/>
  <c r="CO163" i="11"/>
  <c r="CO159" i="11"/>
  <c r="CO150" i="11"/>
  <c r="CO128" i="11"/>
  <c r="CO232" i="11"/>
  <c r="CO205" i="11"/>
  <c r="CO203" i="11"/>
  <c r="CO199" i="11"/>
  <c r="CO181" i="11"/>
  <c r="CO172" i="11"/>
  <c r="CO158" i="11"/>
  <c r="CO145" i="11"/>
  <c r="CO140" i="11"/>
  <c r="CO136" i="11"/>
  <c r="CO132" i="11"/>
  <c r="CO123" i="11"/>
  <c r="CO119" i="11"/>
  <c r="CO114" i="11"/>
  <c r="CO122" i="11"/>
  <c r="CO25" i="11"/>
  <c r="CO111" i="11"/>
  <c r="CO109" i="11"/>
  <c r="CO107" i="11"/>
  <c r="CO102" i="11"/>
  <c r="CO98" i="11"/>
  <c r="CO94" i="11"/>
  <c r="CO86" i="11"/>
  <c r="CO82" i="11"/>
  <c r="CO78" i="11"/>
  <c r="CO74" i="11"/>
  <c r="CO66" i="11"/>
  <c r="CO58" i="11"/>
  <c r="CO54" i="11"/>
  <c r="CO46" i="11"/>
  <c r="CO42" i="11"/>
  <c r="CO38" i="11"/>
  <c r="CO30" i="11"/>
  <c r="CO26" i="11"/>
  <c r="CO126" i="11"/>
  <c r="CO130" i="11"/>
  <c r="CO104" i="11"/>
  <c r="CO93" i="11"/>
  <c r="CO89" i="11"/>
  <c r="CO81" i="11"/>
  <c r="CO77" i="11"/>
  <c r="CO73" i="11"/>
  <c r="CO69" i="11"/>
  <c r="CO63" i="11"/>
  <c r="CO59" i="11"/>
  <c r="CO55" i="11"/>
  <c r="CO51" i="11"/>
  <c r="CO47" i="11"/>
  <c r="CO39" i="11"/>
  <c r="CO35" i="11"/>
  <c r="CO31" i="11"/>
  <c r="CO27" i="11"/>
  <c r="CO21" i="11"/>
  <c r="CO20" i="11"/>
  <c r="CO10" i="11"/>
  <c r="CO113" i="11"/>
  <c r="CO106" i="11"/>
  <c r="CO100" i="11"/>
  <c r="CO96" i="11"/>
  <c r="CO92" i="11"/>
  <c r="CO88" i="11"/>
  <c r="CO84" i="11"/>
  <c r="CO68" i="11"/>
  <c r="CO64" i="11"/>
  <c r="CO60" i="11"/>
  <c r="CO52" i="11"/>
  <c r="CO48" i="11"/>
  <c r="CO40" i="11"/>
  <c r="CO36" i="11"/>
  <c r="CO32" i="11"/>
  <c r="CO19" i="11"/>
  <c r="CO9" i="11"/>
  <c r="CO118" i="11"/>
  <c r="CO108" i="11"/>
  <c r="CO23" i="11"/>
  <c r="CO18" i="11"/>
  <c r="CO103" i="11"/>
  <c r="CO99" i="11"/>
  <c r="CO95" i="11"/>
  <c r="CO87" i="11"/>
  <c r="CO83" i="11"/>
  <c r="CO79" i="11"/>
  <c r="CO75" i="11"/>
  <c r="CO71" i="11"/>
  <c r="CO67" i="11"/>
  <c r="CO65" i="11"/>
  <c r="CO61" i="11"/>
  <c r="CO57" i="11"/>
  <c r="CO53" i="11"/>
  <c r="CO49" i="11"/>
  <c r="CO45" i="11"/>
  <c r="CO41" i="11"/>
  <c r="CO37" i="11"/>
  <c r="CO33" i="11"/>
  <c r="CO29" i="11"/>
  <c r="CO24" i="11"/>
  <c r="CO15" i="11"/>
  <c r="CO14" i="11"/>
  <c r="CO12" i="11"/>
  <c r="CO8" i="11"/>
  <c r="CO13" i="11"/>
  <c r="CO11" i="11"/>
  <c r="CG972" i="11"/>
  <c r="CG971" i="11"/>
  <c r="CG970" i="11"/>
  <c r="CG969" i="11"/>
  <c r="CG968" i="11"/>
  <c r="CG967" i="11"/>
  <c r="CG965" i="11"/>
  <c r="CG966" i="11"/>
  <c r="CG959" i="11"/>
  <c r="CG962" i="11"/>
  <c r="CG961" i="11"/>
  <c r="CG963" i="11"/>
  <c r="CG957" i="11"/>
  <c r="CG960" i="11"/>
  <c r="CG958" i="11"/>
  <c r="CG956" i="11"/>
  <c r="CG954" i="11"/>
  <c r="CG950" i="11"/>
  <c r="CG949" i="11"/>
  <c r="CG952" i="11"/>
  <c r="CG948" i="11"/>
  <c r="CG947" i="11"/>
  <c r="CG945" i="11"/>
  <c r="CG944" i="11"/>
  <c r="CG943" i="11"/>
  <c r="CG942" i="11"/>
  <c r="CG941" i="11"/>
  <c r="CG940" i="11"/>
  <c r="CG939" i="11"/>
  <c r="CG953" i="11"/>
  <c r="CG951" i="11"/>
  <c r="CG936" i="11"/>
  <c r="CG938" i="11"/>
  <c r="CG935" i="11"/>
  <c r="CG934" i="11"/>
  <c r="CG933" i="11"/>
  <c r="CG932" i="11"/>
  <c r="CG929" i="11"/>
  <c r="CG930" i="11"/>
  <c r="CG931" i="11"/>
  <c r="CG927" i="11"/>
  <c r="CG926" i="11"/>
  <c r="CG925" i="11"/>
  <c r="CG924" i="11"/>
  <c r="CG923" i="11"/>
  <c r="CG922" i="11"/>
  <c r="CG921" i="11"/>
  <c r="CG920" i="11"/>
  <c r="CG917" i="11"/>
  <c r="CG916" i="11"/>
  <c r="CG918" i="11"/>
  <c r="CG915" i="11"/>
  <c r="CG914" i="11"/>
  <c r="CG906" i="11"/>
  <c r="CG902" i="11"/>
  <c r="CG900" i="11"/>
  <c r="CG887" i="11"/>
  <c r="CG913" i="11"/>
  <c r="CG908" i="11"/>
  <c r="CG904" i="11"/>
  <c r="CG886" i="11"/>
  <c r="CG882" i="11"/>
  <c r="CG912" i="11"/>
  <c r="CG907" i="11"/>
  <c r="CG899" i="11"/>
  <c r="CG898" i="11"/>
  <c r="CG897" i="11"/>
  <c r="CG896" i="11"/>
  <c r="CG895" i="11"/>
  <c r="CG894" i="11"/>
  <c r="CG893" i="11"/>
  <c r="CG892" i="11"/>
  <c r="CG891" i="11"/>
  <c r="CG890" i="11"/>
  <c r="CG889" i="11"/>
  <c r="CG911" i="11"/>
  <c r="CG905" i="11"/>
  <c r="CG903" i="11"/>
  <c r="CG888" i="11"/>
  <c r="CG876" i="11"/>
  <c r="CG909" i="11"/>
  <c r="CG883" i="11"/>
  <c r="CG877" i="11"/>
  <c r="CG874" i="11"/>
  <c r="CG870" i="11"/>
  <c r="CG865" i="11"/>
  <c r="CG881" i="11"/>
  <c r="CG878" i="11"/>
  <c r="CG873" i="11"/>
  <c r="CG869" i="11"/>
  <c r="CG860" i="11"/>
  <c r="CG868" i="11"/>
  <c r="CG867" i="11"/>
  <c r="CG859" i="11"/>
  <c r="CG871" i="11"/>
  <c r="CG854" i="11"/>
  <c r="CG850" i="11"/>
  <c r="CG856" i="11"/>
  <c r="CG849" i="11"/>
  <c r="CG845" i="11"/>
  <c r="CG841" i="11"/>
  <c r="CG866" i="11"/>
  <c r="CG858" i="11"/>
  <c r="CG853" i="11"/>
  <c r="CG875" i="11"/>
  <c r="CG848" i="11"/>
  <c r="CG844" i="11"/>
  <c r="CG861" i="11"/>
  <c r="CG855" i="11"/>
  <c r="CG852" i="11"/>
  <c r="CG862" i="11"/>
  <c r="CG846" i="11"/>
  <c r="CG839" i="11"/>
  <c r="CG831" i="11"/>
  <c r="CG827" i="11"/>
  <c r="CG823" i="11"/>
  <c r="CG851" i="11"/>
  <c r="CG840" i="11"/>
  <c r="CG834" i="11"/>
  <c r="CG857" i="11"/>
  <c r="CG833" i="11"/>
  <c r="CG835" i="11"/>
  <c r="CG828" i="11"/>
  <c r="CG810" i="11"/>
  <c r="CG832" i="11"/>
  <c r="CG824" i="11"/>
  <c r="CG822" i="11"/>
  <c r="CG836" i="11"/>
  <c r="CG826" i="11"/>
  <c r="CG813" i="11"/>
  <c r="CG809" i="11"/>
  <c r="CG805" i="11"/>
  <c r="CG817" i="11"/>
  <c r="CG804" i="11"/>
  <c r="CG812" i="11"/>
  <c r="CG838" i="11"/>
  <c r="CG830" i="11"/>
  <c r="CG820" i="11"/>
  <c r="CG816" i="11"/>
  <c r="CG807" i="11"/>
  <c r="CG806" i="11"/>
  <c r="CG802" i="11"/>
  <c r="CG798" i="11"/>
  <c r="CG794" i="11"/>
  <c r="CG790" i="11"/>
  <c r="CG785" i="11"/>
  <c r="CG801" i="11"/>
  <c r="CG797" i="11"/>
  <c r="CG793" i="11"/>
  <c r="CG819" i="11"/>
  <c r="CG808" i="11"/>
  <c r="CG800" i="11"/>
  <c r="CG796" i="11"/>
  <c r="CG792" i="11"/>
  <c r="CG818" i="11"/>
  <c r="CG815" i="11"/>
  <c r="CG799" i="11"/>
  <c r="CG795" i="11"/>
  <c r="CG791" i="11"/>
  <c r="CG786" i="11"/>
  <c r="CG814" i="11"/>
  <c r="CG803" i="11"/>
  <c r="CG773" i="11"/>
  <c r="CG789" i="11"/>
  <c r="CG781" i="11"/>
  <c r="CG777" i="11"/>
  <c r="CG782" i="11"/>
  <c r="CG772" i="11"/>
  <c r="CG768" i="11"/>
  <c r="CG780" i="11"/>
  <c r="CG776" i="11"/>
  <c r="CG784" i="11"/>
  <c r="CG771" i="11"/>
  <c r="CG767" i="11"/>
  <c r="CG779" i="11"/>
  <c r="CG775" i="11"/>
  <c r="CG766" i="11"/>
  <c r="CG774" i="11"/>
  <c r="CG770" i="11"/>
  <c r="CG765" i="11"/>
  <c r="CG769" i="11"/>
  <c r="CG748" i="11"/>
  <c r="CG743" i="11"/>
  <c r="CG783" i="11"/>
  <c r="CG764" i="11"/>
  <c r="CG760" i="11"/>
  <c r="CG756" i="11"/>
  <c r="CG752" i="11"/>
  <c r="CG787" i="11"/>
  <c r="CG763" i="11"/>
  <c r="CG759" i="11"/>
  <c r="CG755" i="11"/>
  <c r="CG751" i="11"/>
  <c r="CG762" i="11"/>
  <c r="CG758" i="11"/>
  <c r="CG750" i="11"/>
  <c r="CG778" i="11"/>
  <c r="CG749" i="11"/>
  <c r="CG761" i="11"/>
  <c r="CG757" i="11"/>
  <c r="CG753" i="11"/>
  <c r="CG739" i="11"/>
  <c r="CG731" i="11"/>
  <c r="CG738" i="11"/>
  <c r="CG730" i="11"/>
  <c r="CG734" i="11"/>
  <c r="CG729" i="11"/>
  <c r="CG720" i="11"/>
  <c r="CG747" i="11"/>
  <c r="CG737" i="11"/>
  <c r="CG733" i="11"/>
  <c r="CG746" i="11"/>
  <c r="CG741" i="11"/>
  <c r="CG740" i="11"/>
  <c r="CG728" i="11"/>
  <c r="CG742" i="11"/>
  <c r="CG736" i="11"/>
  <c r="CG732" i="11"/>
  <c r="CG719" i="11"/>
  <c r="CG726" i="11"/>
  <c r="CG725" i="11"/>
  <c r="CG714" i="11"/>
  <c r="CG735" i="11"/>
  <c r="CG727" i="11"/>
  <c r="CG713" i="11"/>
  <c r="CG709" i="11"/>
  <c r="CG705" i="11"/>
  <c r="CG701" i="11"/>
  <c r="CG697" i="11"/>
  <c r="CG693" i="11"/>
  <c r="CG717" i="11"/>
  <c r="CG688" i="11"/>
  <c r="CG684" i="11"/>
  <c r="CG680" i="11"/>
  <c r="CG676" i="11"/>
  <c r="CG721" i="11"/>
  <c r="CG712" i="11"/>
  <c r="CG708" i="11"/>
  <c r="CG704" i="11"/>
  <c r="CG700" i="11"/>
  <c r="CG723" i="11"/>
  <c r="CG716" i="11"/>
  <c r="CG724" i="11"/>
  <c r="CG699" i="11"/>
  <c r="CG695" i="11"/>
  <c r="CG691" i="11"/>
  <c r="CG682" i="11"/>
  <c r="CG671" i="11"/>
  <c r="CG706" i="11"/>
  <c r="CG678" i="11"/>
  <c r="CG654" i="11"/>
  <c r="CG650" i="11"/>
  <c r="CG645" i="11"/>
  <c r="CG687" i="11"/>
  <c r="CG674" i="11"/>
  <c r="CG670" i="11"/>
  <c r="CG666" i="11"/>
  <c r="CG662" i="11"/>
  <c r="CG658" i="11"/>
  <c r="CG698" i="11"/>
  <c r="CG692" i="11"/>
  <c r="CG689" i="11"/>
  <c r="CG683" i="11"/>
  <c r="CG653" i="11"/>
  <c r="CG649" i="11"/>
  <c r="CG644" i="11"/>
  <c r="CG710" i="11"/>
  <c r="CG694" i="11"/>
  <c r="CG685" i="11"/>
  <c r="CG679" i="11"/>
  <c r="CG673" i="11"/>
  <c r="CG669" i="11"/>
  <c r="CG665" i="11"/>
  <c r="CG661" i="11"/>
  <c r="CG657" i="11"/>
  <c r="CG722" i="11"/>
  <c r="CG681" i="11"/>
  <c r="CG702" i="11"/>
  <c r="CG690" i="11"/>
  <c r="CG677" i="11"/>
  <c r="CG672" i="11"/>
  <c r="CG668" i="11"/>
  <c r="CG664" i="11"/>
  <c r="CG660" i="11"/>
  <c r="CG647" i="11"/>
  <c r="CG696" i="11"/>
  <c r="CG686" i="11"/>
  <c r="CG675" i="11"/>
  <c r="CG643" i="11"/>
  <c r="CG642" i="11"/>
  <c r="CG638" i="11"/>
  <c r="CG634" i="11"/>
  <c r="CG630" i="11"/>
  <c r="CG626" i="11"/>
  <c r="CG612" i="11"/>
  <c r="CG603" i="11"/>
  <c r="CG646" i="11"/>
  <c r="CG641" i="11"/>
  <c r="CG637" i="11"/>
  <c r="CG633" i="11"/>
  <c r="CG629" i="11"/>
  <c r="CG625" i="11"/>
  <c r="CG621" i="11"/>
  <c r="CG616" i="11"/>
  <c r="CG607" i="11"/>
  <c r="CG667" i="11"/>
  <c r="CG659" i="11"/>
  <c r="CG648" i="11"/>
  <c r="CG620" i="11"/>
  <c r="CG640" i="11"/>
  <c r="CG636" i="11"/>
  <c r="CG632" i="11"/>
  <c r="CG628" i="11"/>
  <c r="CG624" i="11"/>
  <c r="CG652" i="11"/>
  <c r="CG651" i="11"/>
  <c r="CG619" i="11"/>
  <c r="CG610" i="11"/>
  <c r="CG605" i="11"/>
  <c r="CG639" i="11"/>
  <c r="CG656" i="11"/>
  <c r="CG655" i="11"/>
  <c r="CG599" i="11"/>
  <c r="CG595" i="11"/>
  <c r="CG591" i="11"/>
  <c r="CG582" i="11"/>
  <c r="CG635" i="11"/>
  <c r="CG586" i="11"/>
  <c r="CG577" i="11"/>
  <c r="CG573" i="11"/>
  <c r="CG623" i="11"/>
  <c r="CG604" i="11"/>
  <c r="CG602" i="11"/>
  <c r="CG598" i="11"/>
  <c r="CG594" i="11"/>
  <c r="CG590" i="11"/>
  <c r="CG581" i="11"/>
  <c r="CG611" i="11"/>
  <c r="CG589" i="11"/>
  <c r="CG585" i="11"/>
  <c r="CG576" i="11"/>
  <c r="CG572" i="11"/>
  <c r="CG568" i="11"/>
  <c r="CG564" i="11"/>
  <c r="CG631" i="11"/>
  <c r="CG597" i="11"/>
  <c r="CG593" i="11"/>
  <c r="CG615" i="11"/>
  <c r="CG614" i="11"/>
  <c r="CG608" i="11"/>
  <c r="CG579" i="11"/>
  <c r="CG575" i="11"/>
  <c r="CG567" i="11"/>
  <c r="CG563" i="11"/>
  <c r="CG618" i="11"/>
  <c r="CG596" i="11"/>
  <c r="CG592" i="11"/>
  <c r="CG627" i="11"/>
  <c r="CG609" i="11"/>
  <c r="CG606" i="11"/>
  <c r="CG574" i="11"/>
  <c r="CG569" i="11"/>
  <c r="CG559" i="11"/>
  <c r="CG550" i="11"/>
  <c r="CG541" i="11"/>
  <c r="CG578" i="11"/>
  <c r="CG565" i="11"/>
  <c r="CG584" i="11"/>
  <c r="CG570" i="11"/>
  <c r="CG562" i="11"/>
  <c r="CG558" i="11"/>
  <c r="CG549" i="11"/>
  <c r="CG553" i="11"/>
  <c r="CG548" i="11"/>
  <c r="CG566" i="11"/>
  <c r="CG561" i="11"/>
  <c r="CG557" i="11"/>
  <c r="CG543" i="11"/>
  <c r="CG539" i="11"/>
  <c r="CG535" i="11"/>
  <c r="CG531" i="11"/>
  <c r="CG552" i="11"/>
  <c r="CG587" i="11"/>
  <c r="CG583" i="11"/>
  <c r="CG560" i="11"/>
  <c r="CG556" i="11"/>
  <c r="CG551" i="11"/>
  <c r="CG542" i="11"/>
  <c r="CG538" i="11"/>
  <c r="CG534" i="11"/>
  <c r="CG533" i="11"/>
  <c r="CG522" i="11"/>
  <c r="CG518" i="11"/>
  <c r="CG505" i="11"/>
  <c r="CG501" i="11"/>
  <c r="CG536" i="11"/>
  <c r="CG513" i="11"/>
  <c r="CG537" i="11"/>
  <c r="CG527" i="11"/>
  <c r="CG521" i="11"/>
  <c r="CG517" i="11"/>
  <c r="CG504" i="11"/>
  <c r="CG500" i="11"/>
  <c r="CG496" i="11"/>
  <c r="CG512" i="11"/>
  <c r="CG508" i="11"/>
  <c r="CG529" i="11"/>
  <c r="CG511" i="11"/>
  <c r="CG507" i="11"/>
  <c r="CG555" i="11"/>
  <c r="CG545" i="11"/>
  <c r="CG544" i="11"/>
  <c r="CG530" i="11"/>
  <c r="CG523" i="11"/>
  <c r="CG519" i="11"/>
  <c r="CG515" i="11"/>
  <c r="CG554" i="11"/>
  <c r="CG546" i="11"/>
  <c r="CG540" i="11"/>
  <c r="CG532" i="11"/>
  <c r="CG525" i="11"/>
  <c r="CG514" i="11"/>
  <c r="CG510" i="11"/>
  <c r="CG499" i="11"/>
  <c r="CG494" i="11"/>
  <c r="CG493" i="11"/>
  <c r="CG471" i="11"/>
  <c r="CG467" i="11"/>
  <c r="CG463" i="11"/>
  <c r="CG498" i="11"/>
  <c r="CG487" i="11"/>
  <c r="CG483" i="11"/>
  <c r="CG479" i="11"/>
  <c r="CG475" i="11"/>
  <c r="CG458" i="11"/>
  <c r="CG526" i="11"/>
  <c r="CG503" i="11"/>
  <c r="CG502" i="11"/>
  <c r="CG495" i="11"/>
  <c r="CG470" i="11"/>
  <c r="CG466" i="11"/>
  <c r="CG462" i="11"/>
  <c r="CG516" i="11"/>
  <c r="CG486" i="11"/>
  <c r="CG482" i="11"/>
  <c r="CG478" i="11"/>
  <c r="CG520" i="11"/>
  <c r="CG506" i="11"/>
  <c r="CG489" i="11"/>
  <c r="CG473" i="11"/>
  <c r="CG469" i="11"/>
  <c r="CG465" i="11"/>
  <c r="CG461" i="11"/>
  <c r="CG524" i="11"/>
  <c r="CG485" i="11"/>
  <c r="CG481" i="11"/>
  <c r="CG477" i="11"/>
  <c r="CG490" i="11"/>
  <c r="CG472" i="11"/>
  <c r="CG468" i="11"/>
  <c r="CG484" i="11"/>
  <c r="CG451" i="11"/>
  <c r="CG447" i="11"/>
  <c r="CG443" i="11"/>
  <c r="CG439" i="11"/>
  <c r="CG435" i="11"/>
  <c r="CG431" i="11"/>
  <c r="CG427" i="11"/>
  <c r="CG423" i="11"/>
  <c r="CG419" i="11"/>
  <c r="CG415" i="11"/>
  <c r="CG411" i="11"/>
  <c r="CG407" i="11"/>
  <c r="CG488" i="11"/>
  <c r="CG476" i="11"/>
  <c r="CG474" i="11"/>
  <c r="CG453" i="11"/>
  <c r="CG450" i="11"/>
  <c r="CG446" i="11"/>
  <c r="CG442" i="11"/>
  <c r="CG438" i="11"/>
  <c r="CG434" i="11"/>
  <c r="CG430" i="11"/>
  <c r="CG426" i="11"/>
  <c r="CG422" i="11"/>
  <c r="CG418" i="11"/>
  <c r="CG414" i="11"/>
  <c r="CG410" i="11"/>
  <c r="CG406" i="11"/>
  <c r="CG402" i="11"/>
  <c r="CG464" i="11"/>
  <c r="CG460" i="11"/>
  <c r="CG459" i="11"/>
  <c r="CG454" i="11"/>
  <c r="CG449" i="11"/>
  <c r="CG445" i="11"/>
  <c r="CG441" i="11"/>
  <c r="CG433" i="11"/>
  <c r="CG429" i="11"/>
  <c r="CG425" i="11"/>
  <c r="CG448" i="11"/>
  <c r="CG444" i="11"/>
  <c r="CG440" i="11"/>
  <c r="CG436" i="11"/>
  <c r="CG432" i="11"/>
  <c r="CG428" i="11"/>
  <c r="CG424" i="11"/>
  <c r="CG420" i="11"/>
  <c r="CG416" i="11"/>
  <c r="CG412" i="11"/>
  <c r="CG408" i="11"/>
  <c r="CG404" i="11"/>
  <c r="CG400" i="11"/>
  <c r="CG480" i="11"/>
  <c r="CG457" i="11"/>
  <c r="CG455" i="11"/>
  <c r="CG452" i="11"/>
  <c r="CG382" i="11"/>
  <c r="CG378" i="11"/>
  <c r="CG374" i="11"/>
  <c r="CG370" i="11"/>
  <c r="CG351" i="11"/>
  <c r="CG342" i="11"/>
  <c r="CG337" i="11"/>
  <c r="CG319" i="11"/>
  <c r="CG315" i="11"/>
  <c r="CG306" i="11"/>
  <c r="CG456" i="11"/>
  <c r="CG394" i="11"/>
  <c r="CG390" i="11"/>
  <c r="CG386" i="11"/>
  <c r="CG365" i="11"/>
  <c r="CG361" i="11"/>
  <c r="CG356" i="11"/>
  <c r="CG350" i="11"/>
  <c r="CG346" i="11"/>
  <c r="CG327" i="11"/>
  <c r="CG323" i="11"/>
  <c r="CG314" i="11"/>
  <c r="CG301" i="11"/>
  <c r="CG417" i="11"/>
  <c r="CG409" i="11"/>
  <c r="CG381" i="11"/>
  <c r="CG369" i="11"/>
  <c r="CG355" i="11"/>
  <c r="CG341" i="11"/>
  <c r="CG336" i="11"/>
  <c r="CG331" i="11"/>
  <c r="CG403" i="11"/>
  <c r="CG385" i="11"/>
  <c r="CG364" i="11"/>
  <c r="CG360" i="11"/>
  <c r="CG354" i="11"/>
  <c r="CG349" i="11"/>
  <c r="CG335" i="11"/>
  <c r="CG326" i="11"/>
  <c r="CG322" i="11"/>
  <c r="CG313" i="11"/>
  <c r="CG309" i="11"/>
  <c r="CG398" i="11"/>
  <c r="CG380" i="11"/>
  <c r="CG368" i="11"/>
  <c r="CG344" i="11"/>
  <c r="CG340" i="11"/>
  <c r="CG334" i="11"/>
  <c r="CG330" i="11"/>
  <c r="CG321" i="11"/>
  <c r="CG317" i="11"/>
  <c r="CG401" i="11"/>
  <c r="CG384" i="11"/>
  <c r="CG367" i="11"/>
  <c r="CG363" i="11"/>
  <c r="CG358" i="11"/>
  <c r="CG353" i="11"/>
  <c r="CG348" i="11"/>
  <c r="CG325" i="11"/>
  <c r="CG399" i="11"/>
  <c r="CG379" i="11"/>
  <c r="CG375" i="11"/>
  <c r="CG371" i="11"/>
  <c r="CG343" i="11"/>
  <c r="CG338" i="11"/>
  <c r="CG329" i="11"/>
  <c r="CG316" i="11"/>
  <c r="CG307" i="11"/>
  <c r="CG303" i="11"/>
  <c r="CG413" i="11"/>
  <c r="CG395" i="11"/>
  <c r="CG391" i="11"/>
  <c r="CG387" i="11"/>
  <c r="CG311" i="11"/>
  <c r="CG300" i="11"/>
  <c r="CG297" i="11"/>
  <c r="CG292" i="11"/>
  <c r="CG288" i="11"/>
  <c r="CG284" i="11"/>
  <c r="CG246" i="11"/>
  <c r="CG242" i="11"/>
  <c r="CG237" i="11"/>
  <c r="CG228" i="11"/>
  <c r="CG224" i="11"/>
  <c r="CG220" i="11"/>
  <c r="CG212" i="11"/>
  <c r="CG312" i="11"/>
  <c r="CG304" i="11"/>
  <c r="CG279" i="11"/>
  <c r="CG275" i="11"/>
  <c r="CG262" i="11"/>
  <c r="CG258" i="11"/>
  <c r="CG254" i="11"/>
  <c r="CG250" i="11"/>
  <c r="CG362" i="11"/>
  <c r="CG302" i="11"/>
  <c r="CG296" i="11"/>
  <c r="CG291" i="11"/>
  <c r="CG287" i="11"/>
  <c r="CG283" i="11"/>
  <c r="CG270" i="11"/>
  <c r="CG245" i="11"/>
  <c r="CG241" i="11"/>
  <c r="CG236" i="11"/>
  <c r="CG227" i="11"/>
  <c r="CG223" i="11"/>
  <c r="CG219" i="11"/>
  <c r="CG299" i="11"/>
  <c r="CG295" i="11"/>
  <c r="CG282" i="11"/>
  <c r="CG274" i="11"/>
  <c r="CG265" i="11"/>
  <c r="CG261" i="11"/>
  <c r="CG257" i="11"/>
  <c r="CG253" i="11"/>
  <c r="CG249" i="11"/>
  <c r="CG240" i="11"/>
  <c r="CG347" i="11"/>
  <c r="CG294" i="11"/>
  <c r="CG290" i="11"/>
  <c r="CG286" i="11"/>
  <c r="CG269" i="11"/>
  <c r="CG244" i="11"/>
  <c r="CG235" i="11"/>
  <c r="CG226" i="11"/>
  <c r="CG222" i="11"/>
  <c r="CG328" i="11"/>
  <c r="CG318" i="11"/>
  <c r="CG308" i="11"/>
  <c r="CG281" i="11"/>
  <c r="CG277" i="11"/>
  <c r="CG273" i="11"/>
  <c r="CG264" i="11"/>
  <c r="CG260" i="11"/>
  <c r="CG256" i="11"/>
  <c r="CG252" i="11"/>
  <c r="CG248" i="11"/>
  <c r="CG239" i="11"/>
  <c r="CG230" i="11"/>
  <c r="CG298" i="11"/>
  <c r="CG293" i="11"/>
  <c r="CG289" i="11"/>
  <c r="CG272" i="11"/>
  <c r="CG268" i="11"/>
  <c r="CG243" i="11"/>
  <c r="CG238" i="11"/>
  <c r="CG234" i="11"/>
  <c r="CG225" i="11"/>
  <c r="CG217" i="11"/>
  <c r="CG213" i="11"/>
  <c r="CG357" i="11"/>
  <c r="CG324" i="11"/>
  <c r="CG280" i="11"/>
  <c r="CG267" i="11"/>
  <c r="CG263" i="11"/>
  <c r="CG233" i="11"/>
  <c r="CG206" i="11"/>
  <c r="CG194" i="11"/>
  <c r="CG190" i="11"/>
  <c r="CG185" i="11"/>
  <c r="CG176" i="11"/>
  <c r="CG167" i="11"/>
  <c r="CG162" i="11"/>
  <c r="CG127" i="11"/>
  <c r="CG232" i="11"/>
  <c r="CG214" i="11"/>
  <c r="CG180" i="11"/>
  <c r="CG157" i="11"/>
  <c r="CG153" i="11"/>
  <c r="CG148" i="11"/>
  <c r="CG144" i="11"/>
  <c r="CG139" i="11"/>
  <c r="CG135" i="11"/>
  <c r="CG202" i="11"/>
  <c r="CG193" i="11"/>
  <c r="CG188" i="11"/>
  <c r="CG175" i="11"/>
  <c r="CG166" i="11"/>
  <c r="CG229" i="11"/>
  <c r="CG210" i="11"/>
  <c r="CG207" i="11"/>
  <c r="CG197" i="11"/>
  <c r="CG183" i="11"/>
  <c r="CG174" i="11"/>
  <c r="CG165" i="11"/>
  <c r="CG156" i="11"/>
  <c r="CG152" i="11"/>
  <c r="CG147" i="11"/>
  <c r="CG138" i="11"/>
  <c r="CG134" i="11"/>
  <c r="CG121" i="11"/>
  <c r="CG117" i="11"/>
  <c r="CG112" i="11"/>
  <c r="CG196" i="11"/>
  <c r="CG192" i="11"/>
  <c r="CG187" i="11"/>
  <c r="CG160" i="11"/>
  <c r="CG129" i="11"/>
  <c r="CG125" i="11"/>
  <c r="CG251" i="11"/>
  <c r="CG215" i="11"/>
  <c r="CG205" i="11"/>
  <c r="CG201" i="11"/>
  <c r="CG182" i="11"/>
  <c r="CG178" i="11"/>
  <c r="CG173" i="11"/>
  <c r="CG169" i="11"/>
  <c r="CG164" i="11"/>
  <c r="CG155" i="11"/>
  <c r="CG151" i="11"/>
  <c r="CG146" i="11"/>
  <c r="CG141" i="11"/>
  <c r="CG137" i="11"/>
  <c r="CG133" i="11"/>
  <c r="CG120" i="11"/>
  <c r="CG255" i="11"/>
  <c r="CG211" i="11"/>
  <c r="CG203" i="11"/>
  <c r="CG200" i="11"/>
  <c r="CG191" i="11"/>
  <c r="CG177" i="11"/>
  <c r="CG168" i="11"/>
  <c r="CG163" i="11"/>
  <c r="CG159" i="11"/>
  <c r="CG150" i="11"/>
  <c r="CG128" i="11"/>
  <c r="CG259" i="11"/>
  <c r="CG199" i="11"/>
  <c r="CG181" i="11"/>
  <c r="CG172" i="11"/>
  <c r="CG158" i="11"/>
  <c r="CG145" i="11"/>
  <c r="CG140" i="11"/>
  <c r="CG136" i="11"/>
  <c r="CG132" i="11"/>
  <c r="CG123" i="11"/>
  <c r="CG119" i="11"/>
  <c r="CG114" i="11"/>
  <c r="CG25" i="11"/>
  <c r="CG102" i="11"/>
  <c r="CG98" i="11"/>
  <c r="CG94" i="11"/>
  <c r="CG86" i="11"/>
  <c r="CG82" i="11"/>
  <c r="CG78" i="11"/>
  <c r="CG74" i="11"/>
  <c r="CG66" i="11"/>
  <c r="CG58" i="11"/>
  <c r="CG54" i="11"/>
  <c r="CG46" i="11"/>
  <c r="CG42" i="11"/>
  <c r="CG38" i="11"/>
  <c r="CG30" i="11"/>
  <c r="CG26" i="11"/>
  <c r="CG122" i="11"/>
  <c r="CG118" i="11"/>
  <c r="CG113" i="11"/>
  <c r="CG104" i="11"/>
  <c r="CG126" i="11"/>
  <c r="CG108" i="11"/>
  <c r="CG106" i="11"/>
  <c r="CG93" i="11"/>
  <c r="CG89" i="11"/>
  <c r="CG81" i="11"/>
  <c r="CG77" i="11"/>
  <c r="CG73" i="11"/>
  <c r="CG69" i="11"/>
  <c r="CG63" i="11"/>
  <c r="CG59" i="11"/>
  <c r="CG55" i="11"/>
  <c r="CG51" i="11"/>
  <c r="CG47" i="11"/>
  <c r="CG39" i="11"/>
  <c r="CG35" i="11"/>
  <c r="CG31" i="11"/>
  <c r="CG27" i="11"/>
  <c r="CG21" i="11"/>
  <c r="CG130" i="11"/>
  <c r="CG20" i="11"/>
  <c r="CG10" i="11"/>
  <c r="CG100" i="11"/>
  <c r="CG96" i="11"/>
  <c r="CG92" i="11"/>
  <c r="CG88" i="11"/>
  <c r="CG84" i="11"/>
  <c r="CG68" i="11"/>
  <c r="CG64" i="11"/>
  <c r="CG60" i="11"/>
  <c r="CG52" i="11"/>
  <c r="CG48" i="11"/>
  <c r="CG40" i="11"/>
  <c r="CG36" i="11"/>
  <c r="CG32" i="11"/>
  <c r="CG19" i="11"/>
  <c r="CG9" i="11"/>
  <c r="CG111" i="11"/>
  <c r="CG109" i="11"/>
  <c r="CG23" i="11"/>
  <c r="CG18" i="11"/>
  <c r="CG107" i="11"/>
  <c r="CG103" i="11"/>
  <c r="CG99" i="11"/>
  <c r="CG95" i="11"/>
  <c r="CG87" i="11"/>
  <c r="CG83" i="11"/>
  <c r="CG79" i="11"/>
  <c r="CG75" i="11"/>
  <c r="CG71" i="11"/>
  <c r="CG67" i="11"/>
  <c r="CG65" i="11"/>
  <c r="CG61" i="11"/>
  <c r="CG57" i="11"/>
  <c r="CG53" i="11"/>
  <c r="CG49" i="11"/>
  <c r="CG45" i="11"/>
  <c r="CG41" i="11"/>
  <c r="CG37" i="11"/>
  <c r="CG33" i="11"/>
  <c r="CG29" i="11"/>
  <c r="CG24" i="11"/>
  <c r="CG15" i="11"/>
  <c r="CG11" i="11"/>
  <c r="CG8" i="11"/>
  <c r="CG13" i="11"/>
  <c r="CG14" i="11"/>
  <c r="CG12" i="11"/>
  <c r="CF972" i="11"/>
  <c r="CF971" i="11"/>
  <c r="CF970" i="11"/>
  <c r="CF969" i="11"/>
  <c r="CF968" i="11"/>
  <c r="CF967" i="11"/>
  <c r="CF966" i="11"/>
  <c r="CF965" i="11"/>
  <c r="CF963" i="11"/>
  <c r="CF962" i="11"/>
  <c r="CF961" i="11"/>
  <c r="CF959" i="11"/>
  <c r="CF951" i="11"/>
  <c r="CF957" i="11"/>
  <c r="CF960" i="11"/>
  <c r="CF952" i="11"/>
  <c r="CF948" i="11"/>
  <c r="CF947" i="11"/>
  <c r="CF945" i="11"/>
  <c r="CF956" i="11"/>
  <c r="CF954" i="11"/>
  <c r="CF953" i="11"/>
  <c r="CF958" i="11"/>
  <c r="CF950" i="11"/>
  <c r="CF935" i="11"/>
  <c r="CF934" i="11"/>
  <c r="CF933" i="11"/>
  <c r="CF932" i="11"/>
  <c r="CF931" i="11"/>
  <c r="CF930" i="11"/>
  <c r="CF929" i="11"/>
  <c r="CF927" i="11"/>
  <c r="CF926" i="11"/>
  <c r="CF944" i="11"/>
  <c r="CF943" i="11"/>
  <c r="CF939" i="11"/>
  <c r="CF942" i="11"/>
  <c r="CF949" i="11"/>
  <c r="CF941" i="11"/>
  <c r="CF936" i="11"/>
  <c r="CF938" i="11"/>
  <c r="CF940" i="11"/>
  <c r="CF924" i="11"/>
  <c r="CF913" i="11"/>
  <c r="CF912" i="11"/>
  <c r="CF911" i="11"/>
  <c r="CF909" i="11"/>
  <c r="CF908" i="11"/>
  <c r="CF907" i="11"/>
  <c r="CF906" i="11"/>
  <c r="CF905" i="11"/>
  <c r="CF904" i="11"/>
  <c r="CF903" i="11"/>
  <c r="CF902" i="11"/>
  <c r="CF900" i="11"/>
  <c r="CF917" i="11"/>
  <c r="CF923" i="11"/>
  <c r="CF916" i="11"/>
  <c r="CF920" i="11"/>
  <c r="CF918" i="11"/>
  <c r="CF922" i="11"/>
  <c r="CF915" i="11"/>
  <c r="CF925" i="11"/>
  <c r="CF921" i="11"/>
  <c r="CF914" i="11"/>
  <c r="CF887" i="11"/>
  <c r="CF883" i="11"/>
  <c r="CF886" i="11"/>
  <c r="CF882" i="11"/>
  <c r="CF899" i="11"/>
  <c r="CF898" i="11"/>
  <c r="CF897" i="11"/>
  <c r="CF896" i="11"/>
  <c r="CF895" i="11"/>
  <c r="CF894" i="11"/>
  <c r="CF893" i="11"/>
  <c r="CF892" i="11"/>
  <c r="CF891" i="11"/>
  <c r="CF890" i="11"/>
  <c r="CF889" i="11"/>
  <c r="CF876" i="11"/>
  <c r="CF875" i="11"/>
  <c r="CF871" i="11"/>
  <c r="CF877" i="11"/>
  <c r="CF866" i="11"/>
  <c r="CF862" i="11"/>
  <c r="CF874" i="11"/>
  <c r="CF870" i="11"/>
  <c r="CF881" i="11"/>
  <c r="CF878" i="11"/>
  <c r="CF873" i="11"/>
  <c r="CF869" i="11"/>
  <c r="CF888" i="11"/>
  <c r="CF860" i="11"/>
  <c r="CF868" i="11"/>
  <c r="CF855" i="11"/>
  <c r="CF867" i="11"/>
  <c r="CF857" i="11"/>
  <c r="CF846" i="11"/>
  <c r="CF854" i="11"/>
  <c r="CF850" i="11"/>
  <c r="CF856" i="11"/>
  <c r="CF849" i="11"/>
  <c r="CF858" i="11"/>
  <c r="CF853" i="11"/>
  <c r="CF840" i="11"/>
  <c r="CF848" i="11"/>
  <c r="CF844" i="11"/>
  <c r="CF861" i="11"/>
  <c r="CF852" i="11"/>
  <c r="CF839" i="11"/>
  <c r="CF859" i="11"/>
  <c r="CF845" i="11"/>
  <c r="CF838" i="11"/>
  <c r="CF832" i="11"/>
  <c r="CF831" i="11"/>
  <c r="CF827" i="11"/>
  <c r="CF823" i="11"/>
  <c r="CF851" i="11"/>
  <c r="CF836" i="11"/>
  <c r="CF830" i="11"/>
  <c r="CF865" i="11"/>
  <c r="CF841" i="11"/>
  <c r="CF833" i="11"/>
  <c r="CF819" i="11"/>
  <c r="CF815" i="11"/>
  <c r="CF828" i="11"/>
  <c r="CF834" i="11"/>
  <c r="CF824" i="11"/>
  <c r="CF822" i="11"/>
  <c r="CF818" i="11"/>
  <c r="CF814" i="11"/>
  <c r="CF826" i="11"/>
  <c r="CF813" i="11"/>
  <c r="CF809" i="11"/>
  <c r="CF805" i="11"/>
  <c r="CF835" i="11"/>
  <c r="CF817" i="11"/>
  <c r="CF812" i="11"/>
  <c r="CF820" i="11"/>
  <c r="CF816" i="11"/>
  <c r="CF803" i="11"/>
  <c r="CF807" i="11"/>
  <c r="CF806" i="11"/>
  <c r="CF801" i="11"/>
  <c r="CF797" i="11"/>
  <c r="CF793" i="11"/>
  <c r="CF789" i="11"/>
  <c r="CF808" i="11"/>
  <c r="CF800" i="11"/>
  <c r="CF796" i="11"/>
  <c r="CF792" i="11"/>
  <c r="CF787" i="11"/>
  <c r="CF810" i="11"/>
  <c r="CF799" i="11"/>
  <c r="CF795" i="11"/>
  <c r="CF791" i="11"/>
  <c r="CF786" i="11"/>
  <c r="CF802" i="11"/>
  <c r="CF798" i="11"/>
  <c r="CF794" i="11"/>
  <c r="CF783" i="11"/>
  <c r="CF778" i="11"/>
  <c r="CF773" i="11"/>
  <c r="CF769" i="11"/>
  <c r="CF785" i="11"/>
  <c r="CF781" i="11"/>
  <c r="CF777" i="11"/>
  <c r="CF790" i="11"/>
  <c r="CF782" i="11"/>
  <c r="CF772" i="11"/>
  <c r="CF768" i="11"/>
  <c r="CF780" i="11"/>
  <c r="CF776" i="11"/>
  <c r="CF784" i="11"/>
  <c r="CF771" i="11"/>
  <c r="CF767" i="11"/>
  <c r="CF779" i="11"/>
  <c r="CF775" i="11"/>
  <c r="CF766" i="11"/>
  <c r="CF804" i="11"/>
  <c r="CF761" i="11"/>
  <c r="CF757" i="11"/>
  <c r="CF753" i="11"/>
  <c r="CF739" i="11"/>
  <c r="CF748" i="11"/>
  <c r="CF743" i="11"/>
  <c r="CF765" i="11"/>
  <c r="CF764" i="11"/>
  <c r="CF760" i="11"/>
  <c r="CF747" i="11"/>
  <c r="CF742" i="11"/>
  <c r="CF774" i="11"/>
  <c r="CF763" i="11"/>
  <c r="CF759" i="11"/>
  <c r="CF755" i="11"/>
  <c r="CF746" i="11"/>
  <c r="CF770" i="11"/>
  <c r="CF762" i="11"/>
  <c r="CF758" i="11"/>
  <c r="CF750" i="11"/>
  <c r="CF749" i="11"/>
  <c r="CF736" i="11"/>
  <c r="CF732" i="11"/>
  <c r="CF727" i="11"/>
  <c r="CF752" i="11"/>
  <c r="CF735" i="11"/>
  <c r="CF726" i="11"/>
  <c r="CF738" i="11"/>
  <c r="CF730" i="11"/>
  <c r="CF751" i="11"/>
  <c r="CF734" i="11"/>
  <c r="CF725" i="11"/>
  <c r="CF737" i="11"/>
  <c r="CF733" i="11"/>
  <c r="CF724" i="11"/>
  <c r="CF756" i="11"/>
  <c r="CF741" i="11"/>
  <c r="CF740" i="11"/>
  <c r="CF731" i="11"/>
  <c r="CF720" i="11"/>
  <c r="CF699" i="11"/>
  <c r="CF695" i="11"/>
  <c r="CF729" i="11"/>
  <c r="CF722" i="11"/>
  <c r="CF710" i="11"/>
  <c r="CF706" i="11"/>
  <c r="CF702" i="11"/>
  <c r="CF698" i="11"/>
  <c r="CF714" i="11"/>
  <c r="CF689" i="11"/>
  <c r="CF685" i="11"/>
  <c r="CF681" i="11"/>
  <c r="CF677" i="11"/>
  <c r="CF713" i="11"/>
  <c r="CF709" i="11"/>
  <c r="CF705" i="11"/>
  <c r="CF701" i="11"/>
  <c r="CF697" i="11"/>
  <c r="CF693" i="11"/>
  <c r="CF717" i="11"/>
  <c r="CF728" i="11"/>
  <c r="CF721" i="11"/>
  <c r="CF712" i="11"/>
  <c r="CF708" i="11"/>
  <c r="CF704" i="11"/>
  <c r="CF700" i="11"/>
  <c r="CF723" i="11"/>
  <c r="CF716" i="11"/>
  <c r="CF696" i="11"/>
  <c r="CF691" i="11"/>
  <c r="CF686" i="11"/>
  <c r="CF680" i="11"/>
  <c r="CF719" i="11"/>
  <c r="CF682" i="11"/>
  <c r="CF676" i="11"/>
  <c r="CF671" i="11"/>
  <c r="CF667" i="11"/>
  <c r="CF659" i="11"/>
  <c r="CF678" i="11"/>
  <c r="CF654" i="11"/>
  <c r="CF650" i="11"/>
  <c r="CF687" i="11"/>
  <c r="CF674" i="11"/>
  <c r="CF670" i="11"/>
  <c r="CF666" i="11"/>
  <c r="CF662" i="11"/>
  <c r="CF658" i="11"/>
  <c r="CF692" i="11"/>
  <c r="CF683" i="11"/>
  <c r="CF653" i="11"/>
  <c r="CF649" i="11"/>
  <c r="CF644" i="11"/>
  <c r="CF694" i="11"/>
  <c r="CF679" i="11"/>
  <c r="CF688" i="11"/>
  <c r="CF675" i="11"/>
  <c r="CF656" i="11"/>
  <c r="CF652" i="11"/>
  <c r="CF648" i="11"/>
  <c r="CF690" i="11"/>
  <c r="CF684" i="11"/>
  <c r="CF672" i="11"/>
  <c r="CF668" i="11"/>
  <c r="CF664" i="11"/>
  <c r="CF655" i="11"/>
  <c r="CF618" i="11"/>
  <c r="CF657" i="11"/>
  <c r="CF645" i="11"/>
  <c r="CF643" i="11"/>
  <c r="CF642" i="11"/>
  <c r="CF638" i="11"/>
  <c r="CF634" i="11"/>
  <c r="CF630" i="11"/>
  <c r="CF626" i="11"/>
  <c r="CF608" i="11"/>
  <c r="CF661" i="11"/>
  <c r="CF660" i="11"/>
  <c r="CF612" i="11"/>
  <c r="CF603" i="11"/>
  <c r="CF673" i="11"/>
  <c r="CF669" i="11"/>
  <c r="CF646" i="11"/>
  <c r="CF641" i="11"/>
  <c r="CF637" i="11"/>
  <c r="CF633" i="11"/>
  <c r="CF629" i="11"/>
  <c r="CF625" i="11"/>
  <c r="CF621" i="11"/>
  <c r="CF616" i="11"/>
  <c r="CF665" i="11"/>
  <c r="CF620" i="11"/>
  <c r="CF640" i="11"/>
  <c r="CF636" i="11"/>
  <c r="CF632" i="11"/>
  <c r="CF628" i="11"/>
  <c r="CF624" i="11"/>
  <c r="CF615" i="11"/>
  <c r="CF606" i="11"/>
  <c r="CF651" i="11"/>
  <c r="CF647" i="11"/>
  <c r="CF627" i="11"/>
  <c r="CF609" i="11"/>
  <c r="CF587" i="11"/>
  <c r="CF578" i="11"/>
  <c r="CF574" i="11"/>
  <c r="CF570" i="11"/>
  <c r="CF639" i="11"/>
  <c r="CF599" i="11"/>
  <c r="CF595" i="11"/>
  <c r="CF591" i="11"/>
  <c r="CF582" i="11"/>
  <c r="CF635" i="11"/>
  <c r="CF607" i="11"/>
  <c r="CF586" i="11"/>
  <c r="CF577" i="11"/>
  <c r="CF573" i="11"/>
  <c r="CF569" i="11"/>
  <c r="CF623" i="11"/>
  <c r="CF610" i="11"/>
  <c r="CF605" i="11"/>
  <c r="CF604" i="11"/>
  <c r="CF602" i="11"/>
  <c r="CF598" i="11"/>
  <c r="CF594" i="11"/>
  <c r="CF590" i="11"/>
  <c r="CF581" i="11"/>
  <c r="CF619" i="11"/>
  <c r="CF611" i="11"/>
  <c r="CF589" i="11"/>
  <c r="CF631" i="11"/>
  <c r="CF597" i="11"/>
  <c r="CF593" i="11"/>
  <c r="CF584" i="11"/>
  <c r="CF614" i="11"/>
  <c r="CF579" i="11"/>
  <c r="CF567" i="11"/>
  <c r="CF555" i="11"/>
  <c r="CF546" i="11"/>
  <c r="CF559" i="11"/>
  <c r="CF565" i="11"/>
  <c r="CF554" i="11"/>
  <c r="CF585" i="11"/>
  <c r="CF562" i="11"/>
  <c r="CF558" i="11"/>
  <c r="CF549" i="11"/>
  <c r="CF568" i="11"/>
  <c r="CF563" i="11"/>
  <c r="CF553" i="11"/>
  <c r="CF548" i="11"/>
  <c r="CF544" i="11"/>
  <c r="CF566" i="11"/>
  <c r="CF561" i="11"/>
  <c r="CF557" i="11"/>
  <c r="CF543" i="11"/>
  <c r="CF539" i="11"/>
  <c r="CF535" i="11"/>
  <c r="CF531" i="11"/>
  <c r="CF527" i="11"/>
  <c r="CF572" i="11"/>
  <c r="CF564" i="11"/>
  <c r="CF552" i="11"/>
  <c r="CF575" i="11"/>
  <c r="CF540" i="11"/>
  <c r="CF532" i="11"/>
  <c r="CF525" i="11"/>
  <c r="CF514" i="11"/>
  <c r="CF510" i="11"/>
  <c r="CF550" i="11"/>
  <c r="CF542" i="11"/>
  <c r="CF533" i="11"/>
  <c r="CF522" i="11"/>
  <c r="CF518" i="11"/>
  <c r="CF505" i="11"/>
  <c r="CF501" i="11"/>
  <c r="CF493" i="11"/>
  <c r="CF536" i="11"/>
  <c r="CF513" i="11"/>
  <c r="CF576" i="11"/>
  <c r="CF537" i="11"/>
  <c r="CF534" i="11"/>
  <c r="CF521" i="11"/>
  <c r="CF517" i="11"/>
  <c r="CF504" i="11"/>
  <c r="CF500" i="11"/>
  <c r="CF496" i="11"/>
  <c r="CF560" i="11"/>
  <c r="CF556" i="11"/>
  <c r="CF538" i="11"/>
  <c r="CF526" i="11"/>
  <c r="CF524" i="11"/>
  <c r="CF520" i="11"/>
  <c r="CF516" i="11"/>
  <c r="CF503" i="11"/>
  <c r="CF499" i="11"/>
  <c r="CF495" i="11"/>
  <c r="CF529" i="11"/>
  <c r="CF511" i="11"/>
  <c r="CF551" i="11"/>
  <c r="CF545" i="11"/>
  <c r="CF541" i="11"/>
  <c r="CF530" i="11"/>
  <c r="CF523" i="11"/>
  <c r="CF519" i="11"/>
  <c r="CF515" i="11"/>
  <c r="CF488" i="11"/>
  <c r="CF484" i="11"/>
  <c r="CF480" i="11"/>
  <c r="CF476" i="11"/>
  <c r="CF459" i="11"/>
  <c r="CF454" i="11"/>
  <c r="CF512" i="11"/>
  <c r="CF508" i="11"/>
  <c r="CF494" i="11"/>
  <c r="CF471" i="11"/>
  <c r="CF467" i="11"/>
  <c r="CF463" i="11"/>
  <c r="CF596" i="11"/>
  <c r="CF498" i="11"/>
  <c r="CF487" i="11"/>
  <c r="CF483" i="11"/>
  <c r="CF479" i="11"/>
  <c r="CF475" i="11"/>
  <c r="CF458" i="11"/>
  <c r="CF453" i="11"/>
  <c r="CF502" i="11"/>
  <c r="CF486" i="11"/>
  <c r="CF482" i="11"/>
  <c r="CF478" i="11"/>
  <c r="CF474" i="11"/>
  <c r="CF457" i="11"/>
  <c r="CF506" i="11"/>
  <c r="CF489" i="11"/>
  <c r="CF473" i="11"/>
  <c r="CF583" i="11"/>
  <c r="CF507" i="11"/>
  <c r="CF485" i="11"/>
  <c r="CF481" i="11"/>
  <c r="CF477" i="11"/>
  <c r="CF455" i="11"/>
  <c r="CF452" i="11"/>
  <c r="CF490" i="11"/>
  <c r="CF462" i="11"/>
  <c r="CF451" i="11"/>
  <c r="CF447" i="11"/>
  <c r="CF443" i="11"/>
  <c r="CF439" i="11"/>
  <c r="CF435" i="11"/>
  <c r="CF431" i="11"/>
  <c r="CF427" i="11"/>
  <c r="CF423" i="11"/>
  <c r="CF419" i="11"/>
  <c r="CF415" i="11"/>
  <c r="CF398" i="11"/>
  <c r="CF472" i="11"/>
  <c r="CF469" i="11"/>
  <c r="CF466" i="11"/>
  <c r="CF450" i="11"/>
  <c r="CF446" i="11"/>
  <c r="CF442" i="11"/>
  <c r="CF438" i="11"/>
  <c r="CF434" i="11"/>
  <c r="CF430" i="11"/>
  <c r="CF426" i="11"/>
  <c r="CF422" i="11"/>
  <c r="CF418" i="11"/>
  <c r="CF414" i="11"/>
  <c r="CF410" i="11"/>
  <c r="CF406" i="11"/>
  <c r="CF402" i="11"/>
  <c r="CF468" i="11"/>
  <c r="CF465" i="11"/>
  <c r="CF592" i="11"/>
  <c r="CF456" i="11"/>
  <c r="CF461" i="11"/>
  <c r="CF448" i="11"/>
  <c r="CF444" i="11"/>
  <c r="CF440" i="11"/>
  <c r="CF436" i="11"/>
  <c r="CF432" i="11"/>
  <c r="CF428" i="11"/>
  <c r="CF424" i="11"/>
  <c r="CF420" i="11"/>
  <c r="CF416" i="11"/>
  <c r="CF413" i="11"/>
  <c r="CF395" i="11"/>
  <c r="CF391" i="11"/>
  <c r="CF387" i="11"/>
  <c r="CF362" i="11"/>
  <c r="CF357" i="11"/>
  <c r="CF347" i="11"/>
  <c r="CF328" i="11"/>
  <c r="CF324" i="11"/>
  <c r="CF311" i="11"/>
  <c r="CF470" i="11"/>
  <c r="CF464" i="11"/>
  <c r="CF460" i="11"/>
  <c r="CF408" i="11"/>
  <c r="CF407" i="11"/>
  <c r="CF382" i="11"/>
  <c r="CF378" i="11"/>
  <c r="CF374" i="11"/>
  <c r="CF370" i="11"/>
  <c r="CF351" i="11"/>
  <c r="CF342" i="11"/>
  <c r="CF337" i="11"/>
  <c r="CF319" i="11"/>
  <c r="CF315" i="11"/>
  <c r="CF306" i="11"/>
  <c r="CF302" i="11"/>
  <c r="CF433" i="11"/>
  <c r="CF429" i="11"/>
  <c r="CF425" i="11"/>
  <c r="CF400" i="11"/>
  <c r="CF394" i="11"/>
  <c r="CF390" i="11"/>
  <c r="CF386" i="11"/>
  <c r="CF365" i="11"/>
  <c r="CF361" i="11"/>
  <c r="CF356" i="11"/>
  <c r="CF350" i="11"/>
  <c r="CF346" i="11"/>
  <c r="CF327" i="11"/>
  <c r="CF449" i="11"/>
  <c r="CF445" i="11"/>
  <c r="CF441" i="11"/>
  <c r="CF417" i="11"/>
  <c r="CF409" i="11"/>
  <c r="CF404" i="11"/>
  <c r="CF381" i="11"/>
  <c r="CF369" i="11"/>
  <c r="CF355" i="11"/>
  <c r="CF341" i="11"/>
  <c r="CF336" i="11"/>
  <c r="CF331" i="11"/>
  <c r="CF318" i="11"/>
  <c r="CF403" i="11"/>
  <c r="CF385" i="11"/>
  <c r="CF364" i="11"/>
  <c r="CF360" i="11"/>
  <c r="CF354" i="11"/>
  <c r="CF349" i="11"/>
  <c r="CF335" i="11"/>
  <c r="CF326" i="11"/>
  <c r="CF322" i="11"/>
  <c r="CF313" i="11"/>
  <c r="CF309" i="11"/>
  <c r="CF380" i="11"/>
  <c r="CF368" i="11"/>
  <c r="CF344" i="11"/>
  <c r="CF340" i="11"/>
  <c r="CF334" i="11"/>
  <c r="CF330" i="11"/>
  <c r="CF321" i="11"/>
  <c r="CF317" i="11"/>
  <c r="CF412" i="11"/>
  <c r="CF411" i="11"/>
  <c r="CF401" i="11"/>
  <c r="CF384" i="11"/>
  <c r="CF367" i="11"/>
  <c r="CF363" i="11"/>
  <c r="CF358" i="11"/>
  <c r="CF353" i="11"/>
  <c r="CF348" i="11"/>
  <c r="CF325" i="11"/>
  <c r="CF312" i="11"/>
  <c r="CF308" i="11"/>
  <c r="CF299" i="11"/>
  <c r="CF399" i="11"/>
  <c r="CF379" i="11"/>
  <c r="CF375" i="11"/>
  <c r="CF371" i="11"/>
  <c r="CF323" i="11"/>
  <c r="CF303" i="11"/>
  <c r="CF280" i="11"/>
  <c r="CF267" i="11"/>
  <c r="CF263" i="11"/>
  <c r="CF259" i="11"/>
  <c r="CF255" i="11"/>
  <c r="CF251" i="11"/>
  <c r="CF233" i="11"/>
  <c r="CF229" i="11"/>
  <c r="CF343" i="11"/>
  <c r="CF300" i="11"/>
  <c r="CF297" i="11"/>
  <c r="CF292" i="11"/>
  <c r="CF288" i="11"/>
  <c r="CF284" i="11"/>
  <c r="CF246" i="11"/>
  <c r="CF242" i="11"/>
  <c r="CF314" i="11"/>
  <c r="CF304" i="11"/>
  <c r="CF279" i="11"/>
  <c r="CF275" i="11"/>
  <c r="CF262" i="11"/>
  <c r="CF258" i="11"/>
  <c r="CF254" i="11"/>
  <c r="CF250" i="11"/>
  <c r="CF232" i="11"/>
  <c r="CF307" i="11"/>
  <c r="CF296" i="11"/>
  <c r="CF291" i="11"/>
  <c r="CF287" i="11"/>
  <c r="CF283" i="11"/>
  <c r="CF270" i="11"/>
  <c r="CF245" i="11"/>
  <c r="CF241" i="11"/>
  <c r="CF236" i="11"/>
  <c r="CF227" i="11"/>
  <c r="CF329" i="11"/>
  <c r="CF295" i="11"/>
  <c r="CF282" i="11"/>
  <c r="CF274" i="11"/>
  <c r="CF265" i="11"/>
  <c r="CF261" i="11"/>
  <c r="CF257" i="11"/>
  <c r="CF253" i="11"/>
  <c r="CF249" i="11"/>
  <c r="CF240" i="11"/>
  <c r="CF301" i="11"/>
  <c r="CF294" i="11"/>
  <c r="CF290" i="11"/>
  <c r="CF286" i="11"/>
  <c r="CF269" i="11"/>
  <c r="CF244" i="11"/>
  <c r="CF235" i="11"/>
  <c r="CF226" i="11"/>
  <c r="CF222" i="11"/>
  <c r="CF316" i="11"/>
  <c r="CF281" i="11"/>
  <c r="CF277" i="11"/>
  <c r="CF273" i="11"/>
  <c r="CF264" i="11"/>
  <c r="CF260" i="11"/>
  <c r="CF256" i="11"/>
  <c r="CF252" i="11"/>
  <c r="CF248" i="11"/>
  <c r="CF239" i="11"/>
  <c r="CF230" i="11"/>
  <c r="CF205" i="11"/>
  <c r="CF201" i="11"/>
  <c r="CF338" i="11"/>
  <c r="CF298" i="11"/>
  <c r="CF293" i="11"/>
  <c r="CF289" i="11"/>
  <c r="CF272" i="11"/>
  <c r="CF268" i="11"/>
  <c r="CF234" i="11"/>
  <c r="CF224" i="11"/>
  <c r="CF199" i="11"/>
  <c r="CF181" i="11"/>
  <c r="CF172" i="11"/>
  <c r="CF158" i="11"/>
  <c r="CF145" i="11"/>
  <c r="CF140" i="11"/>
  <c r="CF136" i="11"/>
  <c r="CF132" i="11"/>
  <c r="CF123" i="11"/>
  <c r="CF119" i="11"/>
  <c r="CF220" i="11"/>
  <c r="CF206" i="11"/>
  <c r="CF194" i="11"/>
  <c r="CF190" i="11"/>
  <c r="CF185" i="11"/>
  <c r="CF176" i="11"/>
  <c r="CF167" i="11"/>
  <c r="CF162" i="11"/>
  <c r="CF127" i="11"/>
  <c r="CF243" i="11"/>
  <c r="CF238" i="11"/>
  <c r="CF219" i="11"/>
  <c r="CF214" i="11"/>
  <c r="CF212" i="11"/>
  <c r="CF180" i="11"/>
  <c r="CF202" i="11"/>
  <c r="CF193" i="11"/>
  <c r="CF188" i="11"/>
  <c r="CF175" i="11"/>
  <c r="CF166" i="11"/>
  <c r="CF130" i="11"/>
  <c r="CF126" i="11"/>
  <c r="CF108" i="11"/>
  <c r="CF228" i="11"/>
  <c r="CF217" i="11"/>
  <c r="CF210" i="11"/>
  <c r="CF207" i="11"/>
  <c r="CF197" i="11"/>
  <c r="CF183" i="11"/>
  <c r="CF174" i="11"/>
  <c r="CF165" i="11"/>
  <c r="CF156" i="11"/>
  <c r="CF152" i="11"/>
  <c r="CF147" i="11"/>
  <c r="CF138" i="11"/>
  <c r="CF134" i="11"/>
  <c r="CF196" i="11"/>
  <c r="CF192" i="11"/>
  <c r="CF187" i="11"/>
  <c r="CF160" i="11"/>
  <c r="CF129" i="11"/>
  <c r="CF125" i="11"/>
  <c r="CF237" i="11"/>
  <c r="CF225" i="11"/>
  <c r="CF223" i="11"/>
  <c r="CF215" i="11"/>
  <c r="CF213" i="11"/>
  <c r="CF182" i="11"/>
  <c r="CF178" i="11"/>
  <c r="CF173" i="11"/>
  <c r="CF169" i="11"/>
  <c r="CF164" i="11"/>
  <c r="CF155" i="11"/>
  <c r="CF151" i="11"/>
  <c r="CF146" i="11"/>
  <c r="CF141" i="11"/>
  <c r="CF137" i="11"/>
  <c r="CF133" i="11"/>
  <c r="CF120" i="11"/>
  <c r="CF111" i="11"/>
  <c r="CF211" i="11"/>
  <c r="CF203" i="11"/>
  <c r="CF200" i="11"/>
  <c r="CF191" i="11"/>
  <c r="CF177" i="11"/>
  <c r="CF168" i="11"/>
  <c r="CF163" i="11"/>
  <c r="CF159" i="11"/>
  <c r="CF150" i="11"/>
  <c r="CF128" i="11"/>
  <c r="CF106" i="11"/>
  <c r="CF148" i="11"/>
  <c r="CF144" i="11"/>
  <c r="CF112" i="11"/>
  <c r="CF107" i="11"/>
  <c r="CF103" i="11"/>
  <c r="CF99" i="11"/>
  <c r="CF95" i="11"/>
  <c r="CF87" i="11"/>
  <c r="CF83" i="11"/>
  <c r="CF79" i="11"/>
  <c r="CF75" i="11"/>
  <c r="CF71" i="11"/>
  <c r="CF67" i="11"/>
  <c r="CF65" i="11"/>
  <c r="CF61" i="11"/>
  <c r="CF57" i="11"/>
  <c r="CF53" i="11"/>
  <c r="CF49" i="11"/>
  <c r="CF45" i="11"/>
  <c r="CF41" i="11"/>
  <c r="CF37" i="11"/>
  <c r="CF33" i="11"/>
  <c r="CF29" i="11"/>
  <c r="CF24" i="11"/>
  <c r="CF117" i="11"/>
  <c r="CF25" i="11"/>
  <c r="CF153" i="11"/>
  <c r="CF121" i="11"/>
  <c r="CF102" i="11"/>
  <c r="CF98" i="11"/>
  <c r="CF94" i="11"/>
  <c r="CF86" i="11"/>
  <c r="CF82" i="11"/>
  <c r="CF78" i="11"/>
  <c r="CF74" i="11"/>
  <c r="CF66" i="11"/>
  <c r="CF58" i="11"/>
  <c r="CF54" i="11"/>
  <c r="CF46" i="11"/>
  <c r="CF42" i="11"/>
  <c r="CF38" i="11"/>
  <c r="CF30" i="11"/>
  <c r="CF26" i="11"/>
  <c r="CF122" i="11"/>
  <c r="CF118" i="11"/>
  <c r="CF113" i="11"/>
  <c r="CF104" i="11"/>
  <c r="CF157" i="11"/>
  <c r="CF114" i="11"/>
  <c r="CF93" i="11"/>
  <c r="CF89" i="11"/>
  <c r="CF81" i="11"/>
  <c r="CF77" i="11"/>
  <c r="CF73" i="11"/>
  <c r="CF69" i="11"/>
  <c r="CF63" i="11"/>
  <c r="CF59" i="11"/>
  <c r="CF55" i="11"/>
  <c r="CF51" i="11"/>
  <c r="CF47" i="11"/>
  <c r="CF39" i="11"/>
  <c r="CF35" i="11"/>
  <c r="CF31" i="11"/>
  <c r="CF27" i="11"/>
  <c r="CF21" i="11"/>
  <c r="CF11" i="11"/>
  <c r="CF139" i="11"/>
  <c r="CF135" i="11"/>
  <c r="CF20" i="11"/>
  <c r="CF10" i="11"/>
  <c r="CF100" i="11"/>
  <c r="CF96" i="11"/>
  <c r="CF92" i="11"/>
  <c r="CF88" i="11"/>
  <c r="CF84" i="11"/>
  <c r="CF68" i="11"/>
  <c r="CF64" i="11"/>
  <c r="CF60" i="11"/>
  <c r="CF52" i="11"/>
  <c r="CF48" i="11"/>
  <c r="CF40" i="11"/>
  <c r="CF36" i="11"/>
  <c r="CF32" i="11"/>
  <c r="CF19" i="11"/>
  <c r="CF109" i="11"/>
  <c r="CF23" i="11"/>
  <c r="CF18" i="11"/>
  <c r="CF15" i="11"/>
  <c r="CF8" i="11"/>
  <c r="CF13" i="11"/>
  <c r="CF9" i="11"/>
  <c r="CF14" i="11"/>
  <c r="CF12" i="11"/>
  <c r="CY972" i="11"/>
  <c r="CY971" i="11"/>
  <c r="CY970" i="11"/>
  <c r="CY969" i="11"/>
  <c r="CY968" i="11"/>
  <c r="CY967" i="11"/>
  <c r="CY966" i="11"/>
  <c r="CY965" i="11"/>
  <c r="CY961" i="11"/>
  <c r="CY960" i="11"/>
  <c r="CY963" i="11"/>
  <c r="CY962" i="11"/>
  <c r="CY950" i="11"/>
  <c r="CY949" i="11"/>
  <c r="CY948" i="11"/>
  <c r="CY959" i="11"/>
  <c r="CY957" i="11"/>
  <c r="CY956" i="11"/>
  <c r="CY954" i="11"/>
  <c r="CY951" i="11"/>
  <c r="CY952" i="11"/>
  <c r="CY958" i="11"/>
  <c r="CY947" i="11"/>
  <c r="CY945" i="11"/>
  <c r="CY944" i="11"/>
  <c r="CY941" i="11"/>
  <c r="CY953" i="11"/>
  <c r="CY940" i="11"/>
  <c r="CY943" i="11"/>
  <c r="CY939" i="11"/>
  <c r="CY936" i="11"/>
  <c r="CY934" i="11"/>
  <c r="CY933" i="11"/>
  <c r="CY932" i="11"/>
  <c r="CY931" i="11"/>
  <c r="CY930" i="11"/>
  <c r="CY942" i="11"/>
  <c r="CY938" i="11"/>
  <c r="CY935" i="11"/>
  <c r="CY927" i="11"/>
  <c r="CY924" i="11"/>
  <c r="CY923" i="11"/>
  <c r="CY922" i="11"/>
  <c r="CY921" i="11"/>
  <c r="CY920" i="11"/>
  <c r="CY918" i="11"/>
  <c r="CY917" i="11"/>
  <c r="CY926" i="11"/>
  <c r="CY929" i="11"/>
  <c r="CY925" i="11"/>
  <c r="CY915" i="11"/>
  <c r="CY914" i="11"/>
  <c r="CY912" i="11"/>
  <c r="CY911" i="11"/>
  <c r="CY909" i="11"/>
  <c r="CY908" i="11"/>
  <c r="CY907" i="11"/>
  <c r="CY916" i="11"/>
  <c r="CY913" i="11"/>
  <c r="CY904" i="11"/>
  <c r="CY900" i="11"/>
  <c r="CY886" i="11"/>
  <c r="CY903" i="11"/>
  <c r="CY902" i="11"/>
  <c r="CY899" i="11"/>
  <c r="CY898" i="11"/>
  <c r="CY897" i="11"/>
  <c r="CY896" i="11"/>
  <c r="CY895" i="11"/>
  <c r="CY894" i="11"/>
  <c r="CY893" i="11"/>
  <c r="CY892" i="11"/>
  <c r="CY891" i="11"/>
  <c r="CY890" i="11"/>
  <c r="CY889" i="11"/>
  <c r="CY881" i="11"/>
  <c r="CY906" i="11"/>
  <c r="CY888" i="11"/>
  <c r="CY887" i="11"/>
  <c r="CY883" i="11"/>
  <c r="CY905" i="11"/>
  <c r="CY876" i="11"/>
  <c r="CY873" i="11"/>
  <c r="CY869" i="11"/>
  <c r="CY877" i="11"/>
  <c r="CY868" i="11"/>
  <c r="CY882" i="11"/>
  <c r="CY867" i="11"/>
  <c r="CY859" i="11"/>
  <c r="CY875" i="11"/>
  <c r="CY871" i="11"/>
  <c r="CY878" i="11"/>
  <c r="CY866" i="11"/>
  <c r="CY862" i="11"/>
  <c r="CY865" i="11"/>
  <c r="CY853" i="11"/>
  <c r="CY840" i="11"/>
  <c r="CY836" i="11"/>
  <c r="CY860" i="11"/>
  <c r="CY857" i="11"/>
  <c r="CY856" i="11"/>
  <c r="CY848" i="11"/>
  <c r="CY844" i="11"/>
  <c r="CY874" i="11"/>
  <c r="CY852" i="11"/>
  <c r="CY861" i="11"/>
  <c r="CY855" i="11"/>
  <c r="CY851" i="11"/>
  <c r="CY846" i="11"/>
  <c r="CY858" i="11"/>
  <c r="CY835" i="11"/>
  <c r="CY830" i="11"/>
  <c r="CY826" i="11"/>
  <c r="CY845" i="11"/>
  <c r="CY834" i="11"/>
  <c r="CY833" i="11"/>
  <c r="CY841" i="11"/>
  <c r="CY870" i="11"/>
  <c r="CY854" i="11"/>
  <c r="CY832" i="11"/>
  <c r="CY850" i="11"/>
  <c r="CY849" i="11"/>
  <c r="CY838" i="11"/>
  <c r="CY831" i="11"/>
  <c r="CY823" i="11"/>
  <c r="CY822" i="11"/>
  <c r="CY813" i="11"/>
  <c r="CY827" i="11"/>
  <c r="CY839" i="11"/>
  <c r="CY812" i="11"/>
  <c r="CY808" i="11"/>
  <c r="CY803" i="11"/>
  <c r="CY824" i="11"/>
  <c r="CY820" i="11"/>
  <c r="CY816" i="11"/>
  <c r="CY828" i="11"/>
  <c r="CY819" i="11"/>
  <c r="CY815" i="11"/>
  <c r="CY810" i="11"/>
  <c r="CY806" i="11"/>
  <c r="CY818" i="11"/>
  <c r="CY801" i="11"/>
  <c r="CY797" i="11"/>
  <c r="CY793" i="11"/>
  <c r="CY789" i="11"/>
  <c r="CY784" i="11"/>
  <c r="CY817" i="11"/>
  <c r="CY805" i="11"/>
  <c r="CY814" i="11"/>
  <c r="CY800" i="11"/>
  <c r="CY796" i="11"/>
  <c r="CY792" i="11"/>
  <c r="CY809" i="11"/>
  <c r="CY787" i="11"/>
  <c r="CY799" i="11"/>
  <c r="CY795" i="11"/>
  <c r="CY791" i="11"/>
  <c r="CY807" i="11"/>
  <c r="CY804" i="11"/>
  <c r="CY802" i="11"/>
  <c r="CY798" i="11"/>
  <c r="CY794" i="11"/>
  <c r="CY790" i="11"/>
  <c r="CY785" i="11"/>
  <c r="CY772" i="11"/>
  <c r="CY780" i="11"/>
  <c r="CY776" i="11"/>
  <c r="CY786" i="11"/>
  <c r="CY782" i="11"/>
  <c r="CY771" i="11"/>
  <c r="CY767" i="11"/>
  <c r="CY779" i="11"/>
  <c r="CY775" i="11"/>
  <c r="CY766" i="11"/>
  <c r="CY774" i="11"/>
  <c r="CY770" i="11"/>
  <c r="CY765" i="11"/>
  <c r="CY778" i="11"/>
  <c r="CY773" i="11"/>
  <c r="CY769" i="11"/>
  <c r="CY764" i="11"/>
  <c r="CY747" i="11"/>
  <c r="CY742" i="11"/>
  <c r="CY763" i="11"/>
  <c r="CY759" i="11"/>
  <c r="CY755" i="11"/>
  <c r="CY751" i="11"/>
  <c r="CY762" i="11"/>
  <c r="CY758" i="11"/>
  <c r="CY750" i="11"/>
  <c r="CY777" i="11"/>
  <c r="CY761" i="11"/>
  <c r="CY757" i="11"/>
  <c r="CY753" i="11"/>
  <c r="CY781" i="11"/>
  <c r="CY768" i="11"/>
  <c r="CY748" i="11"/>
  <c r="CY743" i="11"/>
  <c r="CY783" i="11"/>
  <c r="CY760" i="11"/>
  <c r="CY756" i="11"/>
  <c r="CY752" i="11"/>
  <c r="CY749" i="11"/>
  <c r="CY739" i="11"/>
  <c r="CY730" i="11"/>
  <c r="CY746" i="11"/>
  <c r="CY729" i="11"/>
  <c r="CY741" i="11"/>
  <c r="CY738" i="11"/>
  <c r="CY733" i="11"/>
  <c r="CY728" i="11"/>
  <c r="CY723" i="11"/>
  <c r="CY737" i="11"/>
  <c r="CY736" i="11"/>
  <c r="CY732" i="11"/>
  <c r="CY740" i="11"/>
  <c r="CY731" i="11"/>
  <c r="CY735" i="11"/>
  <c r="CY726" i="11"/>
  <c r="CY720" i="11"/>
  <c r="CY714" i="11"/>
  <c r="CY734" i="11"/>
  <c r="CY727" i="11"/>
  <c r="CY717" i="11"/>
  <c r="CY724" i="11"/>
  <c r="CY712" i="11"/>
  <c r="CY708" i="11"/>
  <c r="CY704" i="11"/>
  <c r="CY700" i="11"/>
  <c r="CY696" i="11"/>
  <c r="CY692" i="11"/>
  <c r="CY716" i="11"/>
  <c r="CY687" i="11"/>
  <c r="CY683" i="11"/>
  <c r="CY679" i="11"/>
  <c r="CY675" i="11"/>
  <c r="CY721" i="11"/>
  <c r="CY699" i="11"/>
  <c r="CY719" i="11"/>
  <c r="CY725" i="11"/>
  <c r="CY710" i="11"/>
  <c r="CY706" i="11"/>
  <c r="CY702" i="11"/>
  <c r="CY698" i="11"/>
  <c r="CY694" i="11"/>
  <c r="CY705" i="11"/>
  <c r="CY677" i="11"/>
  <c r="CY674" i="11"/>
  <c r="CY670" i="11"/>
  <c r="CY690" i="11"/>
  <c r="CY688" i="11"/>
  <c r="CY686" i="11"/>
  <c r="CY653" i="11"/>
  <c r="CY649" i="11"/>
  <c r="CY644" i="11"/>
  <c r="CY693" i="11"/>
  <c r="CY684" i="11"/>
  <c r="CY682" i="11"/>
  <c r="CY673" i="11"/>
  <c r="CY669" i="11"/>
  <c r="CY665" i="11"/>
  <c r="CY661" i="11"/>
  <c r="CY657" i="11"/>
  <c r="CY722" i="11"/>
  <c r="CY709" i="11"/>
  <c r="CY695" i="11"/>
  <c r="CY680" i="11"/>
  <c r="CY678" i="11"/>
  <c r="CY656" i="11"/>
  <c r="CY652" i="11"/>
  <c r="CY648" i="11"/>
  <c r="CY643" i="11"/>
  <c r="CY691" i="11"/>
  <c r="CY676" i="11"/>
  <c r="CY672" i="11"/>
  <c r="CY668" i="11"/>
  <c r="CY664" i="11"/>
  <c r="CY660" i="11"/>
  <c r="CY647" i="11"/>
  <c r="CY701" i="11"/>
  <c r="CY689" i="11"/>
  <c r="CY713" i="11"/>
  <c r="CY685" i="11"/>
  <c r="CY671" i="11"/>
  <c r="CY667" i="11"/>
  <c r="CY659" i="11"/>
  <c r="CY697" i="11"/>
  <c r="CY681" i="11"/>
  <c r="CY655" i="11"/>
  <c r="CY654" i="11"/>
  <c r="CY641" i="11"/>
  <c r="CY637" i="11"/>
  <c r="CY633" i="11"/>
  <c r="CY629" i="11"/>
  <c r="CY625" i="11"/>
  <c r="CY621" i="11"/>
  <c r="CY616" i="11"/>
  <c r="CY646" i="11"/>
  <c r="CY620" i="11"/>
  <c r="CY611" i="11"/>
  <c r="CY640" i="11"/>
  <c r="CY636" i="11"/>
  <c r="CY632" i="11"/>
  <c r="CY628" i="11"/>
  <c r="CY624" i="11"/>
  <c r="CY615" i="11"/>
  <c r="CY606" i="11"/>
  <c r="CY662" i="11"/>
  <c r="CY658" i="11"/>
  <c r="CY619" i="11"/>
  <c r="CY639" i="11"/>
  <c r="CY635" i="11"/>
  <c r="CY631" i="11"/>
  <c r="CY627" i="11"/>
  <c r="CY623" i="11"/>
  <c r="CY645" i="11"/>
  <c r="CY618" i="11"/>
  <c r="CY604" i="11"/>
  <c r="CY666" i="11"/>
  <c r="CY651" i="11"/>
  <c r="CY650" i="11"/>
  <c r="CY642" i="11"/>
  <c r="CY638" i="11"/>
  <c r="CY630" i="11"/>
  <c r="CY610" i="11"/>
  <c r="CY602" i="11"/>
  <c r="CY598" i="11"/>
  <c r="CY594" i="11"/>
  <c r="CY590" i="11"/>
  <c r="CY581" i="11"/>
  <c r="CY608" i="11"/>
  <c r="CY589" i="11"/>
  <c r="CY585" i="11"/>
  <c r="CY576" i="11"/>
  <c r="CY572" i="11"/>
  <c r="CY597" i="11"/>
  <c r="CY593" i="11"/>
  <c r="CY584" i="11"/>
  <c r="CY626" i="11"/>
  <c r="CY579" i="11"/>
  <c r="CY575" i="11"/>
  <c r="CY567" i="11"/>
  <c r="CY563" i="11"/>
  <c r="CY612" i="11"/>
  <c r="CY609" i="11"/>
  <c r="CY596" i="11"/>
  <c r="CY592" i="11"/>
  <c r="CY634" i="11"/>
  <c r="CY603" i="11"/>
  <c r="CY587" i="11"/>
  <c r="CY578" i="11"/>
  <c r="CY574" i="11"/>
  <c r="CY570" i="11"/>
  <c r="CY566" i="11"/>
  <c r="CY614" i="11"/>
  <c r="CY599" i="11"/>
  <c r="CY595" i="11"/>
  <c r="CY591" i="11"/>
  <c r="CY607" i="11"/>
  <c r="CY605" i="11"/>
  <c r="CY573" i="11"/>
  <c r="CY564" i="11"/>
  <c r="CY562" i="11"/>
  <c r="CY558" i="11"/>
  <c r="CY549" i="11"/>
  <c r="CY540" i="11"/>
  <c r="CY577" i="11"/>
  <c r="CY561" i="11"/>
  <c r="CY557" i="11"/>
  <c r="CY565" i="11"/>
  <c r="CY552" i="11"/>
  <c r="CY569" i="11"/>
  <c r="CY560" i="11"/>
  <c r="CY556" i="11"/>
  <c r="CY551" i="11"/>
  <c r="CY542" i="11"/>
  <c r="CY538" i="11"/>
  <c r="CY534" i="11"/>
  <c r="CY530" i="11"/>
  <c r="CY586" i="11"/>
  <c r="CY555" i="11"/>
  <c r="CY546" i="11"/>
  <c r="CY568" i="11"/>
  <c r="CY559" i="11"/>
  <c r="CY550" i="11"/>
  <c r="CY541" i="11"/>
  <c r="CY537" i="11"/>
  <c r="CY533" i="11"/>
  <c r="CY521" i="11"/>
  <c r="CY517" i="11"/>
  <c r="CY504" i="11"/>
  <c r="CY500" i="11"/>
  <c r="CY582" i="11"/>
  <c r="CY543" i="11"/>
  <c r="CY512" i="11"/>
  <c r="CY508" i="11"/>
  <c r="CY554" i="11"/>
  <c r="CY527" i="11"/>
  <c r="CY520" i="11"/>
  <c r="CY516" i="11"/>
  <c r="CY503" i="11"/>
  <c r="CY499" i="11"/>
  <c r="CY495" i="11"/>
  <c r="CY583" i="11"/>
  <c r="CY553" i="11"/>
  <c r="CY535" i="11"/>
  <c r="CY532" i="11"/>
  <c r="CY524" i="11"/>
  <c r="CY511" i="11"/>
  <c r="CY507" i="11"/>
  <c r="CY548" i="11"/>
  <c r="CY536" i="11"/>
  <c r="CY531" i="11"/>
  <c r="CY529" i="11"/>
  <c r="CY526" i="11"/>
  <c r="CY514" i="11"/>
  <c r="CY510" i="11"/>
  <c r="CY522" i="11"/>
  <c r="CY518" i="11"/>
  <c r="CY545" i="11"/>
  <c r="CY525" i="11"/>
  <c r="CY513" i="11"/>
  <c r="CY539" i="11"/>
  <c r="CY490" i="11"/>
  <c r="CY470" i="11"/>
  <c r="CY466" i="11"/>
  <c r="CY462" i="11"/>
  <c r="CY498" i="11"/>
  <c r="CY486" i="11"/>
  <c r="CY482" i="11"/>
  <c r="CY478" i="11"/>
  <c r="CY474" i="11"/>
  <c r="CY457" i="11"/>
  <c r="CY544" i="11"/>
  <c r="CY515" i="11"/>
  <c r="CY473" i="11"/>
  <c r="CY469" i="11"/>
  <c r="CY465" i="11"/>
  <c r="CY461" i="11"/>
  <c r="CY519" i="11"/>
  <c r="CY502" i="11"/>
  <c r="CY501" i="11"/>
  <c r="CY485" i="11"/>
  <c r="CY481" i="11"/>
  <c r="CY477" i="11"/>
  <c r="CY523" i="11"/>
  <c r="CY496" i="11"/>
  <c r="CY472" i="11"/>
  <c r="CY468" i="11"/>
  <c r="CY464" i="11"/>
  <c r="CY455" i="11"/>
  <c r="CY506" i="11"/>
  <c r="CY505" i="11"/>
  <c r="CY484" i="11"/>
  <c r="CY480" i="11"/>
  <c r="CY476" i="11"/>
  <c r="CY493" i="11"/>
  <c r="CY489" i="11"/>
  <c r="CY488" i="11"/>
  <c r="CY471" i="11"/>
  <c r="CY467" i="11"/>
  <c r="CY487" i="11"/>
  <c r="CY454" i="11"/>
  <c r="CY452" i="11"/>
  <c r="CY450" i="11"/>
  <c r="CY446" i="11"/>
  <c r="CY442" i="11"/>
  <c r="CY438" i="11"/>
  <c r="CY434" i="11"/>
  <c r="CY430" i="11"/>
  <c r="CY426" i="11"/>
  <c r="CY422" i="11"/>
  <c r="CY418" i="11"/>
  <c r="CY414" i="11"/>
  <c r="CY410" i="11"/>
  <c r="CY406" i="11"/>
  <c r="CY463" i="11"/>
  <c r="CY458" i="11"/>
  <c r="CY459" i="11"/>
  <c r="CY449" i="11"/>
  <c r="CY445" i="11"/>
  <c r="CY441" i="11"/>
  <c r="CY433" i="11"/>
  <c r="CY429" i="11"/>
  <c r="CY425" i="11"/>
  <c r="CY417" i="11"/>
  <c r="CY413" i="11"/>
  <c r="CY409" i="11"/>
  <c r="CY401" i="11"/>
  <c r="CY460" i="11"/>
  <c r="CY475" i="11"/>
  <c r="CY456" i="11"/>
  <c r="CY448" i="11"/>
  <c r="CY444" i="11"/>
  <c r="CY440" i="11"/>
  <c r="CY436" i="11"/>
  <c r="CY432" i="11"/>
  <c r="CY428" i="11"/>
  <c r="CY424" i="11"/>
  <c r="CY494" i="11"/>
  <c r="CY479" i="11"/>
  <c r="CY453" i="11"/>
  <c r="CY451" i="11"/>
  <c r="CY447" i="11"/>
  <c r="CY443" i="11"/>
  <c r="CY439" i="11"/>
  <c r="CY435" i="11"/>
  <c r="CY431" i="11"/>
  <c r="CY427" i="11"/>
  <c r="CY423" i="11"/>
  <c r="CY419" i="11"/>
  <c r="CY415" i="11"/>
  <c r="CY411" i="11"/>
  <c r="CY407" i="11"/>
  <c r="CY403" i="11"/>
  <c r="CY483" i="11"/>
  <c r="CY398" i="11"/>
  <c r="CY381" i="11"/>
  <c r="CY369" i="11"/>
  <c r="CY355" i="11"/>
  <c r="CY341" i="11"/>
  <c r="CY336" i="11"/>
  <c r="CY331" i="11"/>
  <c r="CY318" i="11"/>
  <c r="CY404" i="11"/>
  <c r="CY385" i="11"/>
  <c r="CY364" i="11"/>
  <c r="CY360" i="11"/>
  <c r="CY354" i="11"/>
  <c r="CY349" i="11"/>
  <c r="CY335" i="11"/>
  <c r="CY326" i="11"/>
  <c r="CY322" i="11"/>
  <c r="CY313" i="11"/>
  <c r="CY309" i="11"/>
  <c r="CY380" i="11"/>
  <c r="CY368" i="11"/>
  <c r="CY344" i="11"/>
  <c r="CY340" i="11"/>
  <c r="CY334" i="11"/>
  <c r="CY330" i="11"/>
  <c r="CY420" i="11"/>
  <c r="CY399" i="11"/>
  <c r="CY384" i="11"/>
  <c r="CY367" i="11"/>
  <c r="CY363" i="11"/>
  <c r="CY358" i="11"/>
  <c r="CY353" i="11"/>
  <c r="CY348" i="11"/>
  <c r="CY325" i="11"/>
  <c r="CY312" i="11"/>
  <c r="CY308" i="11"/>
  <c r="CY412" i="11"/>
  <c r="CY402" i="11"/>
  <c r="CY379" i="11"/>
  <c r="CY375" i="11"/>
  <c r="CY371" i="11"/>
  <c r="CY343" i="11"/>
  <c r="CY338" i="11"/>
  <c r="CY329" i="11"/>
  <c r="CY316" i="11"/>
  <c r="CY395" i="11"/>
  <c r="CY391" i="11"/>
  <c r="CY387" i="11"/>
  <c r="CY362" i="11"/>
  <c r="CY357" i="11"/>
  <c r="CY347" i="11"/>
  <c r="CY328" i="11"/>
  <c r="CY324" i="11"/>
  <c r="CY416" i="11"/>
  <c r="CY400" i="11"/>
  <c r="CY382" i="11"/>
  <c r="CY378" i="11"/>
  <c r="CY374" i="11"/>
  <c r="CY370" i="11"/>
  <c r="CY351" i="11"/>
  <c r="CY342" i="11"/>
  <c r="CY337" i="11"/>
  <c r="CY319" i="11"/>
  <c r="CY315" i="11"/>
  <c r="CY306" i="11"/>
  <c r="CY302" i="11"/>
  <c r="CY408" i="11"/>
  <c r="CY394" i="11"/>
  <c r="CY390" i="11"/>
  <c r="CY386" i="11"/>
  <c r="CY365" i="11"/>
  <c r="CY317" i="11"/>
  <c r="CY300" i="11"/>
  <c r="CY296" i="11"/>
  <c r="CY291" i="11"/>
  <c r="CY287" i="11"/>
  <c r="CY283" i="11"/>
  <c r="CY270" i="11"/>
  <c r="CY245" i="11"/>
  <c r="CY241" i="11"/>
  <c r="CY236" i="11"/>
  <c r="CY227" i="11"/>
  <c r="CY223" i="11"/>
  <c r="CY219" i="11"/>
  <c r="CY215" i="11"/>
  <c r="CY211" i="11"/>
  <c r="CY361" i="11"/>
  <c r="CY311" i="11"/>
  <c r="CY307" i="11"/>
  <c r="CY295" i="11"/>
  <c r="CY282" i="11"/>
  <c r="CY274" i="11"/>
  <c r="CY265" i="11"/>
  <c r="CY261" i="11"/>
  <c r="CY257" i="11"/>
  <c r="CY253" i="11"/>
  <c r="CY249" i="11"/>
  <c r="CY240" i="11"/>
  <c r="CY294" i="11"/>
  <c r="CY290" i="11"/>
  <c r="CY286" i="11"/>
  <c r="CY269" i="11"/>
  <c r="CY244" i="11"/>
  <c r="CY235" i="11"/>
  <c r="CY226" i="11"/>
  <c r="CY222" i="11"/>
  <c r="CY346" i="11"/>
  <c r="CY323" i="11"/>
  <c r="CY321" i="11"/>
  <c r="CY314" i="11"/>
  <c r="CY299" i="11"/>
  <c r="CY281" i="11"/>
  <c r="CY277" i="11"/>
  <c r="CY273" i="11"/>
  <c r="CY264" i="11"/>
  <c r="CY260" i="11"/>
  <c r="CY256" i="11"/>
  <c r="CY252" i="11"/>
  <c r="CY248" i="11"/>
  <c r="CY239" i="11"/>
  <c r="CY230" i="11"/>
  <c r="CY350" i="11"/>
  <c r="CY327" i="11"/>
  <c r="CY303" i="11"/>
  <c r="CY293" i="11"/>
  <c r="CY289" i="11"/>
  <c r="CY272" i="11"/>
  <c r="CY268" i="11"/>
  <c r="CY243" i="11"/>
  <c r="CY238" i="11"/>
  <c r="CY234" i="11"/>
  <c r="CY225" i="11"/>
  <c r="CY217" i="11"/>
  <c r="CY304" i="11"/>
  <c r="CY280" i="11"/>
  <c r="CY267" i="11"/>
  <c r="CY263" i="11"/>
  <c r="CY259" i="11"/>
  <c r="CY255" i="11"/>
  <c r="CY251" i="11"/>
  <c r="CY233" i="11"/>
  <c r="CY229" i="11"/>
  <c r="CY356" i="11"/>
  <c r="CY298" i="11"/>
  <c r="CY297" i="11"/>
  <c r="CY292" i="11"/>
  <c r="CY288" i="11"/>
  <c r="CY284" i="11"/>
  <c r="CY246" i="11"/>
  <c r="CY242" i="11"/>
  <c r="CY237" i="11"/>
  <c r="CY228" i="11"/>
  <c r="CY224" i="11"/>
  <c r="CY220" i="11"/>
  <c r="CY212" i="11"/>
  <c r="CY301" i="11"/>
  <c r="CY279" i="11"/>
  <c r="CY275" i="11"/>
  <c r="CY262" i="11"/>
  <c r="CY213" i="11"/>
  <c r="CY193" i="11"/>
  <c r="CY188" i="11"/>
  <c r="CY175" i="11"/>
  <c r="CY166" i="11"/>
  <c r="CY130" i="11"/>
  <c r="CY126" i="11"/>
  <c r="CY197" i="11"/>
  <c r="CY183" i="11"/>
  <c r="CY174" i="11"/>
  <c r="CY165" i="11"/>
  <c r="CY156" i="11"/>
  <c r="CY152" i="11"/>
  <c r="CY147" i="11"/>
  <c r="CY138" i="11"/>
  <c r="CY134" i="11"/>
  <c r="CY206" i="11"/>
  <c r="CY202" i="11"/>
  <c r="CY196" i="11"/>
  <c r="CY192" i="11"/>
  <c r="CY187" i="11"/>
  <c r="CY214" i="11"/>
  <c r="CY182" i="11"/>
  <c r="CY178" i="11"/>
  <c r="CY173" i="11"/>
  <c r="CY169" i="11"/>
  <c r="CY164" i="11"/>
  <c r="CY155" i="11"/>
  <c r="CY151" i="11"/>
  <c r="CY146" i="11"/>
  <c r="CY141" i="11"/>
  <c r="CY137" i="11"/>
  <c r="CY133" i="11"/>
  <c r="CY120" i="11"/>
  <c r="CY111" i="11"/>
  <c r="CY250" i="11"/>
  <c r="CY232" i="11"/>
  <c r="CY200" i="11"/>
  <c r="CY191" i="11"/>
  <c r="CY177" i="11"/>
  <c r="CY168" i="11"/>
  <c r="CY163" i="11"/>
  <c r="CY159" i="11"/>
  <c r="CY150" i="11"/>
  <c r="CY128" i="11"/>
  <c r="CY254" i="11"/>
  <c r="CY210" i="11"/>
  <c r="CY201" i="11"/>
  <c r="CY199" i="11"/>
  <c r="CY181" i="11"/>
  <c r="CY172" i="11"/>
  <c r="CY158" i="11"/>
  <c r="CY145" i="11"/>
  <c r="CY140" i="11"/>
  <c r="CY136" i="11"/>
  <c r="CY132" i="11"/>
  <c r="CY123" i="11"/>
  <c r="CY119" i="11"/>
  <c r="CY258" i="11"/>
  <c r="CY207" i="11"/>
  <c r="CY203" i="11"/>
  <c r="CY194" i="11"/>
  <c r="CY190" i="11"/>
  <c r="CY185" i="11"/>
  <c r="CY176" i="11"/>
  <c r="CY167" i="11"/>
  <c r="CY162" i="11"/>
  <c r="CY127" i="11"/>
  <c r="CY109" i="11"/>
  <c r="CY205" i="11"/>
  <c r="CY180" i="11"/>
  <c r="CY157" i="11"/>
  <c r="CY153" i="11"/>
  <c r="CY148" i="11"/>
  <c r="CY144" i="11"/>
  <c r="CY139" i="11"/>
  <c r="CY135" i="11"/>
  <c r="CY122" i="11"/>
  <c r="CY118" i="11"/>
  <c r="CY113" i="11"/>
  <c r="CY114" i="11"/>
  <c r="CY93" i="11"/>
  <c r="CY89" i="11"/>
  <c r="CY81" i="11"/>
  <c r="CY77" i="11"/>
  <c r="CY73" i="11"/>
  <c r="CY69" i="11"/>
  <c r="CY63" i="11"/>
  <c r="CY59" i="11"/>
  <c r="CY55" i="11"/>
  <c r="CY51" i="11"/>
  <c r="CY47" i="11"/>
  <c r="CY39" i="11"/>
  <c r="CY35" i="11"/>
  <c r="CY31" i="11"/>
  <c r="CY27" i="11"/>
  <c r="CY21" i="11"/>
  <c r="CY125" i="11"/>
  <c r="CY121" i="11"/>
  <c r="CY107" i="11"/>
  <c r="CY104" i="11"/>
  <c r="CY20" i="11"/>
  <c r="CY129" i="11"/>
  <c r="CY100" i="11"/>
  <c r="CY96" i="11"/>
  <c r="CY92" i="11"/>
  <c r="CY88" i="11"/>
  <c r="CY84" i="11"/>
  <c r="CY68" i="11"/>
  <c r="CY64" i="11"/>
  <c r="CY60" i="11"/>
  <c r="CY52" i="11"/>
  <c r="CY48" i="11"/>
  <c r="CY40" i="11"/>
  <c r="CY36" i="11"/>
  <c r="CY32" i="11"/>
  <c r="CY19" i="11"/>
  <c r="CY112" i="11"/>
  <c r="CY23" i="11"/>
  <c r="CY18" i="11"/>
  <c r="CY160" i="11"/>
  <c r="CY106" i="11"/>
  <c r="CY99" i="11"/>
  <c r="CY95" i="11"/>
  <c r="CY87" i="11"/>
  <c r="CY83" i="11"/>
  <c r="CY79" i="11"/>
  <c r="CY75" i="11"/>
  <c r="CY71" i="11"/>
  <c r="CY67" i="11"/>
  <c r="CY65" i="11"/>
  <c r="CY61" i="11"/>
  <c r="CY57" i="11"/>
  <c r="CY53" i="11"/>
  <c r="CY49" i="11"/>
  <c r="CY45" i="11"/>
  <c r="CY41" i="11"/>
  <c r="CY37" i="11"/>
  <c r="CY33" i="11"/>
  <c r="CY29" i="11"/>
  <c r="CY24" i="11"/>
  <c r="CY15" i="11"/>
  <c r="CY103" i="11"/>
  <c r="CY25" i="11"/>
  <c r="CY14" i="11"/>
  <c r="CY117" i="11"/>
  <c r="CY108" i="11"/>
  <c r="CY102" i="11"/>
  <c r="CY98" i="11"/>
  <c r="CY94" i="11"/>
  <c r="CY86" i="11"/>
  <c r="CY82" i="11"/>
  <c r="CY78" i="11"/>
  <c r="CY74" i="11"/>
  <c r="CY66" i="11"/>
  <c r="CY58" i="11"/>
  <c r="CY54" i="11"/>
  <c r="CY46" i="11"/>
  <c r="CY42" i="11"/>
  <c r="CY38" i="11"/>
  <c r="CY30" i="11"/>
  <c r="CY26" i="11"/>
  <c r="CY13" i="11"/>
  <c r="CY11" i="11"/>
  <c r="CY12" i="11"/>
  <c r="CY8" i="11"/>
  <c r="CY10" i="11"/>
  <c r="CY9" i="11"/>
  <c r="CH972" i="11"/>
  <c r="CH971" i="11"/>
  <c r="CH970" i="11"/>
  <c r="CH969" i="11"/>
  <c r="CH968" i="11"/>
  <c r="CH967" i="11"/>
  <c r="CH966" i="11"/>
  <c r="CH965" i="11"/>
  <c r="CH963" i="11"/>
  <c r="CH962" i="11"/>
  <c r="CH961" i="11"/>
  <c r="CH958" i="11"/>
  <c r="CH959" i="11"/>
  <c r="CH957" i="11"/>
  <c r="CH960" i="11"/>
  <c r="CH956" i="11"/>
  <c r="CH954" i="11"/>
  <c r="CH950" i="11"/>
  <c r="CH949" i="11"/>
  <c r="CH953" i="11"/>
  <c r="CH952" i="11"/>
  <c r="CH948" i="11"/>
  <c r="CH947" i="11"/>
  <c r="CH945" i="11"/>
  <c r="CH944" i="11"/>
  <c r="CH943" i="11"/>
  <c r="CH942" i="11"/>
  <c r="CH941" i="11"/>
  <c r="CH940" i="11"/>
  <c r="CH939" i="11"/>
  <c r="CH938" i="11"/>
  <c r="CH936" i="11"/>
  <c r="CH951" i="11"/>
  <c r="CH935" i="11"/>
  <c r="CH934" i="11"/>
  <c r="CH933" i="11"/>
  <c r="CH932" i="11"/>
  <c r="CH931" i="11"/>
  <c r="CH930" i="11"/>
  <c r="CH929" i="11"/>
  <c r="CH927" i="11"/>
  <c r="CH926" i="11"/>
  <c r="CH925" i="11"/>
  <c r="CH924" i="11"/>
  <c r="CH923" i="11"/>
  <c r="CH922" i="11"/>
  <c r="CH921" i="11"/>
  <c r="CH920" i="11"/>
  <c r="CH918" i="11"/>
  <c r="CH917" i="11"/>
  <c r="CH916" i="11"/>
  <c r="CH915" i="11"/>
  <c r="CH914" i="11"/>
  <c r="CH913" i="11"/>
  <c r="CH912" i="11"/>
  <c r="CH911" i="11"/>
  <c r="CH909" i="11"/>
  <c r="CH908" i="11"/>
  <c r="CH907" i="11"/>
  <c r="CH906" i="11"/>
  <c r="CH905" i="11"/>
  <c r="CH904" i="11"/>
  <c r="CH886" i="11"/>
  <c r="CH882" i="11"/>
  <c r="CH878" i="11"/>
  <c r="CH899" i="11"/>
  <c r="CH898" i="11"/>
  <c r="CH897" i="11"/>
  <c r="CH896" i="11"/>
  <c r="CH895" i="11"/>
  <c r="CH894" i="11"/>
  <c r="CH893" i="11"/>
  <c r="CH892" i="11"/>
  <c r="CH891" i="11"/>
  <c r="CH890" i="11"/>
  <c r="CH889" i="11"/>
  <c r="CH881" i="11"/>
  <c r="CH903" i="11"/>
  <c r="CH888" i="11"/>
  <c r="CH902" i="11"/>
  <c r="CH900" i="11"/>
  <c r="CH874" i="11"/>
  <c r="CH870" i="11"/>
  <c r="CH865" i="11"/>
  <c r="CH861" i="11"/>
  <c r="CH873" i="11"/>
  <c r="CH869" i="11"/>
  <c r="CH868" i="11"/>
  <c r="CH867" i="11"/>
  <c r="CH875" i="11"/>
  <c r="CH871" i="11"/>
  <c r="CH858" i="11"/>
  <c r="CH887" i="11"/>
  <c r="CH877" i="11"/>
  <c r="CH856" i="11"/>
  <c r="CH849" i="11"/>
  <c r="CH845" i="11"/>
  <c r="CH841" i="11"/>
  <c r="CH876" i="11"/>
  <c r="CH866" i="11"/>
  <c r="CH853" i="11"/>
  <c r="CH840" i="11"/>
  <c r="CH836" i="11"/>
  <c r="CH860" i="11"/>
  <c r="CH848" i="11"/>
  <c r="CH855" i="11"/>
  <c r="CH852" i="11"/>
  <c r="CH839" i="11"/>
  <c r="CH883" i="11"/>
  <c r="CH862" i="11"/>
  <c r="CH859" i="11"/>
  <c r="CH851" i="11"/>
  <c r="CH838" i="11"/>
  <c r="CH857" i="11"/>
  <c r="CH854" i="11"/>
  <c r="CH846" i="11"/>
  <c r="CH844" i="11"/>
  <c r="CH830" i="11"/>
  <c r="CH826" i="11"/>
  <c r="CH850" i="11"/>
  <c r="CH835" i="11"/>
  <c r="CH828" i="11"/>
  <c r="CH832" i="11"/>
  <c r="CH831" i="11"/>
  <c r="CH824" i="11"/>
  <c r="CH822" i="11"/>
  <c r="CH818" i="11"/>
  <c r="CH814" i="11"/>
  <c r="CH834" i="11"/>
  <c r="CH833" i="11"/>
  <c r="CH817" i="11"/>
  <c r="CH804" i="11"/>
  <c r="CH812" i="11"/>
  <c r="CH808" i="11"/>
  <c r="CH827" i="11"/>
  <c r="CH823" i="11"/>
  <c r="CH820" i="11"/>
  <c r="CH816" i="11"/>
  <c r="CH819" i="11"/>
  <c r="CH815" i="11"/>
  <c r="CH807" i="11"/>
  <c r="CH800" i="11"/>
  <c r="CH796" i="11"/>
  <c r="CH792" i="11"/>
  <c r="CH805" i="11"/>
  <c r="CH799" i="11"/>
  <c r="CH795" i="11"/>
  <c r="CH791" i="11"/>
  <c r="CH810" i="11"/>
  <c r="CH809" i="11"/>
  <c r="CH803" i="11"/>
  <c r="CH813" i="11"/>
  <c r="CH806" i="11"/>
  <c r="CH802" i="11"/>
  <c r="CH798" i="11"/>
  <c r="CH794" i="11"/>
  <c r="CH790" i="11"/>
  <c r="CH785" i="11"/>
  <c r="CH789" i="11"/>
  <c r="CH781" i="11"/>
  <c r="CH777" i="11"/>
  <c r="CH782" i="11"/>
  <c r="CH772" i="11"/>
  <c r="CH801" i="11"/>
  <c r="CH797" i="11"/>
  <c r="CH793" i="11"/>
  <c r="CH780" i="11"/>
  <c r="CH776" i="11"/>
  <c r="CH786" i="11"/>
  <c r="CH784" i="11"/>
  <c r="CH771" i="11"/>
  <c r="CH767" i="11"/>
  <c r="CH779" i="11"/>
  <c r="CH775" i="11"/>
  <c r="CH766" i="11"/>
  <c r="CH774" i="11"/>
  <c r="CH770" i="11"/>
  <c r="CH787" i="11"/>
  <c r="CH783" i="11"/>
  <c r="CH778" i="11"/>
  <c r="CH764" i="11"/>
  <c r="CH760" i="11"/>
  <c r="CH756" i="11"/>
  <c r="CH752" i="11"/>
  <c r="CH738" i="11"/>
  <c r="CH765" i="11"/>
  <c r="CH747" i="11"/>
  <c r="CH742" i="11"/>
  <c r="CH763" i="11"/>
  <c r="CH746" i="11"/>
  <c r="CH762" i="11"/>
  <c r="CH758" i="11"/>
  <c r="CH768" i="11"/>
  <c r="CH749" i="11"/>
  <c r="CH773" i="11"/>
  <c r="CH761" i="11"/>
  <c r="CH757" i="11"/>
  <c r="CH753" i="11"/>
  <c r="CH769" i="11"/>
  <c r="CH748" i="11"/>
  <c r="CH743" i="11"/>
  <c r="CH735" i="11"/>
  <c r="CH726" i="11"/>
  <c r="CH759" i="11"/>
  <c r="CH755" i="11"/>
  <c r="CH734" i="11"/>
  <c r="CH725" i="11"/>
  <c r="CH751" i="11"/>
  <c r="CH729" i="11"/>
  <c r="CH737" i="11"/>
  <c r="CH733" i="11"/>
  <c r="CH724" i="11"/>
  <c r="CH750" i="11"/>
  <c r="CH741" i="11"/>
  <c r="CH740" i="11"/>
  <c r="CH736" i="11"/>
  <c r="CH732" i="11"/>
  <c r="CH727" i="11"/>
  <c r="CH739" i="11"/>
  <c r="CH722" i="11"/>
  <c r="CH710" i="11"/>
  <c r="CH706" i="11"/>
  <c r="CH702" i="11"/>
  <c r="CH698" i="11"/>
  <c r="CH694" i="11"/>
  <c r="CH730" i="11"/>
  <c r="CH713" i="11"/>
  <c r="CH709" i="11"/>
  <c r="CH705" i="11"/>
  <c r="CH701" i="11"/>
  <c r="CH697" i="11"/>
  <c r="CH717" i="11"/>
  <c r="CH688" i="11"/>
  <c r="CH684" i="11"/>
  <c r="CH680" i="11"/>
  <c r="CH676" i="11"/>
  <c r="CH721" i="11"/>
  <c r="CH712" i="11"/>
  <c r="CH708" i="11"/>
  <c r="CH704" i="11"/>
  <c r="CH700" i="11"/>
  <c r="CH696" i="11"/>
  <c r="CH692" i="11"/>
  <c r="CH728" i="11"/>
  <c r="CH723" i="11"/>
  <c r="CH716" i="11"/>
  <c r="CH699" i="11"/>
  <c r="CH731" i="11"/>
  <c r="CH720" i="11"/>
  <c r="CH719" i="11"/>
  <c r="CH714" i="11"/>
  <c r="CH678" i="11"/>
  <c r="CH687" i="11"/>
  <c r="CH674" i="11"/>
  <c r="CH670" i="11"/>
  <c r="CH666" i="11"/>
  <c r="CH662" i="11"/>
  <c r="CH658" i="11"/>
  <c r="CH689" i="11"/>
  <c r="CH683" i="11"/>
  <c r="CH653" i="11"/>
  <c r="CH649" i="11"/>
  <c r="CH685" i="11"/>
  <c r="CH679" i="11"/>
  <c r="CH673" i="11"/>
  <c r="CH669" i="11"/>
  <c r="CH665" i="11"/>
  <c r="CH661" i="11"/>
  <c r="CH657" i="11"/>
  <c r="CH695" i="11"/>
  <c r="CH681" i="11"/>
  <c r="CH675" i="11"/>
  <c r="CH656" i="11"/>
  <c r="CH652" i="11"/>
  <c r="CH648" i="11"/>
  <c r="CH693" i="11"/>
  <c r="CH690" i="11"/>
  <c r="CH686" i="11"/>
  <c r="CH655" i="11"/>
  <c r="CH651" i="11"/>
  <c r="CH646" i="11"/>
  <c r="CH691" i="11"/>
  <c r="CH682" i="11"/>
  <c r="CH671" i="11"/>
  <c r="CH667" i="11"/>
  <c r="CH645" i="11"/>
  <c r="CH612" i="11"/>
  <c r="CH660" i="11"/>
  <c r="CH641" i="11"/>
  <c r="CH637" i="11"/>
  <c r="CH633" i="11"/>
  <c r="CH629" i="11"/>
  <c r="CH625" i="11"/>
  <c r="CH621" i="11"/>
  <c r="CH616" i="11"/>
  <c r="CH607" i="11"/>
  <c r="CH659" i="11"/>
  <c r="CH620" i="11"/>
  <c r="CH611" i="11"/>
  <c r="CH640" i="11"/>
  <c r="CH636" i="11"/>
  <c r="CH632" i="11"/>
  <c r="CH628" i="11"/>
  <c r="CH624" i="11"/>
  <c r="CH615" i="11"/>
  <c r="CH664" i="11"/>
  <c r="CH619" i="11"/>
  <c r="CH672" i="11"/>
  <c r="CH668" i="11"/>
  <c r="CH650" i="11"/>
  <c r="CH647" i="11"/>
  <c r="CH644" i="11"/>
  <c r="CH639" i="11"/>
  <c r="CH635" i="11"/>
  <c r="CH631" i="11"/>
  <c r="CH627" i="11"/>
  <c r="CH623" i="11"/>
  <c r="CH614" i="11"/>
  <c r="CH609" i="11"/>
  <c r="CH677" i="11"/>
  <c r="CH654" i="11"/>
  <c r="CH626" i="11"/>
  <c r="CH586" i="11"/>
  <c r="CH577" i="11"/>
  <c r="CH573" i="11"/>
  <c r="CH643" i="11"/>
  <c r="CH604" i="11"/>
  <c r="CH602" i="11"/>
  <c r="CH598" i="11"/>
  <c r="CH594" i="11"/>
  <c r="CH590" i="11"/>
  <c r="CH581" i="11"/>
  <c r="CH634" i="11"/>
  <c r="CH610" i="11"/>
  <c r="CH605" i="11"/>
  <c r="CH603" i="11"/>
  <c r="CH589" i="11"/>
  <c r="CH585" i="11"/>
  <c r="CH576" i="11"/>
  <c r="CH572" i="11"/>
  <c r="CH642" i="11"/>
  <c r="CH638" i="11"/>
  <c r="CH597" i="11"/>
  <c r="CH593" i="11"/>
  <c r="CH584" i="11"/>
  <c r="CH608" i="11"/>
  <c r="CH630" i="11"/>
  <c r="CH618" i="11"/>
  <c r="CH596" i="11"/>
  <c r="CH592" i="11"/>
  <c r="CH583" i="11"/>
  <c r="CH606" i="11"/>
  <c r="CH587" i="11"/>
  <c r="CH578" i="11"/>
  <c r="CH565" i="11"/>
  <c r="CH554" i="11"/>
  <c r="CH545" i="11"/>
  <c r="CH599" i="11"/>
  <c r="CH595" i="11"/>
  <c r="CH591" i="11"/>
  <c r="CH570" i="11"/>
  <c r="CH562" i="11"/>
  <c r="CH558" i="11"/>
  <c r="CH553" i="11"/>
  <c r="CH548" i="11"/>
  <c r="CH568" i="11"/>
  <c r="CH566" i="11"/>
  <c r="CH563" i="11"/>
  <c r="CH561" i="11"/>
  <c r="CH557" i="11"/>
  <c r="CH552" i="11"/>
  <c r="CH564" i="11"/>
  <c r="CH560" i="11"/>
  <c r="CH556" i="11"/>
  <c r="CH551" i="11"/>
  <c r="CH542" i="11"/>
  <c r="CH538" i="11"/>
  <c r="CH534" i="11"/>
  <c r="CH530" i="11"/>
  <c r="CH526" i="11"/>
  <c r="CH582" i="11"/>
  <c r="CH575" i="11"/>
  <c r="CH555" i="11"/>
  <c r="CH546" i="11"/>
  <c r="CH550" i="11"/>
  <c r="CH536" i="11"/>
  <c r="CH513" i="11"/>
  <c r="CH537" i="11"/>
  <c r="CH527" i="11"/>
  <c r="CH521" i="11"/>
  <c r="CH517" i="11"/>
  <c r="CH504" i="11"/>
  <c r="CH500" i="11"/>
  <c r="CH496" i="11"/>
  <c r="CH549" i="11"/>
  <c r="CH543" i="11"/>
  <c r="CH531" i="11"/>
  <c r="CH512" i="11"/>
  <c r="CH508" i="11"/>
  <c r="CH579" i="11"/>
  <c r="CH524" i="11"/>
  <c r="CH520" i="11"/>
  <c r="CH516" i="11"/>
  <c r="CH503" i="11"/>
  <c r="CH499" i="11"/>
  <c r="CH495" i="11"/>
  <c r="CH574" i="11"/>
  <c r="CH569" i="11"/>
  <c r="CH544" i="11"/>
  <c r="CH539" i="11"/>
  <c r="CH523" i="11"/>
  <c r="CH519" i="11"/>
  <c r="CH515" i="11"/>
  <c r="CH506" i="11"/>
  <c r="CH502" i="11"/>
  <c r="CH498" i="11"/>
  <c r="CH494" i="11"/>
  <c r="CH567" i="11"/>
  <c r="CH541" i="11"/>
  <c r="CH540" i="11"/>
  <c r="CH535" i="11"/>
  <c r="CH532" i="11"/>
  <c r="CH525" i="11"/>
  <c r="CH514" i="11"/>
  <c r="CH510" i="11"/>
  <c r="CH559" i="11"/>
  <c r="CH533" i="11"/>
  <c r="CH522" i="11"/>
  <c r="CH518" i="11"/>
  <c r="CH487" i="11"/>
  <c r="CH483" i="11"/>
  <c r="CH479" i="11"/>
  <c r="CH475" i="11"/>
  <c r="CH458" i="11"/>
  <c r="CH453" i="11"/>
  <c r="CH470" i="11"/>
  <c r="CH466" i="11"/>
  <c r="CH462" i="11"/>
  <c r="CH501" i="11"/>
  <c r="CH486" i="11"/>
  <c r="CH482" i="11"/>
  <c r="CH478" i="11"/>
  <c r="CH474" i="11"/>
  <c r="CH457" i="11"/>
  <c r="CH511" i="11"/>
  <c r="CH489" i="11"/>
  <c r="CH505" i="11"/>
  <c r="CH485" i="11"/>
  <c r="CH481" i="11"/>
  <c r="CH477" i="11"/>
  <c r="CH460" i="11"/>
  <c r="CH456" i="11"/>
  <c r="CH507" i="11"/>
  <c r="CH490" i="11"/>
  <c r="CH472" i="11"/>
  <c r="CH529" i="11"/>
  <c r="CH488" i="11"/>
  <c r="CH484" i="11"/>
  <c r="CH480" i="11"/>
  <c r="CH476" i="11"/>
  <c r="CH473" i="11"/>
  <c r="CH450" i="11"/>
  <c r="CH446" i="11"/>
  <c r="CH442" i="11"/>
  <c r="CH438" i="11"/>
  <c r="CH434" i="11"/>
  <c r="CH430" i="11"/>
  <c r="CH426" i="11"/>
  <c r="CH422" i="11"/>
  <c r="CH418" i="11"/>
  <c r="CH469" i="11"/>
  <c r="CH463" i="11"/>
  <c r="CH471" i="11"/>
  <c r="CH468" i="11"/>
  <c r="CH467" i="11"/>
  <c r="CH465" i="11"/>
  <c r="CH464" i="11"/>
  <c r="CH459" i="11"/>
  <c r="CH454" i="11"/>
  <c r="CH449" i="11"/>
  <c r="CH445" i="11"/>
  <c r="CH441" i="11"/>
  <c r="CH433" i="11"/>
  <c r="CH429" i="11"/>
  <c r="CH425" i="11"/>
  <c r="CH417" i="11"/>
  <c r="CH413" i="11"/>
  <c r="CH409" i="11"/>
  <c r="CH401" i="11"/>
  <c r="CH493" i="11"/>
  <c r="CH461" i="11"/>
  <c r="CH455" i="11"/>
  <c r="CH452" i="11"/>
  <c r="CH399" i="11"/>
  <c r="CH451" i="11"/>
  <c r="CH447" i="11"/>
  <c r="CH443" i="11"/>
  <c r="CH439" i="11"/>
  <c r="CH435" i="11"/>
  <c r="CH431" i="11"/>
  <c r="CH427" i="11"/>
  <c r="CH423" i="11"/>
  <c r="CH419" i="11"/>
  <c r="CH420" i="11"/>
  <c r="CH415" i="11"/>
  <c r="CH414" i="11"/>
  <c r="CH408" i="11"/>
  <c r="CH407" i="11"/>
  <c r="CH394" i="11"/>
  <c r="CH390" i="11"/>
  <c r="CH386" i="11"/>
  <c r="CH365" i="11"/>
  <c r="CH361" i="11"/>
  <c r="CH356" i="11"/>
  <c r="CH350" i="11"/>
  <c r="CH346" i="11"/>
  <c r="CH327" i="11"/>
  <c r="CH323" i="11"/>
  <c r="CH314" i="11"/>
  <c r="CH400" i="11"/>
  <c r="CH381" i="11"/>
  <c r="CH369" i="11"/>
  <c r="CH355" i="11"/>
  <c r="CH341" i="11"/>
  <c r="CH336" i="11"/>
  <c r="CH331" i="11"/>
  <c r="CH318" i="11"/>
  <c r="CH404" i="11"/>
  <c r="CH403" i="11"/>
  <c r="CH385" i="11"/>
  <c r="CH364" i="11"/>
  <c r="CH360" i="11"/>
  <c r="CH354" i="11"/>
  <c r="CH349" i="11"/>
  <c r="CH335" i="11"/>
  <c r="CH326" i="11"/>
  <c r="CH416" i="11"/>
  <c r="CH410" i="11"/>
  <c r="CH398" i="11"/>
  <c r="CH380" i="11"/>
  <c r="CH368" i="11"/>
  <c r="CH344" i="11"/>
  <c r="CH340" i="11"/>
  <c r="CH334" i="11"/>
  <c r="CH330" i="11"/>
  <c r="CH321" i="11"/>
  <c r="CH317" i="11"/>
  <c r="CH436" i="11"/>
  <c r="CH432" i="11"/>
  <c r="CH428" i="11"/>
  <c r="CH424" i="11"/>
  <c r="CH384" i="11"/>
  <c r="CH367" i="11"/>
  <c r="CH363" i="11"/>
  <c r="CH358" i="11"/>
  <c r="CH353" i="11"/>
  <c r="CH348" i="11"/>
  <c r="CH325" i="11"/>
  <c r="CH312" i="11"/>
  <c r="CH448" i="11"/>
  <c r="CH444" i="11"/>
  <c r="CH440" i="11"/>
  <c r="CH412" i="11"/>
  <c r="CH411" i="11"/>
  <c r="CH379" i="11"/>
  <c r="CH375" i="11"/>
  <c r="CH371" i="11"/>
  <c r="CH343" i="11"/>
  <c r="CH338" i="11"/>
  <c r="CH329" i="11"/>
  <c r="CH316" i="11"/>
  <c r="CH406" i="11"/>
  <c r="CH395" i="11"/>
  <c r="CH391" i="11"/>
  <c r="CH387" i="11"/>
  <c r="CH362" i="11"/>
  <c r="CH357" i="11"/>
  <c r="CH347" i="11"/>
  <c r="CH328" i="11"/>
  <c r="CH324" i="11"/>
  <c r="CH311" i="11"/>
  <c r="CH402" i="11"/>
  <c r="CH382" i="11"/>
  <c r="CH378" i="11"/>
  <c r="CH374" i="11"/>
  <c r="CH370" i="11"/>
  <c r="CH304" i="11"/>
  <c r="CH279" i="11"/>
  <c r="CH275" i="11"/>
  <c r="CH262" i="11"/>
  <c r="CH258" i="11"/>
  <c r="CH254" i="11"/>
  <c r="CH250" i="11"/>
  <c r="CH232" i="11"/>
  <c r="CH207" i="11"/>
  <c r="CH337" i="11"/>
  <c r="CH322" i="11"/>
  <c r="CH313" i="11"/>
  <c r="CH306" i="11"/>
  <c r="CH302" i="11"/>
  <c r="CH296" i="11"/>
  <c r="CH291" i="11"/>
  <c r="CH287" i="11"/>
  <c r="CH283" i="11"/>
  <c r="CH270" i="11"/>
  <c r="CH245" i="11"/>
  <c r="CH241" i="11"/>
  <c r="CH307" i="11"/>
  <c r="CH299" i="11"/>
  <c r="CH295" i="11"/>
  <c r="CH282" i="11"/>
  <c r="CH274" i="11"/>
  <c r="CH265" i="11"/>
  <c r="CH261" i="11"/>
  <c r="CH257" i="11"/>
  <c r="CH253" i="11"/>
  <c r="CH249" i="11"/>
  <c r="CH240" i="11"/>
  <c r="CH342" i="11"/>
  <c r="CH319" i="11"/>
  <c r="CH309" i="11"/>
  <c r="CH294" i="11"/>
  <c r="CH290" i="11"/>
  <c r="CH286" i="11"/>
  <c r="CH269" i="11"/>
  <c r="CH244" i="11"/>
  <c r="CH235" i="11"/>
  <c r="CH226" i="11"/>
  <c r="CH308" i="11"/>
  <c r="CH301" i="11"/>
  <c r="CH281" i="11"/>
  <c r="CH277" i="11"/>
  <c r="CH273" i="11"/>
  <c r="CH264" i="11"/>
  <c r="CH260" i="11"/>
  <c r="CH256" i="11"/>
  <c r="CH252" i="11"/>
  <c r="CH248" i="11"/>
  <c r="CH239" i="11"/>
  <c r="CH230" i="11"/>
  <c r="CH298" i="11"/>
  <c r="CH293" i="11"/>
  <c r="CH289" i="11"/>
  <c r="CH272" i="11"/>
  <c r="CH268" i="11"/>
  <c r="CH243" i="11"/>
  <c r="CH238" i="11"/>
  <c r="CH234" i="11"/>
  <c r="CH225" i="11"/>
  <c r="CH217" i="11"/>
  <c r="CH351" i="11"/>
  <c r="CH315" i="11"/>
  <c r="CH280" i="11"/>
  <c r="CH267" i="11"/>
  <c r="CH263" i="11"/>
  <c r="CH259" i="11"/>
  <c r="CH255" i="11"/>
  <c r="CH251" i="11"/>
  <c r="CH233" i="11"/>
  <c r="CH229" i="11"/>
  <c r="CH303" i="11"/>
  <c r="CH300" i="11"/>
  <c r="CH297" i="11"/>
  <c r="CH292" i="11"/>
  <c r="CH288" i="11"/>
  <c r="CH284" i="11"/>
  <c r="CH220" i="11"/>
  <c r="CH214" i="11"/>
  <c r="CH180" i="11"/>
  <c r="CH157" i="11"/>
  <c r="CH153" i="11"/>
  <c r="CH148" i="11"/>
  <c r="CH144" i="11"/>
  <c r="CH139" i="11"/>
  <c r="CH135" i="11"/>
  <c r="CH122" i="11"/>
  <c r="CH118" i="11"/>
  <c r="CH219" i="11"/>
  <c r="CH212" i="11"/>
  <c r="CH202" i="11"/>
  <c r="CH193" i="11"/>
  <c r="CH188" i="11"/>
  <c r="CH175" i="11"/>
  <c r="CH166" i="11"/>
  <c r="CH130" i="11"/>
  <c r="CH126" i="11"/>
  <c r="CH210" i="11"/>
  <c r="CH197" i="11"/>
  <c r="CH183" i="11"/>
  <c r="CH174" i="11"/>
  <c r="CH165" i="11"/>
  <c r="CH228" i="11"/>
  <c r="CH196" i="11"/>
  <c r="CH192" i="11"/>
  <c r="CH187" i="11"/>
  <c r="CH160" i="11"/>
  <c r="CH129" i="11"/>
  <c r="CH125" i="11"/>
  <c r="CH107" i="11"/>
  <c r="CH246" i="11"/>
  <c r="CH242" i="11"/>
  <c r="CH215" i="11"/>
  <c r="CH205" i="11"/>
  <c r="CH201" i="11"/>
  <c r="CH182" i="11"/>
  <c r="CH178" i="11"/>
  <c r="CH173" i="11"/>
  <c r="CH169" i="11"/>
  <c r="CH164" i="11"/>
  <c r="CH155" i="11"/>
  <c r="CH151" i="11"/>
  <c r="CH146" i="11"/>
  <c r="CH141" i="11"/>
  <c r="CH137" i="11"/>
  <c r="CH133" i="11"/>
  <c r="CH237" i="11"/>
  <c r="CH227" i="11"/>
  <c r="CH223" i="11"/>
  <c r="CH222" i="11"/>
  <c r="CH213" i="11"/>
  <c r="CH211" i="11"/>
  <c r="CH203" i="11"/>
  <c r="CH200" i="11"/>
  <c r="CH191" i="11"/>
  <c r="CH177" i="11"/>
  <c r="CH168" i="11"/>
  <c r="CH163" i="11"/>
  <c r="CH159" i="11"/>
  <c r="CH150" i="11"/>
  <c r="CH128" i="11"/>
  <c r="CH199" i="11"/>
  <c r="CH181" i="11"/>
  <c r="CH172" i="11"/>
  <c r="CH158" i="11"/>
  <c r="CH145" i="11"/>
  <c r="CH140" i="11"/>
  <c r="CH136" i="11"/>
  <c r="CH132" i="11"/>
  <c r="CH123" i="11"/>
  <c r="CH119" i="11"/>
  <c r="CH114" i="11"/>
  <c r="CH236" i="11"/>
  <c r="CH224" i="11"/>
  <c r="CH206" i="11"/>
  <c r="CH194" i="11"/>
  <c r="CH190" i="11"/>
  <c r="CH185" i="11"/>
  <c r="CH176" i="11"/>
  <c r="CH167" i="11"/>
  <c r="CH162" i="11"/>
  <c r="CH127" i="11"/>
  <c r="CH109" i="11"/>
  <c r="CH117" i="11"/>
  <c r="CH102" i="11"/>
  <c r="CH98" i="11"/>
  <c r="CH94" i="11"/>
  <c r="CH86" i="11"/>
  <c r="CH82" i="11"/>
  <c r="CH78" i="11"/>
  <c r="CH74" i="11"/>
  <c r="CH66" i="11"/>
  <c r="CH58" i="11"/>
  <c r="CH54" i="11"/>
  <c r="CH46" i="11"/>
  <c r="CH42" i="11"/>
  <c r="CH38" i="11"/>
  <c r="CH30" i="11"/>
  <c r="CH26" i="11"/>
  <c r="CH121" i="11"/>
  <c r="CH113" i="11"/>
  <c r="CH104" i="11"/>
  <c r="CH147" i="11"/>
  <c r="CH120" i="11"/>
  <c r="CH108" i="11"/>
  <c r="CH106" i="11"/>
  <c r="CH93" i="11"/>
  <c r="CH89" i="11"/>
  <c r="CH81" i="11"/>
  <c r="CH77" i="11"/>
  <c r="CH73" i="11"/>
  <c r="CH69" i="11"/>
  <c r="CH63" i="11"/>
  <c r="CH59" i="11"/>
  <c r="CH55" i="11"/>
  <c r="CH51" i="11"/>
  <c r="CH47" i="11"/>
  <c r="CH39" i="11"/>
  <c r="CH35" i="11"/>
  <c r="CH31" i="11"/>
  <c r="CH27" i="11"/>
  <c r="CH21" i="11"/>
  <c r="CH20" i="11"/>
  <c r="CH152" i="11"/>
  <c r="CH100" i="11"/>
  <c r="CH96" i="11"/>
  <c r="CH92" i="11"/>
  <c r="CH88" i="11"/>
  <c r="CH84" i="11"/>
  <c r="CH68" i="11"/>
  <c r="CH64" i="11"/>
  <c r="CH60" i="11"/>
  <c r="CH52" i="11"/>
  <c r="CH48" i="11"/>
  <c r="CH40" i="11"/>
  <c r="CH36" i="11"/>
  <c r="CH32" i="11"/>
  <c r="CH19" i="11"/>
  <c r="CH111" i="11"/>
  <c r="CH23" i="11"/>
  <c r="CH18" i="11"/>
  <c r="CH156" i="11"/>
  <c r="CH103" i="11"/>
  <c r="CH99" i="11"/>
  <c r="CH95" i="11"/>
  <c r="CH87" i="11"/>
  <c r="CH83" i="11"/>
  <c r="CH79" i="11"/>
  <c r="CH75" i="11"/>
  <c r="CH71" i="11"/>
  <c r="CH67" i="11"/>
  <c r="CH65" i="11"/>
  <c r="CH61" i="11"/>
  <c r="CH57" i="11"/>
  <c r="CH53" i="11"/>
  <c r="CH49" i="11"/>
  <c r="CH45" i="11"/>
  <c r="CH41" i="11"/>
  <c r="CH37" i="11"/>
  <c r="CH33" i="11"/>
  <c r="CH29" i="11"/>
  <c r="CH24" i="11"/>
  <c r="CH15" i="11"/>
  <c r="CH138" i="11"/>
  <c r="CH134" i="11"/>
  <c r="CH112" i="11"/>
  <c r="CH25" i="11"/>
  <c r="CH14" i="11"/>
  <c r="CH10" i="11"/>
  <c r="CH8" i="11"/>
  <c r="CH13" i="11"/>
  <c r="CH11" i="11"/>
  <c r="CH12" i="11"/>
  <c r="CH9" i="11"/>
  <c r="CX972" i="11"/>
  <c r="CX971" i="11"/>
  <c r="CX970" i="11"/>
  <c r="CX969" i="11"/>
  <c r="CX968" i="11"/>
  <c r="CX967" i="11"/>
  <c r="CX966" i="11"/>
  <c r="CX965" i="11"/>
  <c r="CX963" i="11"/>
  <c r="CX962" i="11"/>
  <c r="CX961" i="11"/>
  <c r="CX960" i="11"/>
  <c r="CX959" i="11"/>
  <c r="CX958" i="11"/>
  <c r="CX951" i="11"/>
  <c r="CX950" i="11"/>
  <c r="CX949" i="11"/>
  <c r="CX948" i="11"/>
  <c r="CX957" i="11"/>
  <c r="CX947" i="11"/>
  <c r="CX945" i="11"/>
  <c r="CX944" i="11"/>
  <c r="CX943" i="11"/>
  <c r="CX942" i="11"/>
  <c r="CX941" i="11"/>
  <c r="CX940" i="11"/>
  <c r="CX939" i="11"/>
  <c r="CX938" i="11"/>
  <c r="CX936" i="11"/>
  <c r="CX935" i="11"/>
  <c r="CX952" i="11"/>
  <c r="CX956" i="11"/>
  <c r="CX954" i="11"/>
  <c r="CX953" i="11"/>
  <c r="CX934" i="11"/>
  <c r="CX933" i="11"/>
  <c r="CX932" i="11"/>
  <c r="CX931" i="11"/>
  <c r="CX930" i="11"/>
  <c r="CX929" i="11"/>
  <c r="CX927" i="11"/>
  <c r="CX924" i="11"/>
  <c r="CX923" i="11"/>
  <c r="CX922" i="11"/>
  <c r="CX921" i="11"/>
  <c r="CX920" i="11"/>
  <c r="CX918" i="11"/>
  <c r="CX917" i="11"/>
  <c r="CX916" i="11"/>
  <c r="CX926" i="11"/>
  <c r="CX925" i="11"/>
  <c r="CX915" i="11"/>
  <c r="CX914" i="11"/>
  <c r="CX912" i="11"/>
  <c r="CX911" i="11"/>
  <c r="CX909" i="11"/>
  <c r="CX908" i="11"/>
  <c r="CX907" i="11"/>
  <c r="CX906" i="11"/>
  <c r="CX905" i="11"/>
  <c r="CX904" i="11"/>
  <c r="CX913" i="11"/>
  <c r="CX900" i="11"/>
  <c r="CX886" i="11"/>
  <c r="CX882" i="11"/>
  <c r="CX878" i="11"/>
  <c r="CX903" i="11"/>
  <c r="CX902" i="11"/>
  <c r="CX899" i="11"/>
  <c r="CX898" i="11"/>
  <c r="CX897" i="11"/>
  <c r="CX896" i="11"/>
  <c r="CX895" i="11"/>
  <c r="CX894" i="11"/>
  <c r="CX893" i="11"/>
  <c r="CX892" i="11"/>
  <c r="CX891" i="11"/>
  <c r="CX890" i="11"/>
  <c r="CX889" i="11"/>
  <c r="CX881" i="11"/>
  <c r="CX888" i="11"/>
  <c r="CX874" i="11"/>
  <c r="CX870" i="11"/>
  <c r="CX876" i="11"/>
  <c r="CX865" i="11"/>
  <c r="CX861" i="11"/>
  <c r="CX873" i="11"/>
  <c r="CX869" i="11"/>
  <c r="CX877" i="11"/>
  <c r="CX868" i="11"/>
  <c r="CX887" i="11"/>
  <c r="CX867" i="11"/>
  <c r="CX875" i="11"/>
  <c r="CX871" i="11"/>
  <c r="CX858" i="11"/>
  <c r="CX854" i="11"/>
  <c r="CX849" i="11"/>
  <c r="CX845" i="11"/>
  <c r="CX841" i="11"/>
  <c r="CX853" i="11"/>
  <c r="CX840" i="11"/>
  <c r="CX836" i="11"/>
  <c r="CX860" i="11"/>
  <c r="CX857" i="11"/>
  <c r="CX856" i="11"/>
  <c r="CX848" i="11"/>
  <c r="CX883" i="11"/>
  <c r="CX859" i="11"/>
  <c r="CX852" i="11"/>
  <c r="CX839" i="11"/>
  <c r="CX862" i="11"/>
  <c r="CX866" i="11"/>
  <c r="CX855" i="11"/>
  <c r="CX851" i="11"/>
  <c r="CX838" i="11"/>
  <c r="CX850" i="11"/>
  <c r="CX846" i="11"/>
  <c r="CX844" i="11"/>
  <c r="CX835" i="11"/>
  <c r="CX830" i="11"/>
  <c r="CX826" i="11"/>
  <c r="CX828" i="11"/>
  <c r="CX832" i="11"/>
  <c r="CX823" i="11"/>
  <c r="CX822" i="11"/>
  <c r="CX818" i="11"/>
  <c r="CX814" i="11"/>
  <c r="CX831" i="11"/>
  <c r="CX827" i="11"/>
  <c r="CX817" i="11"/>
  <c r="CX804" i="11"/>
  <c r="CX834" i="11"/>
  <c r="CX833" i="11"/>
  <c r="CX812" i="11"/>
  <c r="CX808" i="11"/>
  <c r="CX803" i="11"/>
  <c r="CX824" i="11"/>
  <c r="CX820" i="11"/>
  <c r="CX816" i="11"/>
  <c r="CX819" i="11"/>
  <c r="CX815" i="11"/>
  <c r="CX810" i="11"/>
  <c r="CX805" i="11"/>
  <c r="CX813" i="11"/>
  <c r="CX800" i="11"/>
  <c r="CX796" i="11"/>
  <c r="CX792" i="11"/>
  <c r="CX809" i="11"/>
  <c r="CX806" i="11"/>
  <c r="CX799" i="11"/>
  <c r="CX795" i="11"/>
  <c r="CX791" i="11"/>
  <c r="CX807" i="11"/>
  <c r="CX802" i="11"/>
  <c r="CX798" i="11"/>
  <c r="CX794" i="11"/>
  <c r="CX790" i="11"/>
  <c r="CX785" i="11"/>
  <c r="CX801" i="11"/>
  <c r="CX797" i="11"/>
  <c r="CX793" i="11"/>
  <c r="CX783" i="11"/>
  <c r="CX781" i="11"/>
  <c r="CX777" i="11"/>
  <c r="CX772" i="11"/>
  <c r="CX789" i="11"/>
  <c r="CX780" i="11"/>
  <c r="CX776" i="11"/>
  <c r="CX786" i="11"/>
  <c r="CX782" i="11"/>
  <c r="CX771" i="11"/>
  <c r="CX767" i="11"/>
  <c r="CX779" i="11"/>
  <c r="CX775" i="11"/>
  <c r="CX766" i="11"/>
  <c r="CX784" i="11"/>
  <c r="CX774" i="11"/>
  <c r="CX770" i="11"/>
  <c r="CX765" i="11"/>
  <c r="CX787" i="11"/>
  <c r="CX778" i="11"/>
  <c r="CX760" i="11"/>
  <c r="CX756" i="11"/>
  <c r="CX752" i="11"/>
  <c r="CX738" i="11"/>
  <c r="CX764" i="11"/>
  <c r="CX747" i="11"/>
  <c r="CX742" i="11"/>
  <c r="CX763" i="11"/>
  <c r="CX759" i="11"/>
  <c r="CX769" i="11"/>
  <c r="CX746" i="11"/>
  <c r="CX741" i="11"/>
  <c r="CX773" i="11"/>
  <c r="CX762" i="11"/>
  <c r="CX758" i="11"/>
  <c r="CX749" i="11"/>
  <c r="CX761" i="11"/>
  <c r="CX757" i="11"/>
  <c r="CX753" i="11"/>
  <c r="CX768" i="11"/>
  <c r="CX748" i="11"/>
  <c r="CX743" i="11"/>
  <c r="CX735" i="11"/>
  <c r="CX726" i="11"/>
  <c r="CX750" i="11"/>
  <c r="CX734" i="11"/>
  <c r="CX725" i="11"/>
  <c r="CX729" i="11"/>
  <c r="CX733" i="11"/>
  <c r="CX724" i="11"/>
  <c r="CX737" i="11"/>
  <c r="CX736" i="11"/>
  <c r="CX732" i="11"/>
  <c r="CX727" i="11"/>
  <c r="CX755" i="11"/>
  <c r="CX751" i="11"/>
  <c r="CX740" i="11"/>
  <c r="CX710" i="11"/>
  <c r="CX706" i="11"/>
  <c r="CX702" i="11"/>
  <c r="CX698" i="11"/>
  <c r="CX694" i="11"/>
  <c r="CX722" i="11"/>
  <c r="CX713" i="11"/>
  <c r="CX709" i="11"/>
  <c r="CX705" i="11"/>
  <c r="CX701" i="11"/>
  <c r="CX697" i="11"/>
  <c r="CX739" i="11"/>
  <c r="CX731" i="11"/>
  <c r="CX717" i="11"/>
  <c r="CX688" i="11"/>
  <c r="CX684" i="11"/>
  <c r="CX680" i="11"/>
  <c r="CX676" i="11"/>
  <c r="CX712" i="11"/>
  <c r="CX708" i="11"/>
  <c r="CX704" i="11"/>
  <c r="CX700" i="11"/>
  <c r="CX696" i="11"/>
  <c r="CX692" i="11"/>
  <c r="CX730" i="11"/>
  <c r="CX728" i="11"/>
  <c r="CX716" i="11"/>
  <c r="CX721" i="11"/>
  <c r="CX699" i="11"/>
  <c r="CX723" i="11"/>
  <c r="CX719" i="11"/>
  <c r="CX690" i="11"/>
  <c r="CX681" i="11"/>
  <c r="CX675" i="11"/>
  <c r="CX677" i="11"/>
  <c r="CX674" i="11"/>
  <c r="CX670" i="11"/>
  <c r="CX666" i="11"/>
  <c r="CX662" i="11"/>
  <c r="CX658" i="11"/>
  <c r="CX686" i="11"/>
  <c r="CX653" i="11"/>
  <c r="CX649" i="11"/>
  <c r="CX693" i="11"/>
  <c r="CX682" i="11"/>
  <c r="CX673" i="11"/>
  <c r="CX669" i="11"/>
  <c r="CX665" i="11"/>
  <c r="CX661" i="11"/>
  <c r="CX657" i="11"/>
  <c r="CX695" i="11"/>
  <c r="CX678" i="11"/>
  <c r="CX656" i="11"/>
  <c r="CX652" i="11"/>
  <c r="CX648" i="11"/>
  <c r="CX643" i="11"/>
  <c r="CX720" i="11"/>
  <c r="CX691" i="11"/>
  <c r="CX687" i="11"/>
  <c r="CX714" i="11"/>
  <c r="CX689" i="11"/>
  <c r="CX683" i="11"/>
  <c r="CX655" i="11"/>
  <c r="CX651" i="11"/>
  <c r="CX646" i="11"/>
  <c r="CX685" i="11"/>
  <c r="CX679" i="11"/>
  <c r="CX671" i="11"/>
  <c r="CX667" i="11"/>
  <c r="CX664" i="11"/>
  <c r="CX612" i="11"/>
  <c r="CX654" i="11"/>
  <c r="CX641" i="11"/>
  <c r="CX637" i="11"/>
  <c r="CX633" i="11"/>
  <c r="CX629" i="11"/>
  <c r="CX625" i="11"/>
  <c r="CX621" i="11"/>
  <c r="CX616" i="11"/>
  <c r="CX607" i="11"/>
  <c r="CX620" i="11"/>
  <c r="CX611" i="11"/>
  <c r="CX672" i="11"/>
  <c r="CX668" i="11"/>
  <c r="CX660" i="11"/>
  <c r="CX644" i="11"/>
  <c r="CX640" i="11"/>
  <c r="CX636" i="11"/>
  <c r="CX632" i="11"/>
  <c r="CX628" i="11"/>
  <c r="CX624" i="11"/>
  <c r="CX615" i="11"/>
  <c r="CX659" i="11"/>
  <c r="CX619" i="11"/>
  <c r="CX647" i="11"/>
  <c r="CX639" i="11"/>
  <c r="CX635" i="11"/>
  <c r="CX631" i="11"/>
  <c r="CX627" i="11"/>
  <c r="CX623" i="11"/>
  <c r="CX614" i="11"/>
  <c r="CX609" i="11"/>
  <c r="CX645" i="11"/>
  <c r="CX650" i="11"/>
  <c r="CX605" i="11"/>
  <c r="CX586" i="11"/>
  <c r="CX577" i="11"/>
  <c r="CX573" i="11"/>
  <c r="CX642" i="11"/>
  <c r="CX638" i="11"/>
  <c r="CX630" i="11"/>
  <c r="CX618" i="11"/>
  <c r="CX610" i="11"/>
  <c r="CX602" i="11"/>
  <c r="CX598" i="11"/>
  <c r="CX594" i="11"/>
  <c r="CX590" i="11"/>
  <c r="CX581" i="11"/>
  <c r="CX608" i="11"/>
  <c r="CX589" i="11"/>
  <c r="CX585" i="11"/>
  <c r="CX576" i="11"/>
  <c r="CX572" i="11"/>
  <c r="CX597" i="11"/>
  <c r="CX593" i="11"/>
  <c r="CX584" i="11"/>
  <c r="CX626" i="11"/>
  <c r="CX606" i="11"/>
  <c r="CX596" i="11"/>
  <c r="CX592" i="11"/>
  <c r="CX583" i="11"/>
  <c r="CX634" i="11"/>
  <c r="CX603" i="11"/>
  <c r="CX587" i="11"/>
  <c r="CX604" i="11"/>
  <c r="CX599" i="11"/>
  <c r="CX582" i="11"/>
  <c r="CX575" i="11"/>
  <c r="CX554" i="11"/>
  <c r="CX545" i="11"/>
  <c r="CX579" i="11"/>
  <c r="CX574" i="11"/>
  <c r="CX564" i="11"/>
  <c r="CX562" i="11"/>
  <c r="CX558" i="11"/>
  <c r="CX578" i="11"/>
  <c r="CX553" i="11"/>
  <c r="CX548" i="11"/>
  <c r="CX570" i="11"/>
  <c r="CX567" i="11"/>
  <c r="CX561" i="11"/>
  <c r="CX557" i="11"/>
  <c r="CX565" i="11"/>
  <c r="CX552" i="11"/>
  <c r="CX569" i="11"/>
  <c r="CX563" i="11"/>
  <c r="CX560" i="11"/>
  <c r="CX556" i="11"/>
  <c r="CX551" i="11"/>
  <c r="CX542" i="11"/>
  <c r="CX538" i="11"/>
  <c r="CX534" i="11"/>
  <c r="CX530" i="11"/>
  <c r="CX526" i="11"/>
  <c r="CX555" i="11"/>
  <c r="CX546" i="11"/>
  <c r="CX595" i="11"/>
  <c r="CX591" i="11"/>
  <c r="CX525" i="11"/>
  <c r="CX513" i="11"/>
  <c r="CX521" i="11"/>
  <c r="CX517" i="11"/>
  <c r="CX504" i="11"/>
  <c r="CX500" i="11"/>
  <c r="CX496" i="11"/>
  <c r="CX543" i="11"/>
  <c r="CX512" i="11"/>
  <c r="CX508" i="11"/>
  <c r="CX527" i="11"/>
  <c r="CX520" i="11"/>
  <c r="CX516" i="11"/>
  <c r="CX503" i="11"/>
  <c r="CX499" i="11"/>
  <c r="CX495" i="11"/>
  <c r="CX566" i="11"/>
  <c r="CX559" i="11"/>
  <c r="CX544" i="11"/>
  <c r="CX539" i="11"/>
  <c r="CX533" i="11"/>
  <c r="CX523" i="11"/>
  <c r="CX519" i="11"/>
  <c r="CX515" i="11"/>
  <c r="CX506" i="11"/>
  <c r="CX502" i="11"/>
  <c r="CX498" i="11"/>
  <c r="CX494" i="11"/>
  <c r="CX549" i="11"/>
  <c r="CX541" i="11"/>
  <c r="CX540" i="11"/>
  <c r="CX536" i="11"/>
  <c r="CX531" i="11"/>
  <c r="CX529" i="11"/>
  <c r="CX514" i="11"/>
  <c r="CX510" i="11"/>
  <c r="CX537" i="11"/>
  <c r="CX522" i="11"/>
  <c r="CX518" i="11"/>
  <c r="CX487" i="11"/>
  <c r="CX483" i="11"/>
  <c r="CX479" i="11"/>
  <c r="CX475" i="11"/>
  <c r="CX458" i="11"/>
  <c r="CX453" i="11"/>
  <c r="CX511" i="11"/>
  <c r="CX490" i="11"/>
  <c r="CX470" i="11"/>
  <c r="CX466" i="11"/>
  <c r="CX462" i="11"/>
  <c r="CX550" i="11"/>
  <c r="CX486" i="11"/>
  <c r="CX482" i="11"/>
  <c r="CX478" i="11"/>
  <c r="CX474" i="11"/>
  <c r="CX457" i="11"/>
  <c r="CX452" i="11"/>
  <c r="CX532" i="11"/>
  <c r="CX524" i="11"/>
  <c r="CX568" i="11"/>
  <c r="CX501" i="11"/>
  <c r="CX485" i="11"/>
  <c r="CX481" i="11"/>
  <c r="CX477" i="11"/>
  <c r="CX460" i="11"/>
  <c r="CX456" i="11"/>
  <c r="CX472" i="11"/>
  <c r="CX535" i="11"/>
  <c r="CX505" i="11"/>
  <c r="CX484" i="11"/>
  <c r="CX480" i="11"/>
  <c r="CX476" i="11"/>
  <c r="CX507" i="11"/>
  <c r="CX454" i="11"/>
  <c r="CX450" i="11"/>
  <c r="CX446" i="11"/>
  <c r="CX442" i="11"/>
  <c r="CX438" i="11"/>
  <c r="CX434" i="11"/>
  <c r="CX430" i="11"/>
  <c r="CX426" i="11"/>
  <c r="CX422" i="11"/>
  <c r="CX418" i="11"/>
  <c r="CX414" i="11"/>
  <c r="CX463" i="11"/>
  <c r="CX464" i="11"/>
  <c r="CX459" i="11"/>
  <c r="CX449" i="11"/>
  <c r="CX445" i="11"/>
  <c r="CX441" i="11"/>
  <c r="CX433" i="11"/>
  <c r="CX429" i="11"/>
  <c r="CX425" i="11"/>
  <c r="CX417" i="11"/>
  <c r="CX413" i="11"/>
  <c r="CX409" i="11"/>
  <c r="CX401" i="11"/>
  <c r="CX469" i="11"/>
  <c r="CX465" i="11"/>
  <c r="CX455" i="11"/>
  <c r="CX461" i="11"/>
  <c r="CX399" i="11"/>
  <c r="CX489" i="11"/>
  <c r="CX488" i="11"/>
  <c r="CX471" i="11"/>
  <c r="CX451" i="11"/>
  <c r="CX447" i="11"/>
  <c r="CX443" i="11"/>
  <c r="CX439" i="11"/>
  <c r="CX435" i="11"/>
  <c r="CX431" i="11"/>
  <c r="CX427" i="11"/>
  <c r="CX423" i="11"/>
  <c r="CX419" i="11"/>
  <c r="CX467" i="11"/>
  <c r="CX408" i="11"/>
  <c r="CX407" i="11"/>
  <c r="CX394" i="11"/>
  <c r="CX390" i="11"/>
  <c r="CX386" i="11"/>
  <c r="CX365" i="11"/>
  <c r="CX361" i="11"/>
  <c r="CX356" i="11"/>
  <c r="CX350" i="11"/>
  <c r="CX346" i="11"/>
  <c r="CX327" i="11"/>
  <c r="CX323" i="11"/>
  <c r="CX314" i="11"/>
  <c r="CX398" i="11"/>
  <c r="CX381" i="11"/>
  <c r="CX369" i="11"/>
  <c r="CX355" i="11"/>
  <c r="CX341" i="11"/>
  <c r="CX336" i="11"/>
  <c r="CX331" i="11"/>
  <c r="CX318" i="11"/>
  <c r="CX493" i="11"/>
  <c r="CX436" i="11"/>
  <c r="CX432" i="11"/>
  <c r="CX428" i="11"/>
  <c r="CX424" i="11"/>
  <c r="CX415" i="11"/>
  <c r="CX404" i="11"/>
  <c r="CX403" i="11"/>
  <c r="CX385" i="11"/>
  <c r="CX364" i="11"/>
  <c r="CX360" i="11"/>
  <c r="CX354" i="11"/>
  <c r="CX349" i="11"/>
  <c r="CX335" i="11"/>
  <c r="CX326" i="11"/>
  <c r="CX468" i="11"/>
  <c r="CX448" i="11"/>
  <c r="CX444" i="11"/>
  <c r="CX440" i="11"/>
  <c r="CX410" i="11"/>
  <c r="CX380" i="11"/>
  <c r="CX368" i="11"/>
  <c r="CX344" i="11"/>
  <c r="CX340" i="11"/>
  <c r="CX334" i="11"/>
  <c r="CX330" i="11"/>
  <c r="CX321" i="11"/>
  <c r="CX317" i="11"/>
  <c r="CX473" i="11"/>
  <c r="CX420" i="11"/>
  <c r="CX384" i="11"/>
  <c r="CX367" i="11"/>
  <c r="CX363" i="11"/>
  <c r="CX358" i="11"/>
  <c r="CX353" i="11"/>
  <c r="CX348" i="11"/>
  <c r="CX325" i="11"/>
  <c r="CX312" i="11"/>
  <c r="CX308" i="11"/>
  <c r="CX412" i="11"/>
  <c r="CX411" i="11"/>
  <c r="CX402" i="11"/>
  <c r="CX379" i="11"/>
  <c r="CX375" i="11"/>
  <c r="CX371" i="11"/>
  <c r="CX343" i="11"/>
  <c r="CX338" i="11"/>
  <c r="CX329" i="11"/>
  <c r="CX316" i="11"/>
  <c r="CX406" i="11"/>
  <c r="CX395" i="11"/>
  <c r="CX391" i="11"/>
  <c r="CX387" i="11"/>
  <c r="CX362" i="11"/>
  <c r="CX357" i="11"/>
  <c r="CX347" i="11"/>
  <c r="CX328" i="11"/>
  <c r="CX324" i="11"/>
  <c r="CX311" i="11"/>
  <c r="CX298" i="11"/>
  <c r="CX416" i="11"/>
  <c r="CX400" i="11"/>
  <c r="CX382" i="11"/>
  <c r="CX378" i="11"/>
  <c r="CX374" i="11"/>
  <c r="CX370" i="11"/>
  <c r="CX301" i="11"/>
  <c r="CX279" i="11"/>
  <c r="CX275" i="11"/>
  <c r="CX262" i="11"/>
  <c r="CX258" i="11"/>
  <c r="CX254" i="11"/>
  <c r="CX250" i="11"/>
  <c r="CX232" i="11"/>
  <c r="CX207" i="11"/>
  <c r="CX342" i="11"/>
  <c r="CX306" i="11"/>
  <c r="CX300" i="11"/>
  <c r="CX296" i="11"/>
  <c r="CX291" i="11"/>
  <c r="CX287" i="11"/>
  <c r="CX283" i="11"/>
  <c r="CX270" i="11"/>
  <c r="CX245" i="11"/>
  <c r="CX241" i="11"/>
  <c r="CX315" i="11"/>
  <c r="CX307" i="11"/>
  <c r="CX295" i="11"/>
  <c r="CX282" i="11"/>
  <c r="CX274" i="11"/>
  <c r="CX265" i="11"/>
  <c r="CX261" i="11"/>
  <c r="CX257" i="11"/>
  <c r="CX253" i="11"/>
  <c r="CX249" i="11"/>
  <c r="CX240" i="11"/>
  <c r="CX313" i="11"/>
  <c r="CX294" i="11"/>
  <c r="CX290" i="11"/>
  <c r="CX286" i="11"/>
  <c r="CX269" i="11"/>
  <c r="CX244" i="11"/>
  <c r="CX235" i="11"/>
  <c r="CX226" i="11"/>
  <c r="CX351" i="11"/>
  <c r="CX299" i="11"/>
  <c r="CX281" i="11"/>
  <c r="CX277" i="11"/>
  <c r="CX273" i="11"/>
  <c r="CX264" i="11"/>
  <c r="CX260" i="11"/>
  <c r="CX256" i="11"/>
  <c r="CX252" i="11"/>
  <c r="CX248" i="11"/>
  <c r="CX239" i="11"/>
  <c r="CX230" i="11"/>
  <c r="CX322" i="11"/>
  <c r="CX309" i="11"/>
  <c r="CX303" i="11"/>
  <c r="CX302" i="11"/>
  <c r="CX293" i="11"/>
  <c r="CX289" i="11"/>
  <c r="CX272" i="11"/>
  <c r="CX268" i="11"/>
  <c r="CX243" i="11"/>
  <c r="CX238" i="11"/>
  <c r="CX234" i="11"/>
  <c r="CX225" i="11"/>
  <c r="CX217" i="11"/>
  <c r="CX304" i="11"/>
  <c r="CX280" i="11"/>
  <c r="CX267" i="11"/>
  <c r="CX263" i="11"/>
  <c r="CX259" i="11"/>
  <c r="CX255" i="11"/>
  <c r="CX251" i="11"/>
  <c r="CX233" i="11"/>
  <c r="CX229" i="11"/>
  <c r="CX337" i="11"/>
  <c r="CX319" i="11"/>
  <c r="CX297" i="11"/>
  <c r="CX292" i="11"/>
  <c r="CX288" i="11"/>
  <c r="CX284" i="11"/>
  <c r="CX205" i="11"/>
  <c r="CX180" i="11"/>
  <c r="CX157" i="11"/>
  <c r="CX153" i="11"/>
  <c r="CX148" i="11"/>
  <c r="CX144" i="11"/>
  <c r="CX139" i="11"/>
  <c r="CX135" i="11"/>
  <c r="CX122" i="11"/>
  <c r="CX118" i="11"/>
  <c r="CX227" i="11"/>
  <c r="CX213" i="11"/>
  <c r="CX211" i="11"/>
  <c r="CX193" i="11"/>
  <c r="CX188" i="11"/>
  <c r="CX175" i="11"/>
  <c r="CX166" i="11"/>
  <c r="CX130" i="11"/>
  <c r="CX126" i="11"/>
  <c r="CX246" i="11"/>
  <c r="CX242" i="11"/>
  <c r="CX237" i="11"/>
  <c r="CX220" i="11"/>
  <c r="CX197" i="11"/>
  <c r="CX183" i="11"/>
  <c r="CX174" i="11"/>
  <c r="CX165" i="11"/>
  <c r="CX236" i="11"/>
  <c r="CX224" i="11"/>
  <c r="CX219" i="11"/>
  <c r="CX206" i="11"/>
  <c r="CX202" i="11"/>
  <c r="CX196" i="11"/>
  <c r="CX192" i="11"/>
  <c r="CX187" i="11"/>
  <c r="CX160" i="11"/>
  <c r="CX129" i="11"/>
  <c r="CX125" i="11"/>
  <c r="CX107" i="11"/>
  <c r="CX215" i="11"/>
  <c r="CX214" i="11"/>
  <c r="CX182" i="11"/>
  <c r="CX178" i="11"/>
  <c r="CX173" i="11"/>
  <c r="CX169" i="11"/>
  <c r="CX164" i="11"/>
  <c r="CX155" i="11"/>
  <c r="CX151" i="11"/>
  <c r="CX146" i="11"/>
  <c r="CX141" i="11"/>
  <c r="CX137" i="11"/>
  <c r="CX133" i="11"/>
  <c r="CX212" i="11"/>
  <c r="CX200" i="11"/>
  <c r="CX191" i="11"/>
  <c r="CX177" i="11"/>
  <c r="CX168" i="11"/>
  <c r="CX163" i="11"/>
  <c r="CX159" i="11"/>
  <c r="CX150" i="11"/>
  <c r="CX128" i="11"/>
  <c r="CX210" i="11"/>
  <c r="CX201" i="11"/>
  <c r="CX199" i="11"/>
  <c r="CX181" i="11"/>
  <c r="CX172" i="11"/>
  <c r="CX158" i="11"/>
  <c r="CX145" i="11"/>
  <c r="CX140" i="11"/>
  <c r="CX136" i="11"/>
  <c r="CX132" i="11"/>
  <c r="CX123" i="11"/>
  <c r="CX119" i="11"/>
  <c r="CX114" i="11"/>
  <c r="CX228" i="11"/>
  <c r="CX223" i="11"/>
  <c r="CX222" i="11"/>
  <c r="CX203" i="11"/>
  <c r="CX194" i="11"/>
  <c r="CX190" i="11"/>
  <c r="CX185" i="11"/>
  <c r="CX176" i="11"/>
  <c r="CX167" i="11"/>
  <c r="CX162" i="11"/>
  <c r="CX127" i="11"/>
  <c r="CX109" i="11"/>
  <c r="CX147" i="11"/>
  <c r="CX117" i="11"/>
  <c r="CX108" i="11"/>
  <c r="CX102" i="11"/>
  <c r="CX98" i="11"/>
  <c r="CX94" i="11"/>
  <c r="CX86" i="11"/>
  <c r="CX82" i="11"/>
  <c r="CX78" i="11"/>
  <c r="CX74" i="11"/>
  <c r="CX66" i="11"/>
  <c r="CX58" i="11"/>
  <c r="CX54" i="11"/>
  <c r="CX46" i="11"/>
  <c r="CX42" i="11"/>
  <c r="CX38" i="11"/>
  <c r="CX30" i="11"/>
  <c r="CX26" i="11"/>
  <c r="CX152" i="11"/>
  <c r="CX93" i="11"/>
  <c r="CX89" i="11"/>
  <c r="CX81" i="11"/>
  <c r="CX77" i="11"/>
  <c r="CX73" i="11"/>
  <c r="CX69" i="11"/>
  <c r="CX63" i="11"/>
  <c r="CX59" i="11"/>
  <c r="CX55" i="11"/>
  <c r="CX51" i="11"/>
  <c r="CX47" i="11"/>
  <c r="CX39" i="11"/>
  <c r="CX35" i="11"/>
  <c r="CX31" i="11"/>
  <c r="CX27" i="11"/>
  <c r="CX21" i="11"/>
  <c r="CX121" i="11"/>
  <c r="CX111" i="11"/>
  <c r="CX104" i="11"/>
  <c r="CX20" i="11"/>
  <c r="CX156" i="11"/>
  <c r="CX120" i="11"/>
  <c r="CX100" i="11"/>
  <c r="CX96" i="11"/>
  <c r="CX92" i="11"/>
  <c r="CX88" i="11"/>
  <c r="CX84" i="11"/>
  <c r="CX68" i="11"/>
  <c r="CX64" i="11"/>
  <c r="CX60" i="11"/>
  <c r="CX52" i="11"/>
  <c r="CX48" i="11"/>
  <c r="CX40" i="11"/>
  <c r="CX36" i="11"/>
  <c r="CX32" i="11"/>
  <c r="CX19" i="11"/>
  <c r="CX138" i="11"/>
  <c r="CX134" i="11"/>
  <c r="CX112" i="11"/>
  <c r="CX23" i="11"/>
  <c r="CX18" i="11"/>
  <c r="CX106" i="11"/>
  <c r="CX99" i="11"/>
  <c r="CX95" i="11"/>
  <c r="CX87" i="11"/>
  <c r="CX83" i="11"/>
  <c r="CX79" i="11"/>
  <c r="CX75" i="11"/>
  <c r="CX71" i="11"/>
  <c r="CX67" i="11"/>
  <c r="CX65" i="11"/>
  <c r="CX61" i="11"/>
  <c r="CX57" i="11"/>
  <c r="CX53" i="11"/>
  <c r="CX49" i="11"/>
  <c r="CX45" i="11"/>
  <c r="CX41" i="11"/>
  <c r="CX37" i="11"/>
  <c r="CX33" i="11"/>
  <c r="CX29" i="11"/>
  <c r="CX24" i="11"/>
  <c r="CX15" i="11"/>
  <c r="CX113" i="11"/>
  <c r="CX103" i="11"/>
  <c r="CX25" i="11"/>
  <c r="CX14" i="11"/>
  <c r="CX10" i="11"/>
  <c r="CX13" i="11"/>
  <c r="CX11" i="11"/>
  <c r="CX8" i="11"/>
  <c r="CX12" i="11"/>
  <c r="CX9" i="11"/>
  <c r="CM972" i="11"/>
  <c r="CM971" i="11"/>
  <c r="CM970" i="11"/>
  <c r="CM969" i="11"/>
  <c r="CM968" i="11"/>
  <c r="CM967" i="11"/>
  <c r="CM966" i="11"/>
  <c r="CM960" i="11"/>
  <c r="CM957" i="11"/>
  <c r="CM956" i="11"/>
  <c r="CM954" i="11"/>
  <c r="CM953" i="11"/>
  <c r="CM952" i="11"/>
  <c r="CM951" i="11"/>
  <c r="CM963" i="11"/>
  <c r="CM962" i="11"/>
  <c r="CM958" i="11"/>
  <c r="CM965" i="11"/>
  <c r="CM959" i="11"/>
  <c r="CM949" i="11"/>
  <c r="CM947" i="11"/>
  <c r="CM945" i="11"/>
  <c r="CM944" i="11"/>
  <c r="CM950" i="11"/>
  <c r="CM948" i="11"/>
  <c r="CM961" i="11"/>
  <c r="CM941" i="11"/>
  <c r="CM938" i="11"/>
  <c r="CM935" i="11"/>
  <c r="CM934" i="11"/>
  <c r="CM933" i="11"/>
  <c r="CM932" i="11"/>
  <c r="CM931" i="11"/>
  <c r="CM930" i="11"/>
  <c r="CM929" i="11"/>
  <c r="CM940" i="11"/>
  <c r="CM943" i="11"/>
  <c r="CM939" i="11"/>
  <c r="CM942" i="11"/>
  <c r="CM936" i="11"/>
  <c r="CM925" i="11"/>
  <c r="CM924" i="11"/>
  <c r="CM923" i="11"/>
  <c r="CM922" i="11"/>
  <c r="CM921" i="11"/>
  <c r="CM920" i="11"/>
  <c r="CM918" i="11"/>
  <c r="CM917" i="11"/>
  <c r="CM916" i="11"/>
  <c r="CM915" i="11"/>
  <c r="CM914" i="11"/>
  <c r="CM927" i="11"/>
  <c r="CM913" i="11"/>
  <c r="CM912" i="11"/>
  <c r="CM911" i="11"/>
  <c r="CM909" i="11"/>
  <c r="CM908" i="11"/>
  <c r="CM907" i="11"/>
  <c r="CM906" i="11"/>
  <c r="CM926" i="11"/>
  <c r="CM888" i="11"/>
  <c r="CM903" i="11"/>
  <c r="CM900" i="11"/>
  <c r="CM887" i="11"/>
  <c r="CM883" i="11"/>
  <c r="CM902" i="11"/>
  <c r="CM905" i="11"/>
  <c r="CM886" i="11"/>
  <c r="CM904" i="11"/>
  <c r="CM899" i="11"/>
  <c r="CM898" i="11"/>
  <c r="CM897" i="11"/>
  <c r="CM896" i="11"/>
  <c r="CM895" i="11"/>
  <c r="CM894" i="11"/>
  <c r="CM893" i="11"/>
  <c r="CM892" i="11"/>
  <c r="CM891" i="11"/>
  <c r="CM890" i="11"/>
  <c r="CM889" i="11"/>
  <c r="CM881" i="11"/>
  <c r="CM877" i="11"/>
  <c r="CM882" i="11"/>
  <c r="CM875" i="11"/>
  <c r="CM871" i="11"/>
  <c r="CM876" i="11"/>
  <c r="CM866" i="11"/>
  <c r="CM874" i="11"/>
  <c r="CM870" i="11"/>
  <c r="CM865" i="11"/>
  <c r="CM861" i="11"/>
  <c r="CM873" i="11"/>
  <c r="CM869" i="11"/>
  <c r="CM860" i="11"/>
  <c r="CM878" i="11"/>
  <c r="CM851" i="11"/>
  <c r="CM838" i="11"/>
  <c r="CM846" i="11"/>
  <c r="CM862" i="11"/>
  <c r="CM859" i="11"/>
  <c r="CM854" i="11"/>
  <c r="CM850" i="11"/>
  <c r="CM857" i="11"/>
  <c r="CM849" i="11"/>
  <c r="CM845" i="11"/>
  <c r="CM841" i="11"/>
  <c r="CM856" i="11"/>
  <c r="CM853" i="11"/>
  <c r="CM848" i="11"/>
  <c r="CM844" i="11"/>
  <c r="CM868" i="11"/>
  <c r="CM858" i="11"/>
  <c r="CM855" i="11"/>
  <c r="CM852" i="11"/>
  <c r="CM840" i="11"/>
  <c r="CM828" i="11"/>
  <c r="CM824" i="11"/>
  <c r="CM867" i="11"/>
  <c r="CM832" i="11"/>
  <c r="CM839" i="11"/>
  <c r="CM834" i="11"/>
  <c r="CM836" i="11"/>
  <c r="CM833" i="11"/>
  <c r="CM826" i="11"/>
  <c r="CM823" i="11"/>
  <c r="CM820" i="11"/>
  <c r="CM827" i="11"/>
  <c r="CM835" i="11"/>
  <c r="CM830" i="11"/>
  <c r="CM810" i="11"/>
  <c r="CM806" i="11"/>
  <c r="CM822" i="11"/>
  <c r="CM818" i="11"/>
  <c r="CM814" i="11"/>
  <c r="CM813" i="11"/>
  <c r="CM817" i="11"/>
  <c r="CM831" i="11"/>
  <c r="CM812" i="11"/>
  <c r="CM808" i="11"/>
  <c r="CM803" i="11"/>
  <c r="CM805" i="11"/>
  <c r="CM799" i="11"/>
  <c r="CM795" i="11"/>
  <c r="CM791" i="11"/>
  <c r="CM786" i="11"/>
  <c r="CM809" i="11"/>
  <c r="CM802" i="11"/>
  <c r="CM798" i="11"/>
  <c r="CM794" i="11"/>
  <c r="CM819" i="11"/>
  <c r="CM816" i="11"/>
  <c r="CM801" i="11"/>
  <c r="CM797" i="11"/>
  <c r="CM793" i="11"/>
  <c r="CM815" i="11"/>
  <c r="CM807" i="11"/>
  <c r="CM804" i="11"/>
  <c r="CM800" i="11"/>
  <c r="CM796" i="11"/>
  <c r="CM792" i="11"/>
  <c r="CM787" i="11"/>
  <c r="CM774" i="11"/>
  <c r="CM778" i="11"/>
  <c r="CM790" i="11"/>
  <c r="CM783" i="11"/>
  <c r="CM773" i="11"/>
  <c r="CM769" i="11"/>
  <c r="CM781" i="11"/>
  <c r="CM777" i="11"/>
  <c r="CM772" i="11"/>
  <c r="CM768" i="11"/>
  <c r="CM782" i="11"/>
  <c r="CM780" i="11"/>
  <c r="CM776" i="11"/>
  <c r="CM771" i="11"/>
  <c r="CM767" i="11"/>
  <c r="CM789" i="11"/>
  <c r="CM766" i="11"/>
  <c r="CM749" i="11"/>
  <c r="CM740" i="11"/>
  <c r="CM761" i="11"/>
  <c r="CM757" i="11"/>
  <c r="CM753" i="11"/>
  <c r="CM775" i="11"/>
  <c r="CM779" i="11"/>
  <c r="CM764" i="11"/>
  <c r="CM760" i="11"/>
  <c r="CM756" i="11"/>
  <c r="CM752" i="11"/>
  <c r="CM770" i="11"/>
  <c r="CM763" i="11"/>
  <c r="CM759" i="11"/>
  <c r="CM755" i="11"/>
  <c r="CM751" i="11"/>
  <c r="CM785" i="11"/>
  <c r="CM765" i="11"/>
  <c r="CM746" i="11"/>
  <c r="CM784" i="11"/>
  <c r="CM762" i="11"/>
  <c r="CM758" i="11"/>
  <c r="CM750" i="11"/>
  <c r="CM737" i="11"/>
  <c r="CM728" i="11"/>
  <c r="CM741" i="11"/>
  <c r="CM739" i="11"/>
  <c r="CM731" i="11"/>
  <c r="CM748" i="11"/>
  <c r="CM735" i="11"/>
  <c r="CM747" i="11"/>
  <c r="CM742" i="11"/>
  <c r="CM730" i="11"/>
  <c r="CM721" i="11"/>
  <c r="CM743" i="11"/>
  <c r="CM738" i="11"/>
  <c r="CM734" i="11"/>
  <c r="CM729" i="11"/>
  <c r="CM733" i="11"/>
  <c r="CM736" i="11"/>
  <c r="CM727" i="11"/>
  <c r="CM716" i="11"/>
  <c r="CM724" i="11"/>
  <c r="CM720" i="11"/>
  <c r="CM719" i="11"/>
  <c r="CM710" i="11"/>
  <c r="CM706" i="11"/>
  <c r="CM702" i="11"/>
  <c r="CM698" i="11"/>
  <c r="CM694" i="11"/>
  <c r="CM722" i="11"/>
  <c r="CM714" i="11"/>
  <c r="CM689" i="11"/>
  <c r="CM685" i="11"/>
  <c r="CM681" i="11"/>
  <c r="CM677" i="11"/>
  <c r="CM713" i="11"/>
  <c r="CM709" i="11"/>
  <c r="CM705" i="11"/>
  <c r="CM701" i="11"/>
  <c r="CM726" i="11"/>
  <c r="CM725" i="11"/>
  <c r="CM717" i="11"/>
  <c r="CM732" i="11"/>
  <c r="CM712" i="11"/>
  <c r="CM708" i="11"/>
  <c r="CM704" i="11"/>
  <c r="CM700" i="11"/>
  <c r="CM696" i="11"/>
  <c r="CM692" i="11"/>
  <c r="CM679" i="11"/>
  <c r="CM672" i="11"/>
  <c r="CM668" i="11"/>
  <c r="CM695" i="11"/>
  <c r="CM693" i="11"/>
  <c r="CM688" i="11"/>
  <c r="CM675" i="11"/>
  <c r="CM655" i="11"/>
  <c r="CM651" i="11"/>
  <c r="CM646" i="11"/>
  <c r="CM699" i="11"/>
  <c r="CM690" i="11"/>
  <c r="CM684" i="11"/>
  <c r="CM671" i="11"/>
  <c r="CM667" i="11"/>
  <c r="CM659" i="11"/>
  <c r="CM723" i="11"/>
  <c r="CM697" i="11"/>
  <c r="CM686" i="11"/>
  <c r="CM680" i="11"/>
  <c r="CM654" i="11"/>
  <c r="CM650" i="11"/>
  <c r="CM645" i="11"/>
  <c r="CM691" i="11"/>
  <c r="CM682" i="11"/>
  <c r="CM676" i="11"/>
  <c r="CM674" i="11"/>
  <c r="CM670" i="11"/>
  <c r="CM666" i="11"/>
  <c r="CM662" i="11"/>
  <c r="CM658" i="11"/>
  <c r="CM687" i="11"/>
  <c r="CM673" i="11"/>
  <c r="CM669" i="11"/>
  <c r="CM665" i="11"/>
  <c r="CM661" i="11"/>
  <c r="CM657" i="11"/>
  <c r="CM683" i="11"/>
  <c r="CM660" i="11"/>
  <c r="CM639" i="11"/>
  <c r="CM635" i="11"/>
  <c r="CM631" i="11"/>
  <c r="CM627" i="11"/>
  <c r="CM623" i="11"/>
  <c r="CM614" i="11"/>
  <c r="CM648" i="11"/>
  <c r="CM644" i="11"/>
  <c r="CM618" i="11"/>
  <c r="CM604" i="11"/>
  <c r="CM649" i="11"/>
  <c r="CM642" i="11"/>
  <c r="CM638" i="11"/>
  <c r="CM634" i="11"/>
  <c r="CM630" i="11"/>
  <c r="CM626" i="11"/>
  <c r="CM608" i="11"/>
  <c r="CM664" i="11"/>
  <c r="CM652" i="11"/>
  <c r="CM647" i="11"/>
  <c r="CM643" i="11"/>
  <c r="CM653" i="11"/>
  <c r="CM641" i="11"/>
  <c r="CM637" i="11"/>
  <c r="CM633" i="11"/>
  <c r="CM629" i="11"/>
  <c r="CM625" i="11"/>
  <c r="CM621" i="11"/>
  <c r="CM616" i="11"/>
  <c r="CM656" i="11"/>
  <c r="CM620" i="11"/>
  <c r="CM611" i="11"/>
  <c r="CM640" i="11"/>
  <c r="CM636" i="11"/>
  <c r="CM678" i="11"/>
  <c r="CM596" i="11"/>
  <c r="CM592" i="11"/>
  <c r="CM583" i="11"/>
  <c r="CM632" i="11"/>
  <c r="CM612" i="11"/>
  <c r="CM587" i="11"/>
  <c r="CM578" i="11"/>
  <c r="CM574" i="11"/>
  <c r="CM570" i="11"/>
  <c r="CM599" i="11"/>
  <c r="CM595" i="11"/>
  <c r="CM591" i="11"/>
  <c r="CM582" i="11"/>
  <c r="CM619" i="11"/>
  <c r="CM615" i="11"/>
  <c r="CM606" i="11"/>
  <c r="CM586" i="11"/>
  <c r="CM577" i="11"/>
  <c r="CM573" i="11"/>
  <c r="CM569" i="11"/>
  <c r="CM565" i="11"/>
  <c r="CM628" i="11"/>
  <c r="CM609" i="11"/>
  <c r="CM602" i="11"/>
  <c r="CM598" i="11"/>
  <c r="CM594" i="11"/>
  <c r="CM590" i="11"/>
  <c r="CM603" i="11"/>
  <c r="CM589" i="11"/>
  <c r="CM585" i="11"/>
  <c r="CM576" i="11"/>
  <c r="CM572" i="11"/>
  <c r="CM568" i="11"/>
  <c r="CM564" i="11"/>
  <c r="CM607" i="11"/>
  <c r="CM597" i="11"/>
  <c r="CM593" i="11"/>
  <c r="CM584" i="11"/>
  <c r="CM624" i="11"/>
  <c r="CM610" i="11"/>
  <c r="CM605" i="11"/>
  <c r="CM566" i="11"/>
  <c r="CM560" i="11"/>
  <c r="CM556" i="11"/>
  <c r="CM551" i="11"/>
  <c r="CM542" i="11"/>
  <c r="CM555" i="11"/>
  <c r="CM559" i="11"/>
  <c r="CM550" i="11"/>
  <c r="CM581" i="11"/>
  <c r="CM567" i="11"/>
  <c r="CM554" i="11"/>
  <c r="CM562" i="11"/>
  <c r="CM558" i="11"/>
  <c r="CM549" i="11"/>
  <c r="CM540" i="11"/>
  <c r="CM536" i="11"/>
  <c r="CM532" i="11"/>
  <c r="CM575" i="11"/>
  <c r="CM553" i="11"/>
  <c r="CM548" i="11"/>
  <c r="CM544" i="11"/>
  <c r="CM579" i="11"/>
  <c r="CM563" i="11"/>
  <c r="CM561" i="11"/>
  <c r="CM557" i="11"/>
  <c r="CM543" i="11"/>
  <c r="CM539" i="11"/>
  <c r="CM535" i="11"/>
  <c r="CM529" i="11"/>
  <c r="CM523" i="11"/>
  <c r="CM519" i="11"/>
  <c r="CM515" i="11"/>
  <c r="CM506" i="11"/>
  <c r="CM502" i="11"/>
  <c r="CM538" i="11"/>
  <c r="CM514" i="11"/>
  <c r="CM510" i="11"/>
  <c r="CM489" i="11"/>
  <c r="CM530" i="11"/>
  <c r="CM525" i="11"/>
  <c r="CM522" i="11"/>
  <c r="CM518" i="11"/>
  <c r="CM505" i="11"/>
  <c r="CM501" i="11"/>
  <c r="CM493" i="11"/>
  <c r="CM513" i="11"/>
  <c r="CM546" i="11"/>
  <c r="CM533" i="11"/>
  <c r="CM531" i="11"/>
  <c r="CM512" i="11"/>
  <c r="CM508" i="11"/>
  <c r="CM552" i="11"/>
  <c r="CM524" i="11"/>
  <c r="CM520" i="11"/>
  <c r="CM516" i="11"/>
  <c r="CM537" i="11"/>
  <c r="CM534" i="11"/>
  <c r="CM526" i="11"/>
  <c r="CM511" i="11"/>
  <c r="CM527" i="11"/>
  <c r="CM517" i="11"/>
  <c r="CM503" i="11"/>
  <c r="CM472" i="11"/>
  <c r="CM468" i="11"/>
  <c r="CM464" i="11"/>
  <c r="CM455" i="11"/>
  <c r="CM521" i="11"/>
  <c r="CM504" i="11"/>
  <c r="CM496" i="11"/>
  <c r="CM488" i="11"/>
  <c r="CM484" i="11"/>
  <c r="CM480" i="11"/>
  <c r="CM476" i="11"/>
  <c r="CM459" i="11"/>
  <c r="CM490" i="11"/>
  <c r="CM471" i="11"/>
  <c r="CM467" i="11"/>
  <c r="CM463" i="11"/>
  <c r="CM487" i="11"/>
  <c r="CM483" i="11"/>
  <c r="CM479" i="11"/>
  <c r="CM545" i="11"/>
  <c r="CM541" i="11"/>
  <c r="CM507" i="11"/>
  <c r="CM470" i="11"/>
  <c r="CM466" i="11"/>
  <c r="CM462" i="11"/>
  <c r="CM486" i="11"/>
  <c r="CM482" i="11"/>
  <c r="CM478" i="11"/>
  <c r="CM474" i="11"/>
  <c r="CM499" i="11"/>
  <c r="CM494" i="11"/>
  <c r="CM473" i="11"/>
  <c r="CM469" i="11"/>
  <c r="CM495" i="11"/>
  <c r="CM454" i="11"/>
  <c r="CM448" i="11"/>
  <c r="CM444" i="11"/>
  <c r="CM440" i="11"/>
  <c r="CM436" i="11"/>
  <c r="CM432" i="11"/>
  <c r="CM428" i="11"/>
  <c r="CM424" i="11"/>
  <c r="CM420" i="11"/>
  <c r="CM416" i="11"/>
  <c r="CM412" i="11"/>
  <c r="CM408" i="11"/>
  <c r="CM404" i="11"/>
  <c r="CM465" i="11"/>
  <c r="CM460" i="11"/>
  <c r="CM452" i="11"/>
  <c r="CM451" i="11"/>
  <c r="CM447" i="11"/>
  <c r="CM443" i="11"/>
  <c r="CM439" i="11"/>
  <c r="CM435" i="11"/>
  <c r="CM431" i="11"/>
  <c r="CM427" i="11"/>
  <c r="CM423" i="11"/>
  <c r="CM419" i="11"/>
  <c r="CM415" i="11"/>
  <c r="CM411" i="11"/>
  <c r="CM407" i="11"/>
  <c r="CM403" i="11"/>
  <c r="CM498" i="11"/>
  <c r="CM477" i="11"/>
  <c r="CM456" i="11"/>
  <c r="CM398" i="11"/>
  <c r="CM481" i="11"/>
  <c r="CM461" i="11"/>
  <c r="CM457" i="11"/>
  <c r="CM450" i="11"/>
  <c r="CM446" i="11"/>
  <c r="CM442" i="11"/>
  <c r="CM438" i="11"/>
  <c r="CM434" i="11"/>
  <c r="CM430" i="11"/>
  <c r="CM426" i="11"/>
  <c r="CM458" i="11"/>
  <c r="CM449" i="11"/>
  <c r="CM445" i="11"/>
  <c r="CM441" i="11"/>
  <c r="CM433" i="11"/>
  <c r="CM429" i="11"/>
  <c r="CM425" i="11"/>
  <c r="CM417" i="11"/>
  <c r="CM413" i="11"/>
  <c r="CM409" i="11"/>
  <c r="CM401" i="11"/>
  <c r="CM500" i="11"/>
  <c r="CM475" i="11"/>
  <c r="CM410" i="11"/>
  <c r="CM379" i="11"/>
  <c r="CM375" i="11"/>
  <c r="CM371" i="11"/>
  <c r="CM343" i="11"/>
  <c r="CM338" i="11"/>
  <c r="CM329" i="11"/>
  <c r="CM316" i="11"/>
  <c r="CM307" i="11"/>
  <c r="CM303" i="11"/>
  <c r="CM395" i="11"/>
  <c r="CM391" i="11"/>
  <c r="CM387" i="11"/>
  <c r="CM362" i="11"/>
  <c r="CM357" i="11"/>
  <c r="CM347" i="11"/>
  <c r="CM328" i="11"/>
  <c r="CM324" i="11"/>
  <c r="CM311" i="11"/>
  <c r="CM422" i="11"/>
  <c r="CM382" i="11"/>
  <c r="CM378" i="11"/>
  <c r="CM374" i="11"/>
  <c r="CM370" i="11"/>
  <c r="CM351" i="11"/>
  <c r="CM342" i="11"/>
  <c r="CM337" i="11"/>
  <c r="CM406" i="11"/>
  <c r="CM402" i="11"/>
  <c r="CM399" i="11"/>
  <c r="CM394" i="11"/>
  <c r="CM390" i="11"/>
  <c r="CM386" i="11"/>
  <c r="CM365" i="11"/>
  <c r="CM361" i="11"/>
  <c r="CM356" i="11"/>
  <c r="CM350" i="11"/>
  <c r="CM346" i="11"/>
  <c r="CM327" i="11"/>
  <c r="CM323" i="11"/>
  <c r="CM314" i="11"/>
  <c r="CM485" i="11"/>
  <c r="CM381" i="11"/>
  <c r="CM369" i="11"/>
  <c r="CM355" i="11"/>
  <c r="CM341" i="11"/>
  <c r="CM336" i="11"/>
  <c r="CM331" i="11"/>
  <c r="CM318" i="11"/>
  <c r="CM453" i="11"/>
  <c r="CM414" i="11"/>
  <c r="CM385" i="11"/>
  <c r="CM364" i="11"/>
  <c r="CM360" i="11"/>
  <c r="CM354" i="11"/>
  <c r="CM349" i="11"/>
  <c r="CM335" i="11"/>
  <c r="CM326" i="11"/>
  <c r="CM322" i="11"/>
  <c r="CM400" i="11"/>
  <c r="CM380" i="11"/>
  <c r="CM368" i="11"/>
  <c r="CM344" i="11"/>
  <c r="CM340" i="11"/>
  <c r="CM334" i="11"/>
  <c r="CM330" i="11"/>
  <c r="CM321" i="11"/>
  <c r="CM317" i="11"/>
  <c r="CM304" i="11"/>
  <c r="CM418" i="11"/>
  <c r="CM384" i="11"/>
  <c r="CM367" i="11"/>
  <c r="CM363" i="11"/>
  <c r="CM301" i="11"/>
  <c r="CM298" i="11"/>
  <c r="CM293" i="11"/>
  <c r="CM289" i="11"/>
  <c r="CM272" i="11"/>
  <c r="CM268" i="11"/>
  <c r="CM243" i="11"/>
  <c r="CM238" i="11"/>
  <c r="CM234" i="11"/>
  <c r="CM225" i="11"/>
  <c r="CM217" i="11"/>
  <c r="CM213" i="11"/>
  <c r="CM348" i="11"/>
  <c r="CM309" i="11"/>
  <c r="CM280" i="11"/>
  <c r="CM267" i="11"/>
  <c r="CM263" i="11"/>
  <c r="CM259" i="11"/>
  <c r="CM255" i="11"/>
  <c r="CM251" i="11"/>
  <c r="CM319" i="11"/>
  <c r="CM308" i="11"/>
  <c r="CM297" i="11"/>
  <c r="CM292" i="11"/>
  <c r="CM288" i="11"/>
  <c r="CM284" i="11"/>
  <c r="CM246" i="11"/>
  <c r="CM242" i="11"/>
  <c r="CM237" i="11"/>
  <c r="CM228" i="11"/>
  <c r="CM224" i="11"/>
  <c r="CM220" i="11"/>
  <c r="CM353" i="11"/>
  <c r="CM300" i="11"/>
  <c r="CM279" i="11"/>
  <c r="CM275" i="11"/>
  <c r="CM262" i="11"/>
  <c r="CM258" i="11"/>
  <c r="CM254" i="11"/>
  <c r="CM250" i="11"/>
  <c r="CM232" i="11"/>
  <c r="CM358" i="11"/>
  <c r="CM296" i="11"/>
  <c r="CM291" i="11"/>
  <c r="CM287" i="11"/>
  <c r="CM283" i="11"/>
  <c r="CM270" i="11"/>
  <c r="CM245" i="11"/>
  <c r="CM241" i="11"/>
  <c r="CM236" i="11"/>
  <c r="CM227" i="11"/>
  <c r="CM223" i="11"/>
  <c r="CM219" i="11"/>
  <c r="CM215" i="11"/>
  <c r="CM325" i="11"/>
  <c r="CM315" i="11"/>
  <c r="CM302" i="11"/>
  <c r="CM299" i="11"/>
  <c r="CM295" i="11"/>
  <c r="CM282" i="11"/>
  <c r="CM274" i="11"/>
  <c r="CM265" i="11"/>
  <c r="CM261" i="11"/>
  <c r="CM257" i="11"/>
  <c r="CM253" i="11"/>
  <c r="CM249" i="11"/>
  <c r="CM240" i="11"/>
  <c r="CM306" i="11"/>
  <c r="CM294" i="11"/>
  <c r="CM290" i="11"/>
  <c r="CM286" i="11"/>
  <c r="CM269" i="11"/>
  <c r="CM244" i="11"/>
  <c r="CM235" i="11"/>
  <c r="CM226" i="11"/>
  <c r="CM222" i="11"/>
  <c r="CM214" i="11"/>
  <c r="CM210" i="11"/>
  <c r="CM313" i="11"/>
  <c r="CM312" i="11"/>
  <c r="CM281" i="11"/>
  <c r="CM277" i="11"/>
  <c r="CM273" i="11"/>
  <c r="CM264" i="11"/>
  <c r="CM239" i="11"/>
  <c r="CM205" i="11"/>
  <c r="CM200" i="11"/>
  <c r="CM191" i="11"/>
  <c r="CM177" i="11"/>
  <c r="CM168" i="11"/>
  <c r="CM163" i="11"/>
  <c r="CM159" i="11"/>
  <c r="CM150" i="11"/>
  <c r="CM128" i="11"/>
  <c r="CM248" i="11"/>
  <c r="CM230" i="11"/>
  <c r="CM203" i="11"/>
  <c r="CM199" i="11"/>
  <c r="CM181" i="11"/>
  <c r="CM172" i="11"/>
  <c r="CM158" i="11"/>
  <c r="CM145" i="11"/>
  <c r="CM140" i="11"/>
  <c r="CM136" i="11"/>
  <c r="CM132" i="11"/>
  <c r="CM252" i="11"/>
  <c r="CM229" i="11"/>
  <c r="CM211" i="11"/>
  <c r="CM194" i="11"/>
  <c r="CM190" i="11"/>
  <c r="CM185" i="11"/>
  <c r="CM176" i="11"/>
  <c r="CM167" i="11"/>
  <c r="CM162" i="11"/>
  <c r="CM256" i="11"/>
  <c r="CM180" i="11"/>
  <c r="CM157" i="11"/>
  <c r="CM153" i="11"/>
  <c r="CM148" i="11"/>
  <c r="CM144" i="11"/>
  <c r="CM139" i="11"/>
  <c r="CM135" i="11"/>
  <c r="CM122" i="11"/>
  <c r="CM118" i="11"/>
  <c r="CM113" i="11"/>
  <c r="CM260" i="11"/>
  <c r="CM206" i="11"/>
  <c r="CM193" i="11"/>
  <c r="CM188" i="11"/>
  <c r="CM175" i="11"/>
  <c r="CM166" i="11"/>
  <c r="CM130" i="11"/>
  <c r="CM126" i="11"/>
  <c r="CM212" i="11"/>
  <c r="CM202" i="11"/>
  <c r="CM197" i="11"/>
  <c r="CM183" i="11"/>
  <c r="CM174" i="11"/>
  <c r="CM165" i="11"/>
  <c r="CM156" i="11"/>
  <c r="CM152" i="11"/>
  <c r="CM147" i="11"/>
  <c r="CM138" i="11"/>
  <c r="CM134" i="11"/>
  <c r="CM121" i="11"/>
  <c r="CM196" i="11"/>
  <c r="CM192" i="11"/>
  <c r="CM187" i="11"/>
  <c r="CM160" i="11"/>
  <c r="CM129" i="11"/>
  <c r="CM125" i="11"/>
  <c r="CM233" i="11"/>
  <c r="CM207" i="11"/>
  <c r="CM201" i="11"/>
  <c r="CM182" i="11"/>
  <c r="CM178" i="11"/>
  <c r="CM173" i="11"/>
  <c r="CM169" i="11"/>
  <c r="CM164" i="11"/>
  <c r="CM155" i="11"/>
  <c r="CM151" i="11"/>
  <c r="CM146" i="11"/>
  <c r="CM141" i="11"/>
  <c r="CM137" i="11"/>
  <c r="CM133" i="11"/>
  <c r="CM120" i="11"/>
  <c r="CM111" i="11"/>
  <c r="CM127" i="11"/>
  <c r="CM114" i="11"/>
  <c r="CM23" i="11"/>
  <c r="CM103" i="11"/>
  <c r="CM99" i="11"/>
  <c r="CM95" i="11"/>
  <c r="CM87" i="11"/>
  <c r="CM83" i="11"/>
  <c r="CM79" i="11"/>
  <c r="CM75" i="11"/>
  <c r="CM71" i="11"/>
  <c r="CM67" i="11"/>
  <c r="CM65" i="11"/>
  <c r="CM61" i="11"/>
  <c r="CM57" i="11"/>
  <c r="CM53" i="11"/>
  <c r="CM49" i="11"/>
  <c r="CM45" i="11"/>
  <c r="CM41" i="11"/>
  <c r="CM37" i="11"/>
  <c r="CM33" i="11"/>
  <c r="CM29" i="11"/>
  <c r="CM24" i="11"/>
  <c r="CM25" i="11"/>
  <c r="CM109" i="11"/>
  <c r="CM107" i="11"/>
  <c r="CM102" i="11"/>
  <c r="CM98" i="11"/>
  <c r="CM94" i="11"/>
  <c r="CM86" i="11"/>
  <c r="CM82" i="11"/>
  <c r="CM78" i="11"/>
  <c r="CM74" i="11"/>
  <c r="CM66" i="11"/>
  <c r="CM58" i="11"/>
  <c r="CM54" i="11"/>
  <c r="CM46" i="11"/>
  <c r="CM42" i="11"/>
  <c r="CM38" i="11"/>
  <c r="CM30" i="11"/>
  <c r="CM26" i="11"/>
  <c r="CM112" i="11"/>
  <c r="CM12" i="11"/>
  <c r="CM104" i="11"/>
  <c r="CM93" i="11"/>
  <c r="CM89" i="11"/>
  <c r="CM81" i="11"/>
  <c r="CM77" i="11"/>
  <c r="CM73" i="11"/>
  <c r="CM69" i="11"/>
  <c r="CM63" i="11"/>
  <c r="CM59" i="11"/>
  <c r="CM55" i="11"/>
  <c r="CM51" i="11"/>
  <c r="CM47" i="11"/>
  <c r="CM39" i="11"/>
  <c r="CM35" i="11"/>
  <c r="CM31" i="11"/>
  <c r="CM27" i="11"/>
  <c r="CM21" i="11"/>
  <c r="CM11" i="11"/>
  <c r="CM119" i="11"/>
  <c r="CM117" i="11"/>
  <c r="CM106" i="11"/>
  <c r="CM20" i="11"/>
  <c r="CM123" i="11"/>
  <c r="CM108" i="11"/>
  <c r="CM100" i="11"/>
  <c r="CM96" i="11"/>
  <c r="CM92" i="11"/>
  <c r="CM88" i="11"/>
  <c r="CM84" i="11"/>
  <c r="CM68" i="11"/>
  <c r="CM64" i="11"/>
  <c r="CM60" i="11"/>
  <c r="CM52" i="11"/>
  <c r="CM48" i="11"/>
  <c r="CM40" i="11"/>
  <c r="CM36" i="11"/>
  <c r="CM32" i="11"/>
  <c r="CM19" i="11"/>
  <c r="CM18" i="11"/>
  <c r="CM13" i="11"/>
  <c r="CM9" i="11"/>
  <c r="CM14" i="11"/>
  <c r="CM8" i="11"/>
  <c r="CM10" i="11"/>
  <c r="CM15" i="11"/>
  <c r="CJ972" i="11"/>
  <c r="CJ971" i="11"/>
  <c r="CJ970" i="11"/>
  <c r="CJ969" i="11"/>
  <c r="CJ968" i="11"/>
  <c r="CJ967" i="11"/>
  <c r="CJ965" i="11"/>
  <c r="CJ962" i="11"/>
  <c r="CJ966" i="11"/>
  <c r="CJ961" i="11"/>
  <c r="CJ957" i="11"/>
  <c r="CJ963" i="11"/>
  <c r="CJ960" i="11"/>
  <c r="CJ956" i="11"/>
  <c r="CJ954" i="11"/>
  <c r="CJ958" i="11"/>
  <c r="CJ953" i="11"/>
  <c r="CJ952" i="11"/>
  <c r="CJ951" i="11"/>
  <c r="CJ959" i="11"/>
  <c r="CJ948" i="11"/>
  <c r="CJ947" i="11"/>
  <c r="CJ944" i="11"/>
  <c r="CJ950" i="11"/>
  <c r="CJ942" i="11"/>
  <c r="CJ945" i="11"/>
  <c r="CJ949" i="11"/>
  <c r="CJ941" i="11"/>
  <c r="CJ938" i="11"/>
  <c r="CJ935" i="11"/>
  <c r="CJ934" i="11"/>
  <c r="CJ933" i="11"/>
  <c r="CJ932" i="11"/>
  <c r="CJ931" i="11"/>
  <c r="CJ930" i="11"/>
  <c r="CJ929" i="11"/>
  <c r="CJ940" i="11"/>
  <c r="CJ943" i="11"/>
  <c r="CJ939" i="11"/>
  <c r="CJ927" i="11"/>
  <c r="CJ926" i="11"/>
  <c r="CJ936" i="11"/>
  <c r="CJ925" i="11"/>
  <c r="CJ924" i="11"/>
  <c r="CJ923" i="11"/>
  <c r="CJ922" i="11"/>
  <c r="CJ921" i="11"/>
  <c r="CJ918" i="11"/>
  <c r="CJ915" i="11"/>
  <c r="CJ920" i="11"/>
  <c r="CJ914" i="11"/>
  <c r="CJ913" i="11"/>
  <c r="CJ912" i="11"/>
  <c r="CJ911" i="11"/>
  <c r="CJ909" i="11"/>
  <c r="CJ908" i="11"/>
  <c r="CJ907" i="11"/>
  <c r="CJ906" i="11"/>
  <c r="CJ905" i="11"/>
  <c r="CJ904" i="11"/>
  <c r="CJ903" i="11"/>
  <c r="CJ902" i="11"/>
  <c r="CJ917" i="11"/>
  <c r="CJ916" i="11"/>
  <c r="CJ899" i="11"/>
  <c r="CJ898" i="11"/>
  <c r="CJ897" i="11"/>
  <c r="CJ896" i="11"/>
  <c r="CJ895" i="11"/>
  <c r="CJ894" i="11"/>
  <c r="CJ893" i="11"/>
  <c r="CJ892" i="11"/>
  <c r="CJ891" i="11"/>
  <c r="CJ890" i="11"/>
  <c r="CJ889" i="11"/>
  <c r="CJ881" i="11"/>
  <c r="CJ877" i="11"/>
  <c r="CJ888" i="11"/>
  <c r="CJ900" i="11"/>
  <c r="CJ887" i="11"/>
  <c r="CJ873" i="11"/>
  <c r="CJ869" i="11"/>
  <c r="CJ886" i="11"/>
  <c r="CJ878" i="11"/>
  <c r="CJ860" i="11"/>
  <c r="CJ868" i="11"/>
  <c r="CJ882" i="11"/>
  <c r="CJ867" i="11"/>
  <c r="CJ875" i="11"/>
  <c r="CJ871" i="11"/>
  <c r="CJ858" i="11"/>
  <c r="CJ876" i="11"/>
  <c r="CJ866" i="11"/>
  <c r="CJ862" i="11"/>
  <c r="CJ883" i="11"/>
  <c r="CJ874" i="11"/>
  <c r="CJ870" i="11"/>
  <c r="CJ857" i="11"/>
  <c r="CJ848" i="11"/>
  <c r="CJ844" i="11"/>
  <c r="CJ855" i="11"/>
  <c r="CJ852" i="11"/>
  <c r="CJ839" i="11"/>
  <c r="CJ835" i="11"/>
  <c r="CJ861" i="11"/>
  <c r="CJ851" i="11"/>
  <c r="CJ838" i="11"/>
  <c r="CJ859" i="11"/>
  <c r="CJ846" i="11"/>
  <c r="CJ865" i="11"/>
  <c r="CJ854" i="11"/>
  <c r="CJ850" i="11"/>
  <c r="CJ856" i="11"/>
  <c r="CJ834" i="11"/>
  <c r="CJ853" i="11"/>
  <c r="CJ849" i="11"/>
  <c r="CJ836" i="11"/>
  <c r="CJ840" i="11"/>
  <c r="CJ841" i="11"/>
  <c r="CJ831" i="11"/>
  <c r="CJ827" i="11"/>
  <c r="CJ845" i="11"/>
  <c r="CJ833" i="11"/>
  <c r="CJ832" i="11"/>
  <c r="CJ817" i="11"/>
  <c r="CJ826" i="11"/>
  <c r="CJ823" i="11"/>
  <c r="CJ820" i="11"/>
  <c r="CJ816" i="11"/>
  <c r="CJ807" i="11"/>
  <c r="CJ830" i="11"/>
  <c r="CJ819" i="11"/>
  <c r="CJ815" i="11"/>
  <c r="CJ810" i="11"/>
  <c r="CJ828" i="11"/>
  <c r="CJ824" i="11"/>
  <c r="CJ822" i="11"/>
  <c r="CJ818" i="11"/>
  <c r="CJ814" i="11"/>
  <c r="CJ805" i="11"/>
  <c r="CJ808" i="11"/>
  <c r="CJ799" i="11"/>
  <c r="CJ795" i="11"/>
  <c r="CJ791" i="11"/>
  <c r="CJ786" i="11"/>
  <c r="CJ809" i="11"/>
  <c r="CJ803" i="11"/>
  <c r="CJ802" i="11"/>
  <c r="CJ798" i="11"/>
  <c r="CJ794" i="11"/>
  <c r="CJ790" i="11"/>
  <c r="CJ813" i="11"/>
  <c r="CJ806" i="11"/>
  <c r="CJ812" i="11"/>
  <c r="CJ804" i="11"/>
  <c r="CJ801" i="11"/>
  <c r="CJ797" i="11"/>
  <c r="CJ793" i="11"/>
  <c r="CJ789" i="11"/>
  <c r="CJ780" i="11"/>
  <c r="CJ776" i="11"/>
  <c r="CJ785" i="11"/>
  <c r="CJ771" i="11"/>
  <c r="CJ784" i="11"/>
  <c r="CJ779" i="11"/>
  <c r="CJ775" i="11"/>
  <c r="CJ766" i="11"/>
  <c r="CJ774" i="11"/>
  <c r="CJ770" i="11"/>
  <c r="CJ800" i="11"/>
  <c r="CJ796" i="11"/>
  <c r="CJ792" i="11"/>
  <c r="CJ783" i="11"/>
  <c r="CJ778" i="11"/>
  <c r="CJ787" i="11"/>
  <c r="CJ773" i="11"/>
  <c r="CJ769" i="11"/>
  <c r="CJ781" i="11"/>
  <c r="CJ777" i="11"/>
  <c r="CJ782" i="11"/>
  <c r="CJ772" i="11"/>
  <c r="CJ765" i="11"/>
  <c r="CJ763" i="11"/>
  <c r="CJ759" i="11"/>
  <c r="CJ755" i="11"/>
  <c r="CJ751" i="11"/>
  <c r="CJ737" i="11"/>
  <c r="CJ746" i="11"/>
  <c r="CJ741" i="11"/>
  <c r="CJ762" i="11"/>
  <c r="CJ768" i="11"/>
  <c r="CJ749" i="11"/>
  <c r="CJ767" i="11"/>
  <c r="CJ761" i="11"/>
  <c r="CJ757" i="11"/>
  <c r="CJ753" i="11"/>
  <c r="CJ748" i="11"/>
  <c r="CJ743" i="11"/>
  <c r="CJ764" i="11"/>
  <c r="CJ760" i="11"/>
  <c r="CJ756" i="11"/>
  <c r="CJ752" i="11"/>
  <c r="CJ747" i="11"/>
  <c r="CJ738" i="11"/>
  <c r="CJ734" i="11"/>
  <c r="CJ733" i="11"/>
  <c r="CJ758" i="11"/>
  <c r="CJ740" i="11"/>
  <c r="CJ750" i="11"/>
  <c r="CJ736" i="11"/>
  <c r="CJ732" i="11"/>
  <c r="CJ727" i="11"/>
  <c r="CJ739" i="11"/>
  <c r="CJ731" i="11"/>
  <c r="CJ742" i="11"/>
  <c r="CJ735" i="11"/>
  <c r="CJ726" i="11"/>
  <c r="CJ730" i="11"/>
  <c r="CJ725" i="11"/>
  <c r="CJ713" i="11"/>
  <c r="CJ709" i="11"/>
  <c r="CJ705" i="11"/>
  <c r="CJ701" i="11"/>
  <c r="CJ697" i="11"/>
  <c r="CJ729" i="11"/>
  <c r="CJ721" i="11"/>
  <c r="CJ712" i="11"/>
  <c r="CJ708" i="11"/>
  <c r="CJ704" i="11"/>
  <c r="CJ700" i="11"/>
  <c r="CJ716" i="11"/>
  <c r="CJ687" i="11"/>
  <c r="CJ683" i="11"/>
  <c r="CJ679" i="11"/>
  <c r="CJ675" i="11"/>
  <c r="CJ728" i="11"/>
  <c r="CJ723" i="11"/>
  <c r="CJ699" i="11"/>
  <c r="CJ695" i="11"/>
  <c r="CJ691" i="11"/>
  <c r="CJ724" i="11"/>
  <c r="CJ720" i="11"/>
  <c r="CJ719" i="11"/>
  <c r="CJ722" i="11"/>
  <c r="CJ710" i="11"/>
  <c r="CJ706" i="11"/>
  <c r="CJ702" i="11"/>
  <c r="CJ698" i="11"/>
  <c r="CJ714" i="11"/>
  <c r="CJ689" i="11"/>
  <c r="CJ685" i="11"/>
  <c r="CJ673" i="11"/>
  <c r="CJ669" i="11"/>
  <c r="CJ665" i="11"/>
  <c r="CJ661" i="11"/>
  <c r="CJ657" i="11"/>
  <c r="CJ692" i="11"/>
  <c r="CJ681" i="11"/>
  <c r="CJ656" i="11"/>
  <c r="CJ652" i="11"/>
  <c r="CJ648" i="11"/>
  <c r="CJ717" i="11"/>
  <c r="CJ694" i="11"/>
  <c r="CJ693" i="11"/>
  <c r="CJ690" i="11"/>
  <c r="CJ677" i="11"/>
  <c r="CJ672" i="11"/>
  <c r="CJ668" i="11"/>
  <c r="CJ664" i="11"/>
  <c r="CJ660" i="11"/>
  <c r="CJ647" i="11"/>
  <c r="CJ688" i="11"/>
  <c r="CJ686" i="11"/>
  <c r="CJ655" i="11"/>
  <c r="CJ651" i="11"/>
  <c r="CJ646" i="11"/>
  <c r="CJ684" i="11"/>
  <c r="CJ682" i="11"/>
  <c r="CJ696" i="11"/>
  <c r="CJ680" i="11"/>
  <c r="CJ678" i="11"/>
  <c r="CJ654" i="11"/>
  <c r="CJ650" i="11"/>
  <c r="CJ676" i="11"/>
  <c r="CJ674" i="11"/>
  <c r="CJ670" i="11"/>
  <c r="CJ666" i="11"/>
  <c r="CJ662" i="11"/>
  <c r="CJ658" i="11"/>
  <c r="CJ620" i="11"/>
  <c r="CJ611" i="11"/>
  <c r="CJ659" i="11"/>
  <c r="CJ640" i="11"/>
  <c r="CJ636" i="11"/>
  <c r="CJ632" i="11"/>
  <c r="CJ628" i="11"/>
  <c r="CJ624" i="11"/>
  <c r="CJ615" i="11"/>
  <c r="CJ606" i="11"/>
  <c r="CJ667" i="11"/>
  <c r="CJ619" i="11"/>
  <c r="CJ610" i="11"/>
  <c r="CJ605" i="11"/>
  <c r="CJ639" i="11"/>
  <c r="CJ635" i="11"/>
  <c r="CJ631" i="11"/>
  <c r="CJ627" i="11"/>
  <c r="CJ623" i="11"/>
  <c r="CJ614" i="11"/>
  <c r="CJ649" i="11"/>
  <c r="CJ644" i="11"/>
  <c r="CJ618" i="11"/>
  <c r="CJ642" i="11"/>
  <c r="CJ638" i="11"/>
  <c r="CJ634" i="11"/>
  <c r="CJ630" i="11"/>
  <c r="CJ626" i="11"/>
  <c r="CJ608" i="11"/>
  <c r="CJ653" i="11"/>
  <c r="CJ645" i="11"/>
  <c r="CJ643" i="11"/>
  <c r="CJ671" i="11"/>
  <c r="CJ607" i="11"/>
  <c r="CJ604" i="11"/>
  <c r="CJ603" i="11"/>
  <c r="CJ589" i="11"/>
  <c r="CJ585" i="11"/>
  <c r="CJ576" i="11"/>
  <c r="CJ572" i="11"/>
  <c r="CJ625" i="11"/>
  <c r="CJ597" i="11"/>
  <c r="CJ593" i="11"/>
  <c r="CJ584" i="11"/>
  <c r="CJ579" i="11"/>
  <c r="CJ575" i="11"/>
  <c r="CJ633" i="11"/>
  <c r="CJ612" i="11"/>
  <c r="CJ596" i="11"/>
  <c r="CJ592" i="11"/>
  <c r="CJ583" i="11"/>
  <c r="CJ621" i="11"/>
  <c r="CJ587" i="11"/>
  <c r="CJ641" i="11"/>
  <c r="CJ637" i="11"/>
  <c r="CJ609" i="11"/>
  <c r="CJ599" i="11"/>
  <c r="CJ595" i="11"/>
  <c r="CJ591" i="11"/>
  <c r="CJ582" i="11"/>
  <c r="CJ629" i="11"/>
  <c r="CJ616" i="11"/>
  <c r="CJ586" i="11"/>
  <c r="CJ602" i="11"/>
  <c r="CJ570" i="11"/>
  <c r="CJ553" i="11"/>
  <c r="CJ548" i="11"/>
  <c r="CJ544" i="11"/>
  <c r="CJ568" i="11"/>
  <c r="CJ563" i="11"/>
  <c r="CJ561" i="11"/>
  <c r="CJ557" i="11"/>
  <c r="CJ566" i="11"/>
  <c r="CJ552" i="11"/>
  <c r="CJ598" i="11"/>
  <c r="CJ594" i="11"/>
  <c r="CJ590" i="11"/>
  <c r="CJ564" i="11"/>
  <c r="CJ560" i="11"/>
  <c r="CJ556" i="11"/>
  <c r="CJ551" i="11"/>
  <c r="CJ555" i="11"/>
  <c r="CJ546" i="11"/>
  <c r="CJ581" i="11"/>
  <c r="CJ573" i="11"/>
  <c r="CJ569" i="11"/>
  <c r="CJ559" i="11"/>
  <c r="CJ550" i="11"/>
  <c r="CJ541" i="11"/>
  <c r="CJ537" i="11"/>
  <c r="CJ533" i="11"/>
  <c r="CJ529" i="11"/>
  <c r="CJ525" i="11"/>
  <c r="CJ577" i="11"/>
  <c r="CJ574" i="11"/>
  <c r="CJ567" i="11"/>
  <c r="CJ565" i="11"/>
  <c r="CJ554" i="11"/>
  <c r="CJ545" i="11"/>
  <c r="CJ543" i="11"/>
  <c r="CJ542" i="11"/>
  <c r="CJ531" i="11"/>
  <c r="CJ512" i="11"/>
  <c r="CJ508" i="11"/>
  <c r="CJ578" i="11"/>
  <c r="CJ562" i="11"/>
  <c r="CJ558" i="11"/>
  <c r="CJ549" i="11"/>
  <c r="CJ524" i="11"/>
  <c r="CJ520" i="11"/>
  <c r="CJ516" i="11"/>
  <c r="CJ503" i="11"/>
  <c r="CJ499" i="11"/>
  <c r="CJ495" i="11"/>
  <c r="CJ534" i="11"/>
  <c r="CJ526" i="11"/>
  <c r="CJ511" i="11"/>
  <c r="CJ507" i="11"/>
  <c r="CJ490" i="11"/>
  <c r="CJ539" i="11"/>
  <c r="CJ523" i="11"/>
  <c r="CJ519" i="11"/>
  <c r="CJ515" i="11"/>
  <c r="CJ506" i="11"/>
  <c r="CJ502" i="11"/>
  <c r="CJ498" i="11"/>
  <c r="CJ494" i="11"/>
  <c r="CJ540" i="11"/>
  <c r="CJ530" i="11"/>
  <c r="CJ522" i="11"/>
  <c r="CJ518" i="11"/>
  <c r="CJ505" i="11"/>
  <c r="CJ501" i="11"/>
  <c r="CJ493" i="11"/>
  <c r="CJ536" i="11"/>
  <c r="CJ513" i="11"/>
  <c r="CJ527" i="11"/>
  <c r="CJ521" i="11"/>
  <c r="CJ517" i="11"/>
  <c r="CJ538" i="11"/>
  <c r="CJ486" i="11"/>
  <c r="CJ482" i="11"/>
  <c r="CJ478" i="11"/>
  <c r="CJ474" i="11"/>
  <c r="CJ457" i="11"/>
  <c r="CJ452" i="11"/>
  <c r="CJ500" i="11"/>
  <c r="CJ489" i="11"/>
  <c r="CJ473" i="11"/>
  <c r="CJ469" i="11"/>
  <c r="CJ465" i="11"/>
  <c r="CJ461" i="11"/>
  <c r="CJ485" i="11"/>
  <c r="CJ481" i="11"/>
  <c r="CJ477" i="11"/>
  <c r="CJ460" i="11"/>
  <c r="CJ456" i="11"/>
  <c r="CJ504" i="11"/>
  <c r="CJ496" i="11"/>
  <c r="CJ532" i="11"/>
  <c r="CJ488" i="11"/>
  <c r="CJ484" i="11"/>
  <c r="CJ480" i="11"/>
  <c r="CJ476" i="11"/>
  <c r="CJ459" i="11"/>
  <c r="CJ454" i="11"/>
  <c r="CJ514" i="11"/>
  <c r="CJ510" i="11"/>
  <c r="CJ471" i="11"/>
  <c r="CJ487" i="11"/>
  <c r="CJ483" i="11"/>
  <c r="CJ479" i="11"/>
  <c r="CJ475" i="11"/>
  <c r="CJ463" i="11"/>
  <c r="CJ462" i="11"/>
  <c r="CJ458" i="11"/>
  <c r="CJ453" i="11"/>
  <c r="CJ449" i="11"/>
  <c r="CJ445" i="11"/>
  <c r="CJ441" i="11"/>
  <c r="CJ433" i="11"/>
  <c r="CJ429" i="11"/>
  <c r="CJ425" i="11"/>
  <c r="CJ417" i="11"/>
  <c r="CJ472" i="11"/>
  <c r="CJ468" i="11"/>
  <c r="CJ467" i="11"/>
  <c r="CJ466" i="11"/>
  <c r="CJ464" i="11"/>
  <c r="CJ448" i="11"/>
  <c r="CJ444" i="11"/>
  <c r="CJ440" i="11"/>
  <c r="CJ436" i="11"/>
  <c r="CJ432" i="11"/>
  <c r="CJ428" i="11"/>
  <c r="CJ424" i="11"/>
  <c r="CJ420" i="11"/>
  <c r="CJ416" i="11"/>
  <c r="CJ412" i="11"/>
  <c r="CJ408" i="11"/>
  <c r="CJ404" i="11"/>
  <c r="CJ400" i="11"/>
  <c r="CJ470" i="11"/>
  <c r="CJ398" i="11"/>
  <c r="CJ450" i="11"/>
  <c r="CJ446" i="11"/>
  <c r="CJ442" i="11"/>
  <c r="CJ438" i="11"/>
  <c r="CJ434" i="11"/>
  <c r="CJ430" i="11"/>
  <c r="CJ426" i="11"/>
  <c r="CJ422" i="11"/>
  <c r="CJ418" i="11"/>
  <c r="CJ385" i="11"/>
  <c r="CJ364" i="11"/>
  <c r="CJ360" i="11"/>
  <c r="CJ354" i="11"/>
  <c r="CJ349" i="11"/>
  <c r="CJ335" i="11"/>
  <c r="CJ326" i="11"/>
  <c r="CJ322" i="11"/>
  <c r="CJ313" i="11"/>
  <c r="CJ309" i="11"/>
  <c r="CJ419" i="11"/>
  <c r="CJ409" i="11"/>
  <c r="CJ403" i="11"/>
  <c r="CJ380" i="11"/>
  <c r="CJ368" i="11"/>
  <c r="CJ344" i="11"/>
  <c r="CJ340" i="11"/>
  <c r="CJ334" i="11"/>
  <c r="CJ330" i="11"/>
  <c r="CJ321" i="11"/>
  <c r="CJ317" i="11"/>
  <c r="CJ304" i="11"/>
  <c r="CJ410" i="11"/>
  <c r="CJ384" i="11"/>
  <c r="CJ367" i="11"/>
  <c r="CJ363" i="11"/>
  <c r="CJ358" i="11"/>
  <c r="CJ353" i="11"/>
  <c r="CJ348" i="11"/>
  <c r="CJ535" i="11"/>
  <c r="CJ379" i="11"/>
  <c r="CJ375" i="11"/>
  <c r="CJ371" i="11"/>
  <c r="CJ343" i="11"/>
  <c r="CJ338" i="11"/>
  <c r="CJ329" i="11"/>
  <c r="CJ316" i="11"/>
  <c r="CJ307" i="11"/>
  <c r="CJ423" i="11"/>
  <c r="CJ411" i="11"/>
  <c r="CJ401" i="11"/>
  <c r="CJ399" i="11"/>
  <c r="CJ395" i="11"/>
  <c r="CJ391" i="11"/>
  <c r="CJ387" i="11"/>
  <c r="CJ362" i="11"/>
  <c r="CJ357" i="11"/>
  <c r="CJ347" i="11"/>
  <c r="CJ328" i="11"/>
  <c r="CJ324" i="11"/>
  <c r="CJ311" i="11"/>
  <c r="CJ406" i="11"/>
  <c r="CJ402" i="11"/>
  <c r="CJ382" i="11"/>
  <c r="CJ378" i="11"/>
  <c r="CJ374" i="11"/>
  <c r="CJ370" i="11"/>
  <c r="CJ351" i="11"/>
  <c r="CJ342" i="11"/>
  <c r="CJ337" i="11"/>
  <c r="CJ319" i="11"/>
  <c r="CJ315" i="11"/>
  <c r="CJ435" i="11"/>
  <c r="CJ431" i="11"/>
  <c r="CJ427" i="11"/>
  <c r="CJ413" i="11"/>
  <c r="CJ394" i="11"/>
  <c r="CJ390" i="11"/>
  <c r="CJ386" i="11"/>
  <c r="CJ365" i="11"/>
  <c r="CJ361" i="11"/>
  <c r="CJ356" i="11"/>
  <c r="CJ350" i="11"/>
  <c r="CJ346" i="11"/>
  <c r="CJ327" i="11"/>
  <c r="CJ323" i="11"/>
  <c r="CJ314" i="11"/>
  <c r="CJ301" i="11"/>
  <c r="CJ455" i="11"/>
  <c r="CJ451" i="11"/>
  <c r="CJ447" i="11"/>
  <c r="CJ443" i="11"/>
  <c r="CJ439" i="11"/>
  <c r="CJ415" i="11"/>
  <c r="CJ414" i="11"/>
  <c r="CJ407" i="11"/>
  <c r="CJ381" i="11"/>
  <c r="CJ369" i="11"/>
  <c r="CJ331" i="11"/>
  <c r="CJ312" i="11"/>
  <c r="CJ306" i="11"/>
  <c r="CJ302" i="11"/>
  <c r="CJ299" i="11"/>
  <c r="CJ295" i="11"/>
  <c r="CJ282" i="11"/>
  <c r="CJ274" i="11"/>
  <c r="CJ265" i="11"/>
  <c r="CJ261" i="11"/>
  <c r="CJ257" i="11"/>
  <c r="CJ253" i="11"/>
  <c r="CJ249" i="11"/>
  <c r="CJ240" i="11"/>
  <c r="CJ206" i="11"/>
  <c r="CJ355" i="11"/>
  <c r="CJ294" i="11"/>
  <c r="CJ290" i="11"/>
  <c r="CJ286" i="11"/>
  <c r="CJ269" i="11"/>
  <c r="CJ244" i="11"/>
  <c r="CJ281" i="11"/>
  <c r="CJ277" i="11"/>
  <c r="CJ273" i="11"/>
  <c r="CJ264" i="11"/>
  <c r="CJ260" i="11"/>
  <c r="CJ256" i="11"/>
  <c r="CJ252" i="11"/>
  <c r="CJ248" i="11"/>
  <c r="CJ239" i="11"/>
  <c r="CJ230" i="11"/>
  <c r="CJ336" i="11"/>
  <c r="CJ308" i="11"/>
  <c r="CJ298" i="11"/>
  <c r="CJ293" i="11"/>
  <c r="CJ289" i="11"/>
  <c r="CJ272" i="11"/>
  <c r="CJ268" i="11"/>
  <c r="CJ243" i="11"/>
  <c r="CJ238" i="11"/>
  <c r="CJ234" i="11"/>
  <c r="CJ225" i="11"/>
  <c r="CJ318" i="11"/>
  <c r="CJ280" i="11"/>
  <c r="CJ267" i="11"/>
  <c r="CJ263" i="11"/>
  <c r="CJ259" i="11"/>
  <c r="CJ255" i="11"/>
  <c r="CJ251" i="11"/>
  <c r="CJ233" i="11"/>
  <c r="CJ229" i="11"/>
  <c r="CJ341" i="11"/>
  <c r="CJ303" i="11"/>
  <c r="CJ300" i="11"/>
  <c r="CJ297" i="11"/>
  <c r="CJ292" i="11"/>
  <c r="CJ288" i="11"/>
  <c r="CJ284" i="11"/>
  <c r="CJ246" i="11"/>
  <c r="CJ242" i="11"/>
  <c r="CJ237" i="11"/>
  <c r="CJ228" i="11"/>
  <c r="CJ224" i="11"/>
  <c r="CJ220" i="11"/>
  <c r="CJ325" i="11"/>
  <c r="CJ279" i="11"/>
  <c r="CJ275" i="11"/>
  <c r="CJ262" i="11"/>
  <c r="CJ258" i="11"/>
  <c r="CJ254" i="11"/>
  <c r="CJ250" i="11"/>
  <c r="CJ232" i="11"/>
  <c r="CJ207" i="11"/>
  <c r="CJ203" i="11"/>
  <c r="CJ296" i="11"/>
  <c r="CJ291" i="11"/>
  <c r="CJ287" i="11"/>
  <c r="CJ283" i="11"/>
  <c r="CJ270" i="11"/>
  <c r="CJ219" i="11"/>
  <c r="CJ212" i="11"/>
  <c r="CJ210" i="11"/>
  <c r="CJ197" i="11"/>
  <c r="CJ183" i="11"/>
  <c r="CJ174" i="11"/>
  <c r="CJ165" i="11"/>
  <c r="CJ156" i="11"/>
  <c r="CJ152" i="11"/>
  <c r="CJ147" i="11"/>
  <c r="CJ138" i="11"/>
  <c r="CJ134" i="11"/>
  <c r="CJ121" i="11"/>
  <c r="CJ117" i="11"/>
  <c r="CJ196" i="11"/>
  <c r="CJ192" i="11"/>
  <c r="CJ187" i="11"/>
  <c r="CJ160" i="11"/>
  <c r="CJ129" i="11"/>
  <c r="CJ125" i="11"/>
  <c r="CJ205" i="11"/>
  <c r="CJ201" i="11"/>
  <c r="CJ182" i="11"/>
  <c r="CJ178" i="11"/>
  <c r="CJ173" i="11"/>
  <c r="CJ169" i="11"/>
  <c r="CJ164" i="11"/>
  <c r="CJ217" i="11"/>
  <c r="CJ215" i="11"/>
  <c r="CJ213" i="11"/>
  <c r="CJ200" i="11"/>
  <c r="CJ191" i="11"/>
  <c r="CJ177" i="11"/>
  <c r="CJ168" i="11"/>
  <c r="CJ163" i="11"/>
  <c r="CJ159" i="11"/>
  <c r="CJ150" i="11"/>
  <c r="CJ128" i="11"/>
  <c r="CJ106" i="11"/>
  <c r="CJ227" i="11"/>
  <c r="CJ223" i="11"/>
  <c r="CJ222" i="11"/>
  <c r="CJ211" i="11"/>
  <c r="CJ199" i="11"/>
  <c r="CJ181" i="11"/>
  <c r="CJ172" i="11"/>
  <c r="CJ158" i="11"/>
  <c r="CJ145" i="11"/>
  <c r="CJ140" i="11"/>
  <c r="CJ136" i="11"/>
  <c r="CJ132" i="11"/>
  <c r="CJ123" i="11"/>
  <c r="CJ226" i="11"/>
  <c r="CJ194" i="11"/>
  <c r="CJ190" i="11"/>
  <c r="CJ185" i="11"/>
  <c r="CJ176" i="11"/>
  <c r="CJ167" i="11"/>
  <c r="CJ162" i="11"/>
  <c r="CJ127" i="11"/>
  <c r="CJ245" i="11"/>
  <c r="CJ241" i="11"/>
  <c r="CJ236" i="11"/>
  <c r="CJ214" i="11"/>
  <c r="CJ180" i="11"/>
  <c r="CJ157" i="11"/>
  <c r="CJ153" i="11"/>
  <c r="CJ148" i="11"/>
  <c r="CJ144" i="11"/>
  <c r="CJ139" i="11"/>
  <c r="CJ135" i="11"/>
  <c r="CJ122" i="11"/>
  <c r="CJ118" i="11"/>
  <c r="CJ113" i="11"/>
  <c r="CJ235" i="11"/>
  <c r="CJ202" i="11"/>
  <c r="CJ193" i="11"/>
  <c r="CJ188" i="11"/>
  <c r="CJ175" i="11"/>
  <c r="CJ166" i="11"/>
  <c r="CJ130" i="11"/>
  <c r="CJ126" i="11"/>
  <c r="CJ108" i="11"/>
  <c r="CJ104" i="11"/>
  <c r="CJ155" i="11"/>
  <c r="CJ119" i="11"/>
  <c r="CJ93" i="11"/>
  <c r="CJ89" i="11"/>
  <c r="CJ81" i="11"/>
  <c r="CJ77" i="11"/>
  <c r="CJ73" i="11"/>
  <c r="CJ69" i="11"/>
  <c r="CJ63" i="11"/>
  <c r="CJ59" i="11"/>
  <c r="CJ55" i="11"/>
  <c r="CJ51" i="11"/>
  <c r="CJ47" i="11"/>
  <c r="CJ39" i="11"/>
  <c r="CJ35" i="11"/>
  <c r="CJ31" i="11"/>
  <c r="CJ27" i="11"/>
  <c r="CJ21" i="11"/>
  <c r="CJ141" i="11"/>
  <c r="CJ137" i="11"/>
  <c r="CJ133" i="11"/>
  <c r="CJ120" i="11"/>
  <c r="CJ20" i="11"/>
  <c r="CJ114" i="11"/>
  <c r="CJ100" i="11"/>
  <c r="CJ96" i="11"/>
  <c r="CJ92" i="11"/>
  <c r="CJ88" i="11"/>
  <c r="CJ84" i="11"/>
  <c r="CJ68" i="11"/>
  <c r="CJ64" i="11"/>
  <c r="CJ60" i="11"/>
  <c r="CJ52" i="11"/>
  <c r="CJ48" i="11"/>
  <c r="CJ40" i="11"/>
  <c r="CJ36" i="11"/>
  <c r="CJ32" i="11"/>
  <c r="CJ19" i="11"/>
  <c r="CJ23" i="11"/>
  <c r="CJ18" i="11"/>
  <c r="CJ146" i="11"/>
  <c r="CJ111" i="11"/>
  <c r="CJ103" i="11"/>
  <c r="CJ99" i="11"/>
  <c r="CJ95" i="11"/>
  <c r="CJ87" i="11"/>
  <c r="CJ83" i="11"/>
  <c r="CJ79" i="11"/>
  <c r="CJ75" i="11"/>
  <c r="CJ71" i="11"/>
  <c r="CJ67" i="11"/>
  <c r="CJ65" i="11"/>
  <c r="CJ61" i="11"/>
  <c r="CJ57" i="11"/>
  <c r="CJ53" i="11"/>
  <c r="CJ49" i="11"/>
  <c r="CJ45" i="11"/>
  <c r="CJ41" i="11"/>
  <c r="CJ37" i="11"/>
  <c r="CJ33" i="11"/>
  <c r="CJ29" i="11"/>
  <c r="CJ24" i="11"/>
  <c r="CJ15" i="11"/>
  <c r="CJ112" i="11"/>
  <c r="CJ109" i="11"/>
  <c r="CJ107" i="11"/>
  <c r="CJ25" i="11"/>
  <c r="CJ14" i="11"/>
  <c r="CJ8" i="11"/>
  <c r="CJ151" i="11"/>
  <c r="CJ102" i="11"/>
  <c r="CJ98" i="11"/>
  <c r="CJ94" i="11"/>
  <c r="CJ86" i="11"/>
  <c r="CJ82" i="11"/>
  <c r="CJ78" i="11"/>
  <c r="CJ74" i="11"/>
  <c r="CJ66" i="11"/>
  <c r="CJ58" i="11"/>
  <c r="CJ54" i="11"/>
  <c r="CJ46" i="11"/>
  <c r="CJ42" i="11"/>
  <c r="CJ38" i="11"/>
  <c r="CJ30" i="11"/>
  <c r="CJ26" i="11"/>
  <c r="CJ13" i="11"/>
  <c r="CJ12" i="11"/>
  <c r="CJ11" i="11"/>
  <c r="CJ9" i="11"/>
  <c r="CJ10" i="11"/>
  <c r="CI972" i="11"/>
  <c r="CI971" i="11"/>
  <c r="CI970" i="11"/>
  <c r="CI969" i="11"/>
  <c r="CI968" i="11"/>
  <c r="CI967" i="11"/>
  <c r="CI966" i="11"/>
  <c r="CI965" i="11"/>
  <c r="CI959" i="11"/>
  <c r="CI962" i="11"/>
  <c r="CI961" i="11"/>
  <c r="CI957" i="11"/>
  <c r="CI963" i="11"/>
  <c r="CI960" i="11"/>
  <c r="CI956" i="11"/>
  <c r="CI954" i="11"/>
  <c r="CI950" i="11"/>
  <c r="CI949" i="11"/>
  <c r="CI948" i="11"/>
  <c r="CI958" i="11"/>
  <c r="CI953" i="11"/>
  <c r="CI952" i="11"/>
  <c r="CI947" i="11"/>
  <c r="CI945" i="11"/>
  <c r="CI944" i="11"/>
  <c r="CI951" i="11"/>
  <c r="CI943" i="11"/>
  <c r="CI939" i="11"/>
  <c r="CI942" i="11"/>
  <c r="CI936" i="11"/>
  <c r="CI941" i="11"/>
  <c r="CI938" i="11"/>
  <c r="CI935" i="11"/>
  <c r="CI934" i="11"/>
  <c r="CI933" i="11"/>
  <c r="CI932" i="11"/>
  <c r="CI931" i="11"/>
  <c r="CI940" i="11"/>
  <c r="CI930" i="11"/>
  <c r="CI927" i="11"/>
  <c r="CI926" i="11"/>
  <c r="CI925" i="11"/>
  <c r="CI924" i="11"/>
  <c r="CI923" i="11"/>
  <c r="CI922" i="11"/>
  <c r="CI921" i="11"/>
  <c r="CI920" i="11"/>
  <c r="CI918" i="11"/>
  <c r="CI917" i="11"/>
  <c r="CI916" i="11"/>
  <c r="CI915" i="11"/>
  <c r="CI914" i="11"/>
  <c r="CI913" i="11"/>
  <c r="CI912" i="11"/>
  <c r="CI911" i="11"/>
  <c r="CI909" i="11"/>
  <c r="CI908" i="11"/>
  <c r="CI907" i="11"/>
  <c r="CI929" i="11"/>
  <c r="CI904" i="11"/>
  <c r="CI886" i="11"/>
  <c r="CI899" i="11"/>
  <c r="CI898" i="11"/>
  <c r="CI897" i="11"/>
  <c r="CI896" i="11"/>
  <c r="CI895" i="11"/>
  <c r="CI894" i="11"/>
  <c r="CI893" i="11"/>
  <c r="CI892" i="11"/>
  <c r="CI891" i="11"/>
  <c r="CI890" i="11"/>
  <c r="CI889" i="11"/>
  <c r="CI881" i="11"/>
  <c r="CI903" i="11"/>
  <c r="CI888" i="11"/>
  <c r="CI905" i="11"/>
  <c r="CI902" i="11"/>
  <c r="CI900" i="11"/>
  <c r="CI887" i="11"/>
  <c r="CI883" i="11"/>
  <c r="CI906" i="11"/>
  <c r="CI873" i="11"/>
  <c r="CI869" i="11"/>
  <c r="CI878" i="11"/>
  <c r="CI868" i="11"/>
  <c r="CI882" i="11"/>
  <c r="CI867" i="11"/>
  <c r="CI859" i="11"/>
  <c r="CI875" i="11"/>
  <c r="CI871" i="11"/>
  <c r="CI877" i="11"/>
  <c r="CI876" i="11"/>
  <c r="CI866" i="11"/>
  <c r="CI862" i="11"/>
  <c r="CI853" i="11"/>
  <c r="CI840" i="11"/>
  <c r="CI836" i="11"/>
  <c r="CI870" i="11"/>
  <c r="CI860" i="11"/>
  <c r="CI858" i="11"/>
  <c r="CI848" i="11"/>
  <c r="CI844" i="11"/>
  <c r="CI855" i="11"/>
  <c r="CI852" i="11"/>
  <c r="CI861" i="11"/>
  <c r="CI874" i="11"/>
  <c r="CI851" i="11"/>
  <c r="CI857" i="11"/>
  <c r="CI846" i="11"/>
  <c r="CI865" i="11"/>
  <c r="CI854" i="11"/>
  <c r="CI845" i="11"/>
  <c r="CI830" i="11"/>
  <c r="CI826" i="11"/>
  <c r="CI834" i="11"/>
  <c r="CI850" i="11"/>
  <c r="CI849" i="11"/>
  <c r="CI833" i="11"/>
  <c r="CI841" i="11"/>
  <c r="CI856" i="11"/>
  <c r="CI832" i="11"/>
  <c r="CI838" i="11"/>
  <c r="CI831" i="11"/>
  <c r="CI828" i="11"/>
  <c r="CI824" i="11"/>
  <c r="CI822" i="11"/>
  <c r="CI813" i="11"/>
  <c r="CI812" i="11"/>
  <c r="CI808" i="11"/>
  <c r="CI839" i="11"/>
  <c r="CI835" i="11"/>
  <c r="CI827" i="11"/>
  <c r="CI823" i="11"/>
  <c r="CI820" i="11"/>
  <c r="CI816" i="11"/>
  <c r="CI819" i="11"/>
  <c r="CI815" i="11"/>
  <c r="CI810" i="11"/>
  <c r="CI806" i="11"/>
  <c r="CI804" i="11"/>
  <c r="CI801" i="11"/>
  <c r="CI797" i="11"/>
  <c r="CI793" i="11"/>
  <c r="CI789" i="11"/>
  <c r="CI784" i="11"/>
  <c r="CI800" i="11"/>
  <c r="CI796" i="11"/>
  <c r="CI792" i="11"/>
  <c r="CI805" i="11"/>
  <c r="CI787" i="11"/>
  <c r="CI818" i="11"/>
  <c r="CI799" i="11"/>
  <c r="CI795" i="11"/>
  <c r="CI791" i="11"/>
  <c r="CI817" i="11"/>
  <c r="CI809" i="11"/>
  <c r="CI803" i="11"/>
  <c r="CI814" i="11"/>
  <c r="CI802" i="11"/>
  <c r="CI798" i="11"/>
  <c r="CI794" i="11"/>
  <c r="CI790" i="11"/>
  <c r="CI785" i="11"/>
  <c r="CI807" i="11"/>
  <c r="CI782" i="11"/>
  <c r="CI772" i="11"/>
  <c r="CI780" i="11"/>
  <c r="CI776" i="11"/>
  <c r="CI786" i="11"/>
  <c r="CI771" i="11"/>
  <c r="CI767" i="11"/>
  <c r="CI779" i="11"/>
  <c r="CI775" i="11"/>
  <c r="CI774" i="11"/>
  <c r="CI770" i="11"/>
  <c r="CI765" i="11"/>
  <c r="CI783" i="11"/>
  <c r="CI778" i="11"/>
  <c r="CI773" i="11"/>
  <c r="CI769" i="11"/>
  <c r="CI781" i="11"/>
  <c r="CI747" i="11"/>
  <c r="CI742" i="11"/>
  <c r="CI763" i="11"/>
  <c r="CI759" i="11"/>
  <c r="CI755" i="11"/>
  <c r="CI751" i="11"/>
  <c r="CI766" i="11"/>
  <c r="CI762" i="11"/>
  <c r="CI758" i="11"/>
  <c r="CI750" i="11"/>
  <c r="CI768" i="11"/>
  <c r="CI761" i="11"/>
  <c r="CI757" i="11"/>
  <c r="CI753" i="11"/>
  <c r="CI748" i="11"/>
  <c r="CI777" i="11"/>
  <c r="CI764" i="11"/>
  <c r="CI760" i="11"/>
  <c r="CI756" i="11"/>
  <c r="CI752" i="11"/>
  <c r="CI730" i="11"/>
  <c r="CI729" i="11"/>
  <c r="CI737" i="11"/>
  <c r="CI733" i="11"/>
  <c r="CI749" i="11"/>
  <c r="CI741" i="11"/>
  <c r="CI740" i="11"/>
  <c r="CI728" i="11"/>
  <c r="CI723" i="11"/>
  <c r="CI746" i="11"/>
  <c r="CI736" i="11"/>
  <c r="CI732" i="11"/>
  <c r="CI739" i="11"/>
  <c r="CI731" i="11"/>
  <c r="CI743" i="11"/>
  <c r="CI735" i="11"/>
  <c r="CI726" i="11"/>
  <c r="CI714" i="11"/>
  <c r="CI725" i="11"/>
  <c r="CI727" i="11"/>
  <c r="CI717" i="11"/>
  <c r="CI721" i="11"/>
  <c r="CI712" i="11"/>
  <c r="CI708" i="11"/>
  <c r="CI704" i="11"/>
  <c r="CI700" i="11"/>
  <c r="CI696" i="11"/>
  <c r="CI692" i="11"/>
  <c r="CI734" i="11"/>
  <c r="CI716" i="11"/>
  <c r="CI687" i="11"/>
  <c r="CI683" i="11"/>
  <c r="CI679" i="11"/>
  <c r="CI675" i="11"/>
  <c r="CI699" i="11"/>
  <c r="CI738" i="11"/>
  <c r="CI724" i="11"/>
  <c r="CI720" i="11"/>
  <c r="CI719" i="11"/>
  <c r="CI722" i="11"/>
  <c r="CI710" i="11"/>
  <c r="CI706" i="11"/>
  <c r="CI702" i="11"/>
  <c r="CI698" i="11"/>
  <c r="CI694" i="11"/>
  <c r="CI713" i="11"/>
  <c r="CI676" i="11"/>
  <c r="CI674" i="11"/>
  <c r="CI670" i="11"/>
  <c r="CI689" i="11"/>
  <c r="CI653" i="11"/>
  <c r="CI649" i="11"/>
  <c r="CI644" i="11"/>
  <c r="CI705" i="11"/>
  <c r="CI685" i="11"/>
  <c r="CI673" i="11"/>
  <c r="CI669" i="11"/>
  <c r="CI665" i="11"/>
  <c r="CI661" i="11"/>
  <c r="CI657" i="11"/>
  <c r="CI695" i="11"/>
  <c r="CI681" i="11"/>
  <c r="CI656" i="11"/>
  <c r="CI652" i="11"/>
  <c r="CI648" i="11"/>
  <c r="CI643" i="11"/>
  <c r="CI693" i="11"/>
  <c r="CI690" i="11"/>
  <c r="CI677" i="11"/>
  <c r="CI672" i="11"/>
  <c r="CI668" i="11"/>
  <c r="CI664" i="11"/>
  <c r="CI660" i="11"/>
  <c r="CI647" i="11"/>
  <c r="CI709" i="11"/>
  <c r="CI697" i="11"/>
  <c r="CI688" i="11"/>
  <c r="CI686" i="11"/>
  <c r="CI691" i="11"/>
  <c r="CI684" i="11"/>
  <c r="CI682" i="11"/>
  <c r="CI671" i="11"/>
  <c r="CI667" i="11"/>
  <c r="CI659" i="11"/>
  <c r="CI701" i="11"/>
  <c r="CI680" i="11"/>
  <c r="CI678" i="11"/>
  <c r="CI641" i="11"/>
  <c r="CI637" i="11"/>
  <c r="CI633" i="11"/>
  <c r="CI629" i="11"/>
  <c r="CI625" i="11"/>
  <c r="CI621" i="11"/>
  <c r="CI616" i="11"/>
  <c r="CI658" i="11"/>
  <c r="CI646" i="11"/>
  <c r="CI620" i="11"/>
  <c r="CI611" i="11"/>
  <c r="CI666" i="11"/>
  <c r="CI640" i="11"/>
  <c r="CI636" i="11"/>
  <c r="CI632" i="11"/>
  <c r="CI628" i="11"/>
  <c r="CI624" i="11"/>
  <c r="CI615" i="11"/>
  <c r="CI606" i="11"/>
  <c r="CI619" i="11"/>
  <c r="CI651" i="11"/>
  <c r="CI650" i="11"/>
  <c r="CI639" i="11"/>
  <c r="CI635" i="11"/>
  <c r="CI631" i="11"/>
  <c r="CI627" i="11"/>
  <c r="CI623" i="11"/>
  <c r="CI618" i="11"/>
  <c r="CI604" i="11"/>
  <c r="CI655" i="11"/>
  <c r="CI654" i="11"/>
  <c r="CI642" i="11"/>
  <c r="CI638" i="11"/>
  <c r="CI662" i="11"/>
  <c r="CI602" i="11"/>
  <c r="CI598" i="11"/>
  <c r="CI594" i="11"/>
  <c r="CI590" i="11"/>
  <c r="CI581" i="11"/>
  <c r="CI634" i="11"/>
  <c r="CI610" i="11"/>
  <c r="CI607" i="11"/>
  <c r="CI605" i="11"/>
  <c r="CI603" i="11"/>
  <c r="CI589" i="11"/>
  <c r="CI585" i="11"/>
  <c r="CI576" i="11"/>
  <c r="CI572" i="11"/>
  <c r="CI645" i="11"/>
  <c r="CI597" i="11"/>
  <c r="CI593" i="11"/>
  <c r="CI584" i="11"/>
  <c r="CI608" i="11"/>
  <c r="CI579" i="11"/>
  <c r="CI575" i="11"/>
  <c r="CI567" i="11"/>
  <c r="CI630" i="11"/>
  <c r="CI614" i="11"/>
  <c r="CI612" i="11"/>
  <c r="CI596" i="11"/>
  <c r="CI592" i="11"/>
  <c r="CI587" i="11"/>
  <c r="CI578" i="11"/>
  <c r="CI574" i="11"/>
  <c r="CI570" i="11"/>
  <c r="CI566" i="11"/>
  <c r="CI609" i="11"/>
  <c r="CI599" i="11"/>
  <c r="CI595" i="11"/>
  <c r="CI591" i="11"/>
  <c r="CI626" i="11"/>
  <c r="CI562" i="11"/>
  <c r="CI558" i="11"/>
  <c r="CI549" i="11"/>
  <c r="CI540" i="11"/>
  <c r="CI586" i="11"/>
  <c r="CI568" i="11"/>
  <c r="CI563" i="11"/>
  <c r="CI561" i="11"/>
  <c r="CI557" i="11"/>
  <c r="CI552" i="11"/>
  <c r="CI564" i="11"/>
  <c r="CI560" i="11"/>
  <c r="CI556" i="11"/>
  <c r="CI551" i="11"/>
  <c r="CI542" i="11"/>
  <c r="CI538" i="11"/>
  <c r="CI534" i="11"/>
  <c r="CI530" i="11"/>
  <c r="CI583" i="11"/>
  <c r="CI582" i="11"/>
  <c r="CI555" i="11"/>
  <c r="CI546" i="11"/>
  <c r="CI573" i="11"/>
  <c r="CI569" i="11"/>
  <c r="CI559" i="11"/>
  <c r="CI550" i="11"/>
  <c r="CI541" i="11"/>
  <c r="CI537" i="11"/>
  <c r="CI533" i="11"/>
  <c r="CI527" i="11"/>
  <c r="CI521" i="11"/>
  <c r="CI517" i="11"/>
  <c r="CI504" i="11"/>
  <c r="CI500" i="11"/>
  <c r="CI548" i="11"/>
  <c r="CI543" i="11"/>
  <c r="CI531" i="11"/>
  <c r="CI512" i="11"/>
  <c r="CI508" i="11"/>
  <c r="CI524" i="11"/>
  <c r="CI520" i="11"/>
  <c r="CI516" i="11"/>
  <c r="CI503" i="11"/>
  <c r="CI499" i="11"/>
  <c r="CI495" i="11"/>
  <c r="CI529" i="11"/>
  <c r="CI526" i="11"/>
  <c r="CI511" i="11"/>
  <c r="CI507" i="11"/>
  <c r="CI545" i="11"/>
  <c r="CI535" i="11"/>
  <c r="CI532" i="11"/>
  <c r="CI525" i="11"/>
  <c r="CI514" i="11"/>
  <c r="CI510" i="11"/>
  <c r="CI577" i="11"/>
  <c r="CI554" i="11"/>
  <c r="CI522" i="11"/>
  <c r="CI518" i="11"/>
  <c r="CI565" i="11"/>
  <c r="CI553" i="11"/>
  <c r="CI536" i="11"/>
  <c r="CI513" i="11"/>
  <c r="CI498" i="11"/>
  <c r="CI470" i="11"/>
  <c r="CI466" i="11"/>
  <c r="CI462" i="11"/>
  <c r="CI539" i="11"/>
  <c r="CI502" i="11"/>
  <c r="CI501" i="11"/>
  <c r="CI486" i="11"/>
  <c r="CI482" i="11"/>
  <c r="CI478" i="11"/>
  <c r="CI474" i="11"/>
  <c r="CI457" i="11"/>
  <c r="CI489" i="11"/>
  <c r="CI473" i="11"/>
  <c r="CI469" i="11"/>
  <c r="CI465" i="11"/>
  <c r="CI461" i="11"/>
  <c r="CI544" i="11"/>
  <c r="CI506" i="11"/>
  <c r="CI505" i="11"/>
  <c r="CI485" i="11"/>
  <c r="CI481" i="11"/>
  <c r="CI477" i="11"/>
  <c r="CI515" i="11"/>
  <c r="CI496" i="11"/>
  <c r="CI490" i="11"/>
  <c r="CI472" i="11"/>
  <c r="CI468" i="11"/>
  <c r="CI464" i="11"/>
  <c r="CI455" i="11"/>
  <c r="CI519" i="11"/>
  <c r="CI488" i="11"/>
  <c r="CI484" i="11"/>
  <c r="CI480" i="11"/>
  <c r="CI476" i="11"/>
  <c r="CI523" i="11"/>
  <c r="CI493" i="11"/>
  <c r="CI471" i="11"/>
  <c r="CI467" i="11"/>
  <c r="CI479" i="11"/>
  <c r="CI475" i="11"/>
  <c r="CI450" i="11"/>
  <c r="CI446" i="11"/>
  <c r="CI442" i="11"/>
  <c r="CI438" i="11"/>
  <c r="CI434" i="11"/>
  <c r="CI430" i="11"/>
  <c r="CI426" i="11"/>
  <c r="CI422" i="11"/>
  <c r="CI418" i="11"/>
  <c r="CI414" i="11"/>
  <c r="CI410" i="11"/>
  <c r="CI406" i="11"/>
  <c r="CI483" i="11"/>
  <c r="CI463" i="11"/>
  <c r="CI458" i="11"/>
  <c r="CI453" i="11"/>
  <c r="CI487" i="11"/>
  <c r="CI459" i="11"/>
  <c r="CI454" i="11"/>
  <c r="CI449" i="11"/>
  <c r="CI445" i="11"/>
  <c r="CI441" i="11"/>
  <c r="CI433" i="11"/>
  <c r="CI429" i="11"/>
  <c r="CI425" i="11"/>
  <c r="CI417" i="11"/>
  <c r="CI413" i="11"/>
  <c r="CI409" i="11"/>
  <c r="CI401" i="11"/>
  <c r="CI460" i="11"/>
  <c r="CI456" i="11"/>
  <c r="CI448" i="11"/>
  <c r="CI444" i="11"/>
  <c r="CI440" i="11"/>
  <c r="CI436" i="11"/>
  <c r="CI432" i="11"/>
  <c r="CI428" i="11"/>
  <c r="CI424" i="11"/>
  <c r="CI451" i="11"/>
  <c r="CI447" i="11"/>
  <c r="CI443" i="11"/>
  <c r="CI439" i="11"/>
  <c r="CI435" i="11"/>
  <c r="CI431" i="11"/>
  <c r="CI427" i="11"/>
  <c r="CI423" i="11"/>
  <c r="CI419" i="11"/>
  <c r="CI415" i="11"/>
  <c r="CI411" i="11"/>
  <c r="CI407" i="11"/>
  <c r="CI403" i="11"/>
  <c r="CI494" i="11"/>
  <c r="CI400" i="11"/>
  <c r="CI381" i="11"/>
  <c r="CI369" i="11"/>
  <c r="CI355" i="11"/>
  <c r="CI341" i="11"/>
  <c r="CI336" i="11"/>
  <c r="CI331" i="11"/>
  <c r="CI318" i="11"/>
  <c r="CI404" i="11"/>
  <c r="CI385" i="11"/>
  <c r="CI364" i="11"/>
  <c r="CI360" i="11"/>
  <c r="CI354" i="11"/>
  <c r="CI349" i="11"/>
  <c r="CI335" i="11"/>
  <c r="CI326" i="11"/>
  <c r="CI322" i="11"/>
  <c r="CI313" i="11"/>
  <c r="CI309" i="11"/>
  <c r="CI416" i="11"/>
  <c r="CI398" i="11"/>
  <c r="CI380" i="11"/>
  <c r="CI368" i="11"/>
  <c r="CI344" i="11"/>
  <c r="CI340" i="11"/>
  <c r="CI334" i="11"/>
  <c r="CI330" i="11"/>
  <c r="CI384" i="11"/>
  <c r="CI367" i="11"/>
  <c r="CI363" i="11"/>
  <c r="CI358" i="11"/>
  <c r="CI353" i="11"/>
  <c r="CI348" i="11"/>
  <c r="CI325" i="11"/>
  <c r="CI312" i="11"/>
  <c r="CI308" i="11"/>
  <c r="CI412" i="11"/>
  <c r="CI379" i="11"/>
  <c r="CI375" i="11"/>
  <c r="CI371" i="11"/>
  <c r="CI343" i="11"/>
  <c r="CI338" i="11"/>
  <c r="CI329" i="11"/>
  <c r="CI316" i="11"/>
  <c r="CI452" i="11"/>
  <c r="CI399" i="11"/>
  <c r="CI395" i="11"/>
  <c r="CI391" i="11"/>
  <c r="CI387" i="11"/>
  <c r="CI362" i="11"/>
  <c r="CI357" i="11"/>
  <c r="CI347" i="11"/>
  <c r="CI328" i="11"/>
  <c r="CI324" i="11"/>
  <c r="CI402" i="11"/>
  <c r="CI382" i="11"/>
  <c r="CI378" i="11"/>
  <c r="CI374" i="11"/>
  <c r="CI370" i="11"/>
  <c r="CI351" i="11"/>
  <c r="CI342" i="11"/>
  <c r="CI337" i="11"/>
  <c r="CI319" i="11"/>
  <c r="CI315" i="11"/>
  <c r="CI306" i="11"/>
  <c r="CI302" i="11"/>
  <c r="CI420" i="11"/>
  <c r="CI408" i="11"/>
  <c r="CI394" i="11"/>
  <c r="CI390" i="11"/>
  <c r="CI386" i="11"/>
  <c r="CI365" i="11"/>
  <c r="CI356" i="11"/>
  <c r="CI296" i="11"/>
  <c r="CI291" i="11"/>
  <c r="CI287" i="11"/>
  <c r="CI283" i="11"/>
  <c r="CI270" i="11"/>
  <c r="CI245" i="11"/>
  <c r="CI241" i="11"/>
  <c r="CI236" i="11"/>
  <c r="CI227" i="11"/>
  <c r="CI223" i="11"/>
  <c r="CI219" i="11"/>
  <c r="CI215" i="11"/>
  <c r="CI211" i="11"/>
  <c r="CI314" i="11"/>
  <c r="CI307" i="11"/>
  <c r="CI299" i="11"/>
  <c r="CI295" i="11"/>
  <c r="CI282" i="11"/>
  <c r="CI274" i="11"/>
  <c r="CI265" i="11"/>
  <c r="CI261" i="11"/>
  <c r="CI257" i="11"/>
  <c r="CI253" i="11"/>
  <c r="CI249" i="11"/>
  <c r="CI240" i="11"/>
  <c r="CI294" i="11"/>
  <c r="CI290" i="11"/>
  <c r="CI286" i="11"/>
  <c r="CI269" i="11"/>
  <c r="CI244" i="11"/>
  <c r="CI235" i="11"/>
  <c r="CI226" i="11"/>
  <c r="CI222" i="11"/>
  <c r="CI361" i="11"/>
  <c r="CI301" i="11"/>
  <c r="CI281" i="11"/>
  <c r="CI277" i="11"/>
  <c r="CI273" i="11"/>
  <c r="CI264" i="11"/>
  <c r="CI260" i="11"/>
  <c r="CI256" i="11"/>
  <c r="CI252" i="11"/>
  <c r="CI248" i="11"/>
  <c r="CI239" i="11"/>
  <c r="CI230" i="11"/>
  <c r="CI317" i="11"/>
  <c r="CI298" i="11"/>
  <c r="CI293" i="11"/>
  <c r="CI289" i="11"/>
  <c r="CI272" i="11"/>
  <c r="CI268" i="11"/>
  <c r="CI243" i="11"/>
  <c r="CI238" i="11"/>
  <c r="CI234" i="11"/>
  <c r="CI225" i="11"/>
  <c r="CI217" i="11"/>
  <c r="CI346" i="11"/>
  <c r="CI280" i="11"/>
  <c r="CI267" i="11"/>
  <c r="CI263" i="11"/>
  <c r="CI259" i="11"/>
  <c r="CI255" i="11"/>
  <c r="CI251" i="11"/>
  <c r="CI233" i="11"/>
  <c r="CI229" i="11"/>
  <c r="CI350" i="11"/>
  <c r="CI327" i="11"/>
  <c r="CI303" i="11"/>
  <c r="CI300" i="11"/>
  <c r="CI297" i="11"/>
  <c r="CI292" i="11"/>
  <c r="CI288" i="11"/>
  <c r="CI284" i="11"/>
  <c r="CI246" i="11"/>
  <c r="CI242" i="11"/>
  <c r="CI237" i="11"/>
  <c r="CI228" i="11"/>
  <c r="CI224" i="11"/>
  <c r="CI220" i="11"/>
  <c r="CI212" i="11"/>
  <c r="CI323" i="11"/>
  <c r="CI321" i="11"/>
  <c r="CI311" i="11"/>
  <c r="CI304" i="11"/>
  <c r="CI279" i="11"/>
  <c r="CI275" i="11"/>
  <c r="CI262" i="11"/>
  <c r="CI258" i="11"/>
  <c r="CI232" i="11"/>
  <c r="CI202" i="11"/>
  <c r="CI193" i="11"/>
  <c r="CI188" i="11"/>
  <c r="CI175" i="11"/>
  <c r="CI166" i="11"/>
  <c r="CI130" i="11"/>
  <c r="CI126" i="11"/>
  <c r="CI210" i="11"/>
  <c r="CI197" i="11"/>
  <c r="CI183" i="11"/>
  <c r="CI174" i="11"/>
  <c r="CI165" i="11"/>
  <c r="CI156" i="11"/>
  <c r="CI152" i="11"/>
  <c r="CI147" i="11"/>
  <c r="CI138" i="11"/>
  <c r="CI134" i="11"/>
  <c r="CI207" i="11"/>
  <c r="CI196" i="11"/>
  <c r="CI192" i="11"/>
  <c r="CI187" i="11"/>
  <c r="CI205" i="11"/>
  <c r="CI201" i="11"/>
  <c r="CI182" i="11"/>
  <c r="CI178" i="11"/>
  <c r="CI173" i="11"/>
  <c r="CI169" i="11"/>
  <c r="CI164" i="11"/>
  <c r="CI155" i="11"/>
  <c r="CI151" i="11"/>
  <c r="CI146" i="11"/>
  <c r="CI141" i="11"/>
  <c r="CI137" i="11"/>
  <c r="CI133" i="11"/>
  <c r="CI120" i="11"/>
  <c r="CI111" i="11"/>
  <c r="CI213" i="11"/>
  <c r="CI203" i="11"/>
  <c r="CI200" i="11"/>
  <c r="CI191" i="11"/>
  <c r="CI177" i="11"/>
  <c r="CI168" i="11"/>
  <c r="CI163" i="11"/>
  <c r="CI159" i="11"/>
  <c r="CI150" i="11"/>
  <c r="CI128" i="11"/>
  <c r="CI199" i="11"/>
  <c r="CI181" i="11"/>
  <c r="CI172" i="11"/>
  <c r="CI158" i="11"/>
  <c r="CI145" i="11"/>
  <c r="CI140" i="11"/>
  <c r="CI136" i="11"/>
  <c r="CI132" i="11"/>
  <c r="CI123" i="11"/>
  <c r="CI119" i="11"/>
  <c r="CI250" i="11"/>
  <c r="CI206" i="11"/>
  <c r="CI194" i="11"/>
  <c r="CI190" i="11"/>
  <c r="CI185" i="11"/>
  <c r="CI176" i="11"/>
  <c r="CI167" i="11"/>
  <c r="CI162" i="11"/>
  <c r="CI127" i="11"/>
  <c r="CI109" i="11"/>
  <c r="CI254" i="11"/>
  <c r="CI214" i="11"/>
  <c r="CI180" i="11"/>
  <c r="CI157" i="11"/>
  <c r="CI153" i="11"/>
  <c r="CI148" i="11"/>
  <c r="CI144" i="11"/>
  <c r="CI139" i="11"/>
  <c r="CI135" i="11"/>
  <c r="CI122" i="11"/>
  <c r="CI118" i="11"/>
  <c r="CI113" i="11"/>
  <c r="CI121" i="11"/>
  <c r="CI104" i="11"/>
  <c r="CI108" i="11"/>
  <c r="CI106" i="11"/>
  <c r="CI93" i="11"/>
  <c r="CI89" i="11"/>
  <c r="CI81" i="11"/>
  <c r="CI77" i="11"/>
  <c r="CI73" i="11"/>
  <c r="CI69" i="11"/>
  <c r="CI63" i="11"/>
  <c r="CI59" i="11"/>
  <c r="CI55" i="11"/>
  <c r="CI51" i="11"/>
  <c r="CI47" i="11"/>
  <c r="CI39" i="11"/>
  <c r="CI35" i="11"/>
  <c r="CI31" i="11"/>
  <c r="CI27" i="11"/>
  <c r="CI21" i="11"/>
  <c r="CI20" i="11"/>
  <c r="CI114" i="11"/>
  <c r="CI100" i="11"/>
  <c r="CI96" i="11"/>
  <c r="CI92" i="11"/>
  <c r="CI88" i="11"/>
  <c r="CI84" i="11"/>
  <c r="CI68" i="11"/>
  <c r="CI64" i="11"/>
  <c r="CI60" i="11"/>
  <c r="CI52" i="11"/>
  <c r="CI48" i="11"/>
  <c r="CI40" i="11"/>
  <c r="CI36" i="11"/>
  <c r="CI32" i="11"/>
  <c r="CI19" i="11"/>
  <c r="CI125" i="11"/>
  <c r="CI23" i="11"/>
  <c r="CI18" i="11"/>
  <c r="CI129" i="11"/>
  <c r="CI103" i="11"/>
  <c r="CI99" i="11"/>
  <c r="CI95" i="11"/>
  <c r="CI87" i="11"/>
  <c r="CI83" i="11"/>
  <c r="CI79" i="11"/>
  <c r="CI75" i="11"/>
  <c r="CI71" i="11"/>
  <c r="CI67" i="11"/>
  <c r="CI65" i="11"/>
  <c r="CI61" i="11"/>
  <c r="CI57" i="11"/>
  <c r="CI53" i="11"/>
  <c r="CI49" i="11"/>
  <c r="CI45" i="11"/>
  <c r="CI41" i="11"/>
  <c r="CI37" i="11"/>
  <c r="CI33" i="11"/>
  <c r="CI29" i="11"/>
  <c r="CI24" i="11"/>
  <c r="CI15" i="11"/>
  <c r="CI112" i="11"/>
  <c r="CI107" i="11"/>
  <c r="CI25" i="11"/>
  <c r="CI14" i="11"/>
  <c r="CI160" i="11"/>
  <c r="CI117" i="11"/>
  <c r="CI102" i="11"/>
  <c r="CI98" i="11"/>
  <c r="CI94" i="11"/>
  <c r="CI86" i="11"/>
  <c r="CI82" i="11"/>
  <c r="CI78" i="11"/>
  <c r="CI74" i="11"/>
  <c r="CI66" i="11"/>
  <c r="CI58" i="11"/>
  <c r="CI54" i="11"/>
  <c r="CI46" i="11"/>
  <c r="CI42" i="11"/>
  <c r="CI38" i="11"/>
  <c r="CI30" i="11"/>
  <c r="CI26" i="11"/>
  <c r="CI13" i="11"/>
  <c r="CI12" i="11"/>
  <c r="CI9" i="11"/>
  <c r="CI11" i="11"/>
  <c r="CI8" i="11"/>
  <c r="CI10" i="11"/>
  <c r="CW5" i="11" a="1"/>
  <c r="CW5" i="11" s="1"/>
  <c r="CL972" i="11"/>
  <c r="CL971" i="11"/>
  <c r="CL970" i="11"/>
  <c r="CL969" i="11"/>
  <c r="CL968" i="11"/>
  <c r="CL967" i="11"/>
  <c r="CL966" i="11"/>
  <c r="CL961" i="11"/>
  <c r="CL956" i="11"/>
  <c r="CL954" i="11"/>
  <c r="CL963" i="11"/>
  <c r="CL962" i="11"/>
  <c r="CL960" i="11"/>
  <c r="CL953" i="11"/>
  <c r="CL958" i="11"/>
  <c r="CL952" i="11"/>
  <c r="CL951" i="11"/>
  <c r="CL965" i="11"/>
  <c r="CL959" i="11"/>
  <c r="CL949" i="11"/>
  <c r="CL947" i="11"/>
  <c r="CL945" i="11"/>
  <c r="CL957" i="11"/>
  <c r="CL950" i="11"/>
  <c r="CL936" i="11"/>
  <c r="CL941" i="11"/>
  <c r="CL938" i="11"/>
  <c r="CL940" i="11"/>
  <c r="CL943" i="11"/>
  <c r="CL939" i="11"/>
  <c r="CL944" i="11"/>
  <c r="CL948" i="11"/>
  <c r="CL942" i="11"/>
  <c r="CL930" i="11"/>
  <c r="CL926" i="11"/>
  <c r="CL925" i="11"/>
  <c r="CL924" i="11"/>
  <c r="CL923" i="11"/>
  <c r="CL922" i="11"/>
  <c r="CL921" i="11"/>
  <c r="CL920" i="11"/>
  <c r="CL932" i="11"/>
  <c r="CL931" i="11"/>
  <c r="CL933" i="11"/>
  <c r="CL934" i="11"/>
  <c r="CL935" i="11"/>
  <c r="CL929" i="11"/>
  <c r="CL918" i="11"/>
  <c r="CL914" i="11"/>
  <c r="CL913" i="11"/>
  <c r="CL912" i="11"/>
  <c r="CL911" i="11"/>
  <c r="CL909" i="11"/>
  <c r="CL908" i="11"/>
  <c r="CL907" i="11"/>
  <c r="CL906" i="11"/>
  <c r="CL905" i="11"/>
  <c r="CL927" i="11"/>
  <c r="CL917" i="11"/>
  <c r="CL916" i="11"/>
  <c r="CL915" i="11"/>
  <c r="CL888" i="11"/>
  <c r="CL903" i="11"/>
  <c r="CL900" i="11"/>
  <c r="CL887" i="11"/>
  <c r="CL883" i="11"/>
  <c r="CL902" i="11"/>
  <c r="CL886" i="11"/>
  <c r="CL904" i="11"/>
  <c r="CL899" i="11"/>
  <c r="CL898" i="11"/>
  <c r="CL897" i="11"/>
  <c r="CL896" i="11"/>
  <c r="CL891" i="11"/>
  <c r="CL878" i="11"/>
  <c r="CL890" i="11"/>
  <c r="CL881" i="11"/>
  <c r="CL867" i="11"/>
  <c r="CL859" i="11"/>
  <c r="CL889" i="11"/>
  <c r="CL882" i="11"/>
  <c r="CL875" i="11"/>
  <c r="CL871" i="11"/>
  <c r="CL876" i="11"/>
  <c r="CL866" i="11"/>
  <c r="CL895" i="11"/>
  <c r="CL877" i="11"/>
  <c r="CL874" i="11"/>
  <c r="CL870" i="11"/>
  <c r="CL857" i="11"/>
  <c r="CL894" i="11"/>
  <c r="CL865" i="11"/>
  <c r="CL861" i="11"/>
  <c r="CL893" i="11"/>
  <c r="CL873" i="11"/>
  <c r="CL869" i="11"/>
  <c r="CL856" i="11"/>
  <c r="CL892" i="11"/>
  <c r="CL851" i="11"/>
  <c r="CL838" i="11"/>
  <c r="CL862" i="11"/>
  <c r="CL854" i="11"/>
  <c r="CL850" i="11"/>
  <c r="CL849" i="11"/>
  <c r="CL845" i="11"/>
  <c r="CL853" i="11"/>
  <c r="CL840" i="11"/>
  <c r="CL852" i="11"/>
  <c r="CL833" i="11"/>
  <c r="CL848" i="11"/>
  <c r="CL828" i="11"/>
  <c r="CL824" i="11"/>
  <c r="CL841" i="11"/>
  <c r="CL835" i="11"/>
  <c r="CL831" i="11"/>
  <c r="CL858" i="11"/>
  <c r="CL868" i="11"/>
  <c r="CL844" i="11"/>
  <c r="CL830" i="11"/>
  <c r="CL826" i="11"/>
  <c r="CL860" i="11"/>
  <c r="CL855" i="11"/>
  <c r="CL846" i="11"/>
  <c r="CL839" i="11"/>
  <c r="CL834" i="11"/>
  <c r="CL832" i="11"/>
  <c r="CL823" i="11"/>
  <c r="CL820" i="11"/>
  <c r="CL816" i="11"/>
  <c r="CL836" i="11"/>
  <c r="CL827" i="11"/>
  <c r="CL819" i="11"/>
  <c r="CL815" i="11"/>
  <c r="CL810" i="11"/>
  <c r="CL806" i="11"/>
  <c r="CL822" i="11"/>
  <c r="CL818" i="11"/>
  <c r="CL814" i="11"/>
  <c r="CL813" i="11"/>
  <c r="CL817" i="11"/>
  <c r="CL804" i="11"/>
  <c r="CL787" i="11"/>
  <c r="CL782" i="11"/>
  <c r="CL808" i="11"/>
  <c r="CL805" i="11"/>
  <c r="CL803" i="11"/>
  <c r="CL809" i="11"/>
  <c r="CL802" i="11"/>
  <c r="CL798" i="11"/>
  <c r="CL794" i="11"/>
  <c r="CL790" i="11"/>
  <c r="CL785" i="11"/>
  <c r="CL801" i="11"/>
  <c r="CL797" i="11"/>
  <c r="CL793" i="11"/>
  <c r="CL789" i="11"/>
  <c r="CL812" i="11"/>
  <c r="CL807" i="11"/>
  <c r="CL800" i="11"/>
  <c r="CL796" i="11"/>
  <c r="CL792" i="11"/>
  <c r="CL786" i="11"/>
  <c r="CL784" i="11"/>
  <c r="CL779" i="11"/>
  <c r="CL775" i="11"/>
  <c r="CL791" i="11"/>
  <c r="CL774" i="11"/>
  <c r="CL770" i="11"/>
  <c r="CL778" i="11"/>
  <c r="CL783" i="11"/>
  <c r="CL773" i="11"/>
  <c r="CL769" i="11"/>
  <c r="CL781" i="11"/>
  <c r="CL777" i="11"/>
  <c r="CL799" i="11"/>
  <c r="CL795" i="11"/>
  <c r="CL772" i="11"/>
  <c r="CL768" i="11"/>
  <c r="CL780" i="11"/>
  <c r="CL776" i="11"/>
  <c r="CL762" i="11"/>
  <c r="CL758" i="11"/>
  <c r="CL750" i="11"/>
  <c r="CL766" i="11"/>
  <c r="CL749" i="11"/>
  <c r="CL767" i="11"/>
  <c r="CL761" i="11"/>
  <c r="CL748" i="11"/>
  <c r="CL743" i="11"/>
  <c r="CL771" i="11"/>
  <c r="CL764" i="11"/>
  <c r="CL760" i="11"/>
  <c r="CL756" i="11"/>
  <c r="CL747" i="11"/>
  <c r="CL742" i="11"/>
  <c r="CL763" i="11"/>
  <c r="CL759" i="11"/>
  <c r="CL755" i="11"/>
  <c r="CL751" i="11"/>
  <c r="CL765" i="11"/>
  <c r="CL746" i="11"/>
  <c r="CL733" i="11"/>
  <c r="CL752" i="11"/>
  <c r="CL736" i="11"/>
  <c r="CL732" i="11"/>
  <c r="CL727" i="11"/>
  <c r="CL753" i="11"/>
  <c r="CL741" i="11"/>
  <c r="CL739" i="11"/>
  <c r="CL731" i="11"/>
  <c r="CL757" i="11"/>
  <c r="CL735" i="11"/>
  <c r="CL726" i="11"/>
  <c r="CL730" i="11"/>
  <c r="CL738" i="11"/>
  <c r="CL734" i="11"/>
  <c r="CL725" i="11"/>
  <c r="CL729" i="11"/>
  <c r="CL721" i="11"/>
  <c r="CL712" i="11"/>
  <c r="CL708" i="11"/>
  <c r="CL704" i="11"/>
  <c r="CL700" i="11"/>
  <c r="CL696" i="11"/>
  <c r="CL723" i="11"/>
  <c r="CL699" i="11"/>
  <c r="CL728" i="11"/>
  <c r="CL724" i="11"/>
  <c r="CL720" i="11"/>
  <c r="CL719" i="11"/>
  <c r="CL690" i="11"/>
  <c r="CL686" i="11"/>
  <c r="CL682" i="11"/>
  <c r="CL678" i="11"/>
  <c r="CL710" i="11"/>
  <c r="CL706" i="11"/>
  <c r="CL702" i="11"/>
  <c r="CL698" i="11"/>
  <c r="CL694" i="11"/>
  <c r="CL740" i="11"/>
  <c r="CL722" i="11"/>
  <c r="CL714" i="11"/>
  <c r="CL713" i="11"/>
  <c r="CL709" i="11"/>
  <c r="CL705" i="11"/>
  <c r="CL701" i="11"/>
  <c r="CL737" i="11"/>
  <c r="CL717" i="11"/>
  <c r="CL692" i="11"/>
  <c r="CL683" i="11"/>
  <c r="CL681" i="11"/>
  <c r="CL679" i="11"/>
  <c r="CL677" i="11"/>
  <c r="CL672" i="11"/>
  <c r="CL668" i="11"/>
  <c r="CL664" i="11"/>
  <c r="CL660" i="11"/>
  <c r="CL647" i="11"/>
  <c r="CL695" i="11"/>
  <c r="CL693" i="11"/>
  <c r="CL688" i="11"/>
  <c r="CL675" i="11"/>
  <c r="CL655" i="11"/>
  <c r="CL651" i="11"/>
  <c r="CL684" i="11"/>
  <c r="CL671" i="11"/>
  <c r="CL667" i="11"/>
  <c r="CL659" i="11"/>
  <c r="CL716" i="11"/>
  <c r="CL697" i="11"/>
  <c r="CL680" i="11"/>
  <c r="CL654" i="11"/>
  <c r="CL650" i="11"/>
  <c r="CL645" i="11"/>
  <c r="CL691" i="11"/>
  <c r="CL689" i="11"/>
  <c r="CL653" i="11"/>
  <c r="CL649" i="11"/>
  <c r="CL687" i="11"/>
  <c r="CL685" i="11"/>
  <c r="CL673" i="11"/>
  <c r="CL669" i="11"/>
  <c r="CL665" i="11"/>
  <c r="CL674" i="11"/>
  <c r="CL670" i="11"/>
  <c r="CL661" i="11"/>
  <c r="CL646" i="11"/>
  <c r="CL619" i="11"/>
  <c r="CL666" i="11"/>
  <c r="CL639" i="11"/>
  <c r="CL635" i="11"/>
  <c r="CL631" i="11"/>
  <c r="CL627" i="11"/>
  <c r="CL623" i="11"/>
  <c r="CL614" i="11"/>
  <c r="CL609" i="11"/>
  <c r="CL648" i="11"/>
  <c r="CL644" i="11"/>
  <c r="CL618" i="11"/>
  <c r="CL604" i="11"/>
  <c r="CL642" i="11"/>
  <c r="CL638" i="11"/>
  <c r="CL634" i="11"/>
  <c r="CL630" i="11"/>
  <c r="CL626" i="11"/>
  <c r="CL652" i="11"/>
  <c r="CL643" i="11"/>
  <c r="CL641" i="11"/>
  <c r="CL637" i="11"/>
  <c r="CL633" i="11"/>
  <c r="CL629" i="11"/>
  <c r="CL625" i="11"/>
  <c r="CL621" i="11"/>
  <c r="CL616" i="11"/>
  <c r="CL607" i="11"/>
  <c r="CL662" i="11"/>
  <c r="CL656" i="11"/>
  <c r="CL676" i="11"/>
  <c r="CL658" i="11"/>
  <c r="CL657" i="11"/>
  <c r="CL624" i="11"/>
  <c r="CL610" i="11"/>
  <c r="CL605" i="11"/>
  <c r="CL579" i="11"/>
  <c r="CL575" i="11"/>
  <c r="CL611" i="11"/>
  <c r="CL608" i="11"/>
  <c r="CL596" i="11"/>
  <c r="CL592" i="11"/>
  <c r="CL583" i="11"/>
  <c r="CL632" i="11"/>
  <c r="CL620" i="11"/>
  <c r="CL612" i="11"/>
  <c r="CL587" i="11"/>
  <c r="CL578" i="11"/>
  <c r="CL574" i="11"/>
  <c r="CL570" i="11"/>
  <c r="CL599" i="11"/>
  <c r="CL595" i="11"/>
  <c r="CL591" i="11"/>
  <c r="CL582" i="11"/>
  <c r="CL615" i="11"/>
  <c r="CL606" i="11"/>
  <c r="CL628" i="11"/>
  <c r="CL602" i="11"/>
  <c r="CL598" i="11"/>
  <c r="CL594" i="11"/>
  <c r="CL590" i="11"/>
  <c r="CL581" i="11"/>
  <c r="CL640" i="11"/>
  <c r="CL636" i="11"/>
  <c r="CL603" i="11"/>
  <c r="CL589" i="11"/>
  <c r="CL585" i="11"/>
  <c r="CL586" i="11"/>
  <c r="CL552" i="11"/>
  <c r="CL584" i="11"/>
  <c r="CL566" i="11"/>
  <c r="CL564" i="11"/>
  <c r="CL560" i="11"/>
  <c r="CL556" i="11"/>
  <c r="CL555" i="11"/>
  <c r="CL546" i="11"/>
  <c r="CL559" i="11"/>
  <c r="CL550" i="11"/>
  <c r="CL597" i="11"/>
  <c r="CL593" i="11"/>
  <c r="CL573" i="11"/>
  <c r="CL572" i="11"/>
  <c r="CL569" i="11"/>
  <c r="CL567" i="11"/>
  <c r="CL554" i="11"/>
  <c r="CL545" i="11"/>
  <c r="CL577" i="11"/>
  <c r="CL576" i="11"/>
  <c r="CL565" i="11"/>
  <c r="CL562" i="11"/>
  <c r="CL558" i="11"/>
  <c r="CL549" i="11"/>
  <c r="CL540" i="11"/>
  <c r="CL536" i="11"/>
  <c r="CL532" i="11"/>
  <c r="CL553" i="11"/>
  <c r="CL548" i="11"/>
  <c r="CL544" i="11"/>
  <c r="CL563" i="11"/>
  <c r="CL537" i="11"/>
  <c r="CL534" i="11"/>
  <c r="CL526" i="11"/>
  <c r="CL511" i="11"/>
  <c r="CL507" i="11"/>
  <c r="CL529" i="11"/>
  <c r="CL523" i="11"/>
  <c r="CL519" i="11"/>
  <c r="CL515" i="11"/>
  <c r="CL506" i="11"/>
  <c r="CL502" i="11"/>
  <c r="CL498" i="11"/>
  <c r="CL494" i="11"/>
  <c r="CL561" i="11"/>
  <c r="CL557" i="11"/>
  <c r="CL539" i="11"/>
  <c r="CL538" i="11"/>
  <c r="CL535" i="11"/>
  <c r="CL514" i="11"/>
  <c r="CL510" i="11"/>
  <c r="CL489" i="11"/>
  <c r="CL530" i="11"/>
  <c r="CL525" i="11"/>
  <c r="CL522" i="11"/>
  <c r="CL518" i="11"/>
  <c r="CL505" i="11"/>
  <c r="CL501" i="11"/>
  <c r="CL493" i="11"/>
  <c r="CL568" i="11"/>
  <c r="CL541" i="11"/>
  <c r="CL527" i="11"/>
  <c r="CL521" i="11"/>
  <c r="CL517" i="11"/>
  <c r="CL504" i="11"/>
  <c r="CL500" i="11"/>
  <c r="CL496" i="11"/>
  <c r="CL551" i="11"/>
  <c r="CL542" i="11"/>
  <c r="CL533" i="11"/>
  <c r="CL531" i="11"/>
  <c r="CL512" i="11"/>
  <c r="CL543" i="11"/>
  <c r="CL524" i="11"/>
  <c r="CL520" i="11"/>
  <c r="CL516" i="11"/>
  <c r="CL508" i="11"/>
  <c r="CL495" i="11"/>
  <c r="CL485" i="11"/>
  <c r="CL481" i="11"/>
  <c r="CL477" i="11"/>
  <c r="CL460" i="11"/>
  <c r="CL456" i="11"/>
  <c r="CL503" i="11"/>
  <c r="CL472" i="11"/>
  <c r="CL468" i="11"/>
  <c r="CL464" i="11"/>
  <c r="CL488" i="11"/>
  <c r="CL484" i="11"/>
  <c r="CL480" i="11"/>
  <c r="CL476" i="11"/>
  <c r="CL459" i="11"/>
  <c r="CL454" i="11"/>
  <c r="CL490" i="11"/>
  <c r="CL487" i="11"/>
  <c r="CL483" i="11"/>
  <c r="CL479" i="11"/>
  <c r="CL475" i="11"/>
  <c r="CL458" i="11"/>
  <c r="CL470" i="11"/>
  <c r="CL513" i="11"/>
  <c r="CL486" i="11"/>
  <c r="CL482" i="11"/>
  <c r="CL478" i="11"/>
  <c r="CL474" i="11"/>
  <c r="CL473" i="11"/>
  <c r="CL469" i="11"/>
  <c r="CL467" i="11"/>
  <c r="CL466" i="11"/>
  <c r="CL448" i="11"/>
  <c r="CL444" i="11"/>
  <c r="CL440" i="11"/>
  <c r="CL436" i="11"/>
  <c r="CL432" i="11"/>
  <c r="CL428" i="11"/>
  <c r="CL424" i="11"/>
  <c r="CL420" i="11"/>
  <c r="CL416" i="11"/>
  <c r="CL471" i="11"/>
  <c r="CL465" i="11"/>
  <c r="CL399" i="11"/>
  <c r="CL452" i="11"/>
  <c r="CL451" i="11"/>
  <c r="CL447" i="11"/>
  <c r="CL443" i="11"/>
  <c r="CL439" i="11"/>
  <c r="CL435" i="11"/>
  <c r="CL431" i="11"/>
  <c r="CL427" i="11"/>
  <c r="CL423" i="11"/>
  <c r="CL419" i="11"/>
  <c r="CL415" i="11"/>
  <c r="CL411" i="11"/>
  <c r="CL407" i="11"/>
  <c r="CL403" i="11"/>
  <c r="CL455" i="11"/>
  <c r="CL462" i="11"/>
  <c r="CL453" i="11"/>
  <c r="CL463" i="11"/>
  <c r="CL449" i="11"/>
  <c r="CL445" i="11"/>
  <c r="CL441" i="11"/>
  <c r="CL433" i="11"/>
  <c r="CL429" i="11"/>
  <c r="CL425" i="11"/>
  <c r="CL417" i="11"/>
  <c r="CL450" i="11"/>
  <c r="CL446" i="11"/>
  <c r="CL442" i="11"/>
  <c r="CL438" i="11"/>
  <c r="CL418" i="11"/>
  <c r="CL409" i="11"/>
  <c r="CL404" i="11"/>
  <c r="CL398" i="11"/>
  <c r="CL384" i="11"/>
  <c r="CL367" i="11"/>
  <c r="CL363" i="11"/>
  <c r="CL358" i="11"/>
  <c r="CL353" i="11"/>
  <c r="CL348" i="11"/>
  <c r="CL325" i="11"/>
  <c r="CL312" i="11"/>
  <c r="CL308" i="11"/>
  <c r="CL410" i="11"/>
  <c r="CL379" i="11"/>
  <c r="CL375" i="11"/>
  <c r="CL371" i="11"/>
  <c r="CL343" i="11"/>
  <c r="CL338" i="11"/>
  <c r="CL329" i="11"/>
  <c r="CL316" i="11"/>
  <c r="CL307" i="11"/>
  <c r="CL303" i="11"/>
  <c r="CL499" i="11"/>
  <c r="CL457" i="11"/>
  <c r="CL401" i="11"/>
  <c r="CL395" i="11"/>
  <c r="CL391" i="11"/>
  <c r="CL387" i="11"/>
  <c r="CL362" i="11"/>
  <c r="CL357" i="11"/>
  <c r="CL347" i="11"/>
  <c r="CL328" i="11"/>
  <c r="CL461" i="11"/>
  <c r="CL422" i="11"/>
  <c r="CL412" i="11"/>
  <c r="CL382" i="11"/>
  <c r="CL378" i="11"/>
  <c r="CL374" i="11"/>
  <c r="CL370" i="11"/>
  <c r="CL351" i="11"/>
  <c r="CL342" i="11"/>
  <c r="CL337" i="11"/>
  <c r="CL319" i="11"/>
  <c r="CL315" i="11"/>
  <c r="CL306" i="11"/>
  <c r="CL406" i="11"/>
  <c r="CL402" i="11"/>
  <c r="CL394" i="11"/>
  <c r="CL390" i="11"/>
  <c r="CL386" i="11"/>
  <c r="CL365" i="11"/>
  <c r="CL361" i="11"/>
  <c r="CL356" i="11"/>
  <c r="CL350" i="11"/>
  <c r="CL346" i="11"/>
  <c r="CL327" i="11"/>
  <c r="CL323" i="11"/>
  <c r="CL314" i="11"/>
  <c r="CL413" i="11"/>
  <c r="CL381" i="11"/>
  <c r="CL369" i="11"/>
  <c r="CL355" i="11"/>
  <c r="CL341" i="11"/>
  <c r="CL336" i="11"/>
  <c r="CL331" i="11"/>
  <c r="CL318" i="11"/>
  <c r="CL414" i="11"/>
  <c r="CL408" i="11"/>
  <c r="CL385" i="11"/>
  <c r="CL364" i="11"/>
  <c r="CL360" i="11"/>
  <c r="CL354" i="11"/>
  <c r="CL349" i="11"/>
  <c r="CL335" i="11"/>
  <c r="CL326" i="11"/>
  <c r="CL322" i="11"/>
  <c r="CL313" i="11"/>
  <c r="CL309" i="11"/>
  <c r="CL300" i="11"/>
  <c r="CL434" i="11"/>
  <c r="CL430" i="11"/>
  <c r="CL426" i="11"/>
  <c r="CL400" i="11"/>
  <c r="CL380" i="11"/>
  <c r="CL368" i="11"/>
  <c r="CL281" i="11"/>
  <c r="CL277" i="11"/>
  <c r="CL273" i="11"/>
  <c r="CL264" i="11"/>
  <c r="CL260" i="11"/>
  <c r="CL256" i="11"/>
  <c r="CL252" i="11"/>
  <c r="CL248" i="11"/>
  <c r="CL239" i="11"/>
  <c r="CL230" i="11"/>
  <c r="CL205" i="11"/>
  <c r="CL330" i="11"/>
  <c r="CL301" i="11"/>
  <c r="CL298" i="11"/>
  <c r="CL293" i="11"/>
  <c r="CL289" i="11"/>
  <c r="CL272" i="11"/>
  <c r="CL268" i="11"/>
  <c r="CL243" i="11"/>
  <c r="CL238" i="11"/>
  <c r="CL280" i="11"/>
  <c r="CL267" i="11"/>
  <c r="CL263" i="11"/>
  <c r="CL259" i="11"/>
  <c r="CL255" i="11"/>
  <c r="CL251" i="11"/>
  <c r="CL233" i="11"/>
  <c r="CL229" i="11"/>
  <c r="CL317" i="11"/>
  <c r="CL297" i="11"/>
  <c r="CL292" i="11"/>
  <c r="CL288" i="11"/>
  <c r="CL284" i="11"/>
  <c r="CL246" i="11"/>
  <c r="CL242" i="11"/>
  <c r="CL237" i="11"/>
  <c r="CL228" i="11"/>
  <c r="CL224" i="11"/>
  <c r="CL334" i="11"/>
  <c r="CL279" i="11"/>
  <c r="CL275" i="11"/>
  <c r="CL262" i="11"/>
  <c r="CL258" i="11"/>
  <c r="CL254" i="11"/>
  <c r="CL250" i="11"/>
  <c r="CL232" i="11"/>
  <c r="CL296" i="11"/>
  <c r="CL291" i="11"/>
  <c r="CL287" i="11"/>
  <c r="CL283" i="11"/>
  <c r="CL270" i="11"/>
  <c r="CL245" i="11"/>
  <c r="CL241" i="11"/>
  <c r="CL236" i="11"/>
  <c r="CL227" i="11"/>
  <c r="CL223" i="11"/>
  <c r="CL219" i="11"/>
  <c r="CL215" i="11"/>
  <c r="CL344" i="11"/>
  <c r="CL340" i="11"/>
  <c r="CL324" i="11"/>
  <c r="CL321" i="11"/>
  <c r="CL311" i="11"/>
  <c r="CL304" i="11"/>
  <c r="CL302" i="11"/>
  <c r="CL299" i="11"/>
  <c r="CL295" i="11"/>
  <c r="CL282" i="11"/>
  <c r="CL274" i="11"/>
  <c r="CL265" i="11"/>
  <c r="CL261" i="11"/>
  <c r="CL257" i="11"/>
  <c r="CL253" i="11"/>
  <c r="CL249" i="11"/>
  <c r="CL240" i="11"/>
  <c r="CL206" i="11"/>
  <c r="CL202" i="11"/>
  <c r="CL294" i="11"/>
  <c r="CL290" i="11"/>
  <c r="CL286" i="11"/>
  <c r="CL269" i="11"/>
  <c r="CL207" i="11"/>
  <c r="CL201" i="11"/>
  <c r="CL182" i="11"/>
  <c r="CL178" i="11"/>
  <c r="CL173" i="11"/>
  <c r="CL169" i="11"/>
  <c r="CL164" i="11"/>
  <c r="CL155" i="11"/>
  <c r="CL151" i="11"/>
  <c r="CL146" i="11"/>
  <c r="CL141" i="11"/>
  <c r="CL137" i="11"/>
  <c r="CL133" i="11"/>
  <c r="CL120" i="11"/>
  <c r="CL213" i="11"/>
  <c r="CL200" i="11"/>
  <c r="CL191" i="11"/>
  <c r="CL177" i="11"/>
  <c r="CL168" i="11"/>
  <c r="CL163" i="11"/>
  <c r="CL159" i="11"/>
  <c r="CL150" i="11"/>
  <c r="CL128" i="11"/>
  <c r="CL217" i="11"/>
  <c r="CL203" i="11"/>
  <c r="CL199" i="11"/>
  <c r="CL181" i="11"/>
  <c r="CL172" i="11"/>
  <c r="CL222" i="11"/>
  <c r="CL211" i="11"/>
  <c r="CL194" i="11"/>
  <c r="CL190" i="11"/>
  <c r="CL185" i="11"/>
  <c r="CL176" i="11"/>
  <c r="CL167" i="11"/>
  <c r="CL162" i="11"/>
  <c r="CL127" i="11"/>
  <c r="CL109" i="11"/>
  <c r="CL226" i="11"/>
  <c r="CL180" i="11"/>
  <c r="CL157" i="11"/>
  <c r="CL153" i="11"/>
  <c r="CL148" i="11"/>
  <c r="CL144" i="11"/>
  <c r="CL139" i="11"/>
  <c r="CL135" i="11"/>
  <c r="CL122" i="11"/>
  <c r="CL225" i="11"/>
  <c r="CL214" i="11"/>
  <c r="CL193" i="11"/>
  <c r="CL188" i="11"/>
  <c r="CL175" i="11"/>
  <c r="CL166" i="11"/>
  <c r="CL130" i="11"/>
  <c r="CL126" i="11"/>
  <c r="CL235" i="11"/>
  <c r="CL212" i="11"/>
  <c r="CL197" i="11"/>
  <c r="CL183" i="11"/>
  <c r="CL174" i="11"/>
  <c r="CL165" i="11"/>
  <c r="CL156" i="11"/>
  <c r="CL152" i="11"/>
  <c r="CL147" i="11"/>
  <c r="CL138" i="11"/>
  <c r="CL134" i="11"/>
  <c r="CL121" i="11"/>
  <c r="CL117" i="11"/>
  <c r="CL112" i="11"/>
  <c r="CL244" i="11"/>
  <c r="CL234" i="11"/>
  <c r="CL220" i="11"/>
  <c r="CL210" i="11"/>
  <c r="CL196" i="11"/>
  <c r="CL192" i="11"/>
  <c r="CL187" i="11"/>
  <c r="CL160" i="11"/>
  <c r="CL129" i="11"/>
  <c r="CL125" i="11"/>
  <c r="CL107" i="11"/>
  <c r="CL123" i="11"/>
  <c r="CL118" i="11"/>
  <c r="CL108" i="11"/>
  <c r="CL100" i="11"/>
  <c r="CL96" i="11"/>
  <c r="CL92" i="11"/>
  <c r="CL88" i="11"/>
  <c r="CL84" i="11"/>
  <c r="CL68" i="11"/>
  <c r="CL64" i="11"/>
  <c r="CL60" i="11"/>
  <c r="CL52" i="11"/>
  <c r="CL48" i="11"/>
  <c r="CL40" i="11"/>
  <c r="CL36" i="11"/>
  <c r="CL32" i="11"/>
  <c r="CL19" i="11"/>
  <c r="CL158" i="11"/>
  <c r="CL114" i="11"/>
  <c r="CL23" i="11"/>
  <c r="CL18" i="11"/>
  <c r="CL140" i="11"/>
  <c r="CL136" i="11"/>
  <c r="CL132" i="11"/>
  <c r="CL111" i="11"/>
  <c r="CL103" i="11"/>
  <c r="CL99" i="11"/>
  <c r="CL95" i="11"/>
  <c r="CL87" i="11"/>
  <c r="CL83" i="11"/>
  <c r="CL79" i="11"/>
  <c r="CL75" i="11"/>
  <c r="CL71" i="11"/>
  <c r="CL67" i="11"/>
  <c r="CL65" i="11"/>
  <c r="CL61" i="11"/>
  <c r="CL57" i="11"/>
  <c r="CL53" i="11"/>
  <c r="CL49" i="11"/>
  <c r="CL45" i="11"/>
  <c r="CL41" i="11"/>
  <c r="CL37" i="11"/>
  <c r="CL33" i="11"/>
  <c r="CL29" i="11"/>
  <c r="CL24" i="11"/>
  <c r="CL25" i="11"/>
  <c r="CL102" i="11"/>
  <c r="CL98" i="11"/>
  <c r="CL94" i="11"/>
  <c r="CL86" i="11"/>
  <c r="CL82" i="11"/>
  <c r="CL78" i="11"/>
  <c r="CL74" i="11"/>
  <c r="CL66" i="11"/>
  <c r="CL58" i="11"/>
  <c r="CL54" i="11"/>
  <c r="CL46" i="11"/>
  <c r="CL42" i="11"/>
  <c r="CL38" i="11"/>
  <c r="CL30" i="11"/>
  <c r="CL26" i="11"/>
  <c r="CL13" i="11"/>
  <c r="CL145" i="11"/>
  <c r="CL12" i="11"/>
  <c r="CL104" i="11"/>
  <c r="CL93" i="11"/>
  <c r="CL89" i="11"/>
  <c r="CL81" i="11"/>
  <c r="CL77" i="11"/>
  <c r="CL73" i="11"/>
  <c r="CL69" i="11"/>
  <c r="CL63" i="11"/>
  <c r="CL59" i="11"/>
  <c r="CL55" i="11"/>
  <c r="CL51" i="11"/>
  <c r="CL47" i="11"/>
  <c r="CL39" i="11"/>
  <c r="CL35" i="11"/>
  <c r="CL31" i="11"/>
  <c r="CL27" i="11"/>
  <c r="CL21" i="11"/>
  <c r="CL119" i="11"/>
  <c r="CL113" i="11"/>
  <c r="CL106" i="11"/>
  <c r="CL20" i="11"/>
  <c r="CL11" i="11"/>
  <c r="CL10" i="11"/>
  <c r="CL9" i="11"/>
  <c r="CL14" i="11"/>
  <c r="CL8" i="11"/>
  <c r="CL15" i="11"/>
  <c r="CS972" i="11"/>
  <c r="CS971" i="11"/>
  <c r="CS970" i="11"/>
  <c r="CS969" i="11"/>
  <c r="CS968" i="11"/>
  <c r="CS967" i="11"/>
  <c r="CS966" i="11"/>
  <c r="CS965" i="11"/>
  <c r="CS963" i="11"/>
  <c r="CS962" i="11"/>
  <c r="CS961" i="11"/>
  <c r="CS960" i="11"/>
  <c r="CS959" i="11"/>
  <c r="CS958" i="11"/>
  <c r="CS957" i="11"/>
  <c r="CS950" i="11"/>
  <c r="CS949" i="11"/>
  <c r="CS956" i="11"/>
  <c r="CS954" i="11"/>
  <c r="CS953" i="11"/>
  <c r="CS952" i="11"/>
  <c r="CS951" i="11"/>
  <c r="CS948" i="11"/>
  <c r="CS943" i="11"/>
  <c r="CS939" i="11"/>
  <c r="CS942" i="11"/>
  <c r="CS944" i="11"/>
  <c r="CS938" i="11"/>
  <c r="CS941" i="11"/>
  <c r="CS947" i="11"/>
  <c r="CS940" i="11"/>
  <c r="CS945" i="11"/>
  <c r="CS931" i="11"/>
  <c r="CS932" i="11"/>
  <c r="CS929" i="11"/>
  <c r="CS927" i="11"/>
  <c r="CS936" i="11"/>
  <c r="CS933" i="11"/>
  <c r="CS926" i="11"/>
  <c r="CS924" i="11"/>
  <c r="CS923" i="11"/>
  <c r="CS922" i="11"/>
  <c r="CS921" i="11"/>
  <c r="CS920" i="11"/>
  <c r="CS918" i="11"/>
  <c r="CS917" i="11"/>
  <c r="CS916" i="11"/>
  <c r="CS934" i="11"/>
  <c r="CS925" i="11"/>
  <c r="CS935" i="11"/>
  <c r="CS930" i="11"/>
  <c r="CS915" i="11"/>
  <c r="CS914" i="11"/>
  <c r="CS913" i="11"/>
  <c r="CS912" i="11"/>
  <c r="CS911" i="11"/>
  <c r="CS909" i="11"/>
  <c r="CS908" i="11"/>
  <c r="CS907" i="11"/>
  <c r="CS906" i="11"/>
  <c r="CS905" i="11"/>
  <c r="CS904" i="11"/>
  <c r="CS903" i="11"/>
  <c r="CS899" i="11"/>
  <c r="CS898" i="11"/>
  <c r="CS897" i="11"/>
  <c r="CS896" i="11"/>
  <c r="CS895" i="11"/>
  <c r="CS894" i="11"/>
  <c r="CS893" i="11"/>
  <c r="CS892" i="11"/>
  <c r="CS891" i="11"/>
  <c r="CS890" i="11"/>
  <c r="CS889" i="11"/>
  <c r="CS888" i="11"/>
  <c r="CS887" i="11"/>
  <c r="CS900" i="11"/>
  <c r="CS886" i="11"/>
  <c r="CS882" i="11"/>
  <c r="CS878" i="11"/>
  <c r="CS902" i="11"/>
  <c r="CS883" i="11"/>
  <c r="CS868" i="11"/>
  <c r="CS867" i="11"/>
  <c r="CS875" i="11"/>
  <c r="CS871" i="11"/>
  <c r="CS866" i="11"/>
  <c r="CS862" i="11"/>
  <c r="CS876" i="11"/>
  <c r="CS874" i="11"/>
  <c r="CS870" i="11"/>
  <c r="CS881" i="11"/>
  <c r="CS865" i="11"/>
  <c r="CS861" i="11"/>
  <c r="CS852" i="11"/>
  <c r="CS839" i="11"/>
  <c r="CS835" i="11"/>
  <c r="CS855" i="11"/>
  <c r="CS869" i="11"/>
  <c r="CS858" i="11"/>
  <c r="CS851" i="11"/>
  <c r="CS846" i="11"/>
  <c r="CS860" i="11"/>
  <c r="CS854" i="11"/>
  <c r="CS850" i="11"/>
  <c r="CS873" i="11"/>
  <c r="CS849" i="11"/>
  <c r="CS845" i="11"/>
  <c r="CS841" i="11"/>
  <c r="CS859" i="11"/>
  <c r="CS857" i="11"/>
  <c r="CS856" i="11"/>
  <c r="CS853" i="11"/>
  <c r="CS848" i="11"/>
  <c r="CS838" i="11"/>
  <c r="CS833" i="11"/>
  <c r="CS844" i="11"/>
  <c r="CS832" i="11"/>
  <c r="CS840" i="11"/>
  <c r="CS877" i="11"/>
  <c r="CS836" i="11"/>
  <c r="CS830" i="11"/>
  <c r="CS824" i="11"/>
  <c r="CS828" i="11"/>
  <c r="CS812" i="11"/>
  <c r="CS807" i="11"/>
  <c r="CS826" i="11"/>
  <c r="CS823" i="11"/>
  <c r="CS819" i="11"/>
  <c r="CS815" i="11"/>
  <c r="CS831" i="11"/>
  <c r="CS834" i="11"/>
  <c r="CS827" i="11"/>
  <c r="CS822" i="11"/>
  <c r="CS818" i="11"/>
  <c r="CS814" i="11"/>
  <c r="CS813" i="11"/>
  <c r="CS809" i="11"/>
  <c r="CS805" i="11"/>
  <c r="CS806" i="11"/>
  <c r="CS800" i="11"/>
  <c r="CS796" i="11"/>
  <c r="CS792" i="11"/>
  <c r="CS783" i="11"/>
  <c r="CS817" i="11"/>
  <c r="CS810" i="11"/>
  <c r="CS799" i="11"/>
  <c r="CS795" i="11"/>
  <c r="CS816" i="11"/>
  <c r="CS802" i="11"/>
  <c r="CS798" i="11"/>
  <c r="CS794" i="11"/>
  <c r="CS790" i="11"/>
  <c r="CS820" i="11"/>
  <c r="CS808" i="11"/>
  <c r="CS803" i="11"/>
  <c r="CS801" i="11"/>
  <c r="CS797" i="11"/>
  <c r="CS793" i="11"/>
  <c r="CS789" i="11"/>
  <c r="CS791" i="11"/>
  <c r="CS787" i="11"/>
  <c r="CS779" i="11"/>
  <c r="CS775" i="11"/>
  <c r="CS784" i="11"/>
  <c r="CS774" i="11"/>
  <c r="CS770" i="11"/>
  <c r="CS765" i="11"/>
  <c r="CS778" i="11"/>
  <c r="CS785" i="11"/>
  <c r="CS773" i="11"/>
  <c r="CS769" i="11"/>
  <c r="CS786" i="11"/>
  <c r="CS781" i="11"/>
  <c r="CS777" i="11"/>
  <c r="CS804" i="11"/>
  <c r="CS772" i="11"/>
  <c r="CS768" i="11"/>
  <c r="CS776" i="11"/>
  <c r="CS767" i="11"/>
  <c r="CS746" i="11"/>
  <c r="CS741" i="11"/>
  <c r="CS780" i="11"/>
  <c r="CS762" i="11"/>
  <c r="CS758" i="11"/>
  <c r="CS750" i="11"/>
  <c r="CS771" i="11"/>
  <c r="CS761" i="11"/>
  <c r="CS757" i="11"/>
  <c r="CS753" i="11"/>
  <c r="CS764" i="11"/>
  <c r="CS760" i="11"/>
  <c r="CS756" i="11"/>
  <c r="CS752" i="11"/>
  <c r="CS747" i="11"/>
  <c r="CS782" i="11"/>
  <c r="CS766" i="11"/>
  <c r="CS763" i="11"/>
  <c r="CS759" i="11"/>
  <c r="CS755" i="11"/>
  <c r="CS751" i="11"/>
  <c r="CS738" i="11"/>
  <c r="CS729" i="11"/>
  <c r="CS749" i="11"/>
  <c r="CS748" i="11"/>
  <c r="CS743" i="11"/>
  <c r="CS728" i="11"/>
  <c r="CS740" i="11"/>
  <c r="CS737" i="11"/>
  <c r="CS736" i="11"/>
  <c r="CS732" i="11"/>
  <c r="CS731" i="11"/>
  <c r="CS722" i="11"/>
  <c r="CS739" i="11"/>
  <c r="CS735" i="11"/>
  <c r="CS730" i="11"/>
  <c r="CS734" i="11"/>
  <c r="CS717" i="11"/>
  <c r="CS725" i="11"/>
  <c r="CS721" i="11"/>
  <c r="CS716" i="11"/>
  <c r="CS726" i="11"/>
  <c r="CS699" i="11"/>
  <c r="CS695" i="11"/>
  <c r="CS691" i="11"/>
  <c r="CS723" i="11"/>
  <c r="CS719" i="11"/>
  <c r="CS690" i="11"/>
  <c r="CS686" i="11"/>
  <c r="CS682" i="11"/>
  <c r="CS678" i="11"/>
  <c r="CS733" i="11"/>
  <c r="CS727" i="11"/>
  <c r="CS720" i="11"/>
  <c r="CS710" i="11"/>
  <c r="CS706" i="11"/>
  <c r="CS702" i="11"/>
  <c r="CS742" i="11"/>
  <c r="CS714" i="11"/>
  <c r="CS724" i="11"/>
  <c r="CS713" i="11"/>
  <c r="CS709" i="11"/>
  <c r="CS705" i="11"/>
  <c r="CS701" i="11"/>
  <c r="CS697" i="11"/>
  <c r="CS693" i="11"/>
  <c r="CS700" i="11"/>
  <c r="CS698" i="11"/>
  <c r="CS676" i="11"/>
  <c r="CS673" i="11"/>
  <c r="CS669" i="11"/>
  <c r="CS712" i="11"/>
  <c r="CS689" i="11"/>
  <c r="CS656" i="11"/>
  <c r="CS652" i="11"/>
  <c r="CS648" i="11"/>
  <c r="CS696" i="11"/>
  <c r="CS687" i="11"/>
  <c r="CS685" i="11"/>
  <c r="CS672" i="11"/>
  <c r="CS668" i="11"/>
  <c r="CS664" i="11"/>
  <c r="CS660" i="11"/>
  <c r="CS704" i="11"/>
  <c r="CS683" i="11"/>
  <c r="CS681" i="11"/>
  <c r="CS655" i="11"/>
  <c r="CS651" i="11"/>
  <c r="CS646" i="11"/>
  <c r="CS692" i="11"/>
  <c r="CS679" i="11"/>
  <c r="CS677" i="11"/>
  <c r="CS671" i="11"/>
  <c r="CS667" i="11"/>
  <c r="CS659" i="11"/>
  <c r="CS688" i="11"/>
  <c r="CS708" i="11"/>
  <c r="CS694" i="11"/>
  <c r="CS684" i="11"/>
  <c r="CS674" i="11"/>
  <c r="CS670" i="11"/>
  <c r="CS666" i="11"/>
  <c r="CS662" i="11"/>
  <c r="CS658" i="11"/>
  <c r="CS680" i="11"/>
  <c r="CS650" i="11"/>
  <c r="CS649" i="11"/>
  <c r="CS647" i="11"/>
  <c r="CS645" i="11"/>
  <c r="CS640" i="11"/>
  <c r="CS636" i="11"/>
  <c r="CS632" i="11"/>
  <c r="CS628" i="11"/>
  <c r="CS624" i="11"/>
  <c r="CS615" i="11"/>
  <c r="CS665" i="11"/>
  <c r="CS619" i="11"/>
  <c r="CS610" i="11"/>
  <c r="CS605" i="11"/>
  <c r="CS654" i="11"/>
  <c r="CS653" i="11"/>
  <c r="CS639" i="11"/>
  <c r="CS635" i="11"/>
  <c r="CS631" i="11"/>
  <c r="CS627" i="11"/>
  <c r="CS623" i="11"/>
  <c r="CS614" i="11"/>
  <c r="CS609" i="11"/>
  <c r="CS618" i="11"/>
  <c r="CS642" i="11"/>
  <c r="CS638" i="11"/>
  <c r="CS634" i="11"/>
  <c r="CS630" i="11"/>
  <c r="CS626" i="11"/>
  <c r="CS657" i="11"/>
  <c r="CS612" i="11"/>
  <c r="CS661" i="11"/>
  <c r="CS644" i="11"/>
  <c r="CS643" i="11"/>
  <c r="CS641" i="11"/>
  <c r="CS637" i="11"/>
  <c r="CS675" i="11"/>
  <c r="CS633" i="11"/>
  <c r="CS606" i="11"/>
  <c r="CS597" i="11"/>
  <c r="CS593" i="11"/>
  <c r="CS584" i="11"/>
  <c r="CS621" i="11"/>
  <c r="CS620" i="11"/>
  <c r="CS603" i="11"/>
  <c r="CS579" i="11"/>
  <c r="CS575" i="11"/>
  <c r="CS607" i="11"/>
  <c r="CS604" i="11"/>
  <c r="CS596" i="11"/>
  <c r="CS592" i="11"/>
  <c r="CS583" i="11"/>
  <c r="CS629" i="11"/>
  <c r="CS616" i="11"/>
  <c r="CS587" i="11"/>
  <c r="CS578" i="11"/>
  <c r="CS574" i="11"/>
  <c r="CS570" i="11"/>
  <c r="CS566" i="11"/>
  <c r="CS599" i="11"/>
  <c r="CS595" i="11"/>
  <c r="CS591" i="11"/>
  <c r="CS608" i="11"/>
  <c r="CS586" i="11"/>
  <c r="CS577" i="11"/>
  <c r="CS573" i="11"/>
  <c r="CS569" i="11"/>
  <c r="CS565" i="11"/>
  <c r="CS625" i="11"/>
  <c r="CS611" i="11"/>
  <c r="CS602" i="11"/>
  <c r="CS598" i="11"/>
  <c r="CS594" i="11"/>
  <c r="CS590" i="11"/>
  <c r="CS585" i="11"/>
  <c r="CS561" i="11"/>
  <c r="CS557" i="11"/>
  <c r="CS543" i="11"/>
  <c r="CS539" i="11"/>
  <c r="CS582" i="11"/>
  <c r="CS581" i="11"/>
  <c r="CS563" i="11"/>
  <c r="CS572" i="11"/>
  <c r="CS568" i="11"/>
  <c r="CS560" i="11"/>
  <c r="CS556" i="11"/>
  <c r="CS551" i="11"/>
  <c r="CS589" i="11"/>
  <c r="CS576" i="11"/>
  <c r="CS555" i="11"/>
  <c r="CS564" i="11"/>
  <c r="CS559" i="11"/>
  <c r="CS550" i="11"/>
  <c r="CS541" i="11"/>
  <c r="CS537" i="11"/>
  <c r="CS533" i="11"/>
  <c r="CS554" i="11"/>
  <c r="CS545" i="11"/>
  <c r="CS562" i="11"/>
  <c r="CS558" i="11"/>
  <c r="CS549" i="11"/>
  <c r="CS540" i="11"/>
  <c r="CS536" i="11"/>
  <c r="CS532" i="11"/>
  <c r="CS524" i="11"/>
  <c r="CS520" i="11"/>
  <c r="CS516" i="11"/>
  <c r="CS503" i="11"/>
  <c r="CS499" i="11"/>
  <c r="CS531" i="11"/>
  <c r="CS511" i="11"/>
  <c r="CS507" i="11"/>
  <c r="CS490" i="11"/>
  <c r="CS526" i="11"/>
  <c r="CS523" i="11"/>
  <c r="CS519" i="11"/>
  <c r="CS515" i="11"/>
  <c r="CS506" i="11"/>
  <c r="CS502" i="11"/>
  <c r="CS498" i="11"/>
  <c r="CS494" i="11"/>
  <c r="CS546" i="11"/>
  <c r="CS542" i="11"/>
  <c r="CS529" i="11"/>
  <c r="CS514" i="11"/>
  <c r="CS510" i="11"/>
  <c r="CS567" i="11"/>
  <c r="CS552" i="11"/>
  <c r="CS525" i="11"/>
  <c r="CS513" i="11"/>
  <c r="CS548" i="11"/>
  <c r="CS538" i="11"/>
  <c r="CS535" i="11"/>
  <c r="CS530" i="11"/>
  <c r="CS521" i="11"/>
  <c r="CS517" i="11"/>
  <c r="CS544" i="11"/>
  <c r="CS527" i="11"/>
  <c r="CS512" i="11"/>
  <c r="CS508" i="11"/>
  <c r="CS473" i="11"/>
  <c r="CS469" i="11"/>
  <c r="CS465" i="11"/>
  <c r="CS461" i="11"/>
  <c r="CS493" i="11"/>
  <c r="CS485" i="11"/>
  <c r="CS481" i="11"/>
  <c r="CS477" i="11"/>
  <c r="CS460" i="11"/>
  <c r="CS456" i="11"/>
  <c r="CS489" i="11"/>
  <c r="CS472" i="11"/>
  <c r="CS468" i="11"/>
  <c r="CS464" i="11"/>
  <c r="CS455" i="11"/>
  <c r="CS488" i="11"/>
  <c r="CS484" i="11"/>
  <c r="CS480" i="11"/>
  <c r="CS553" i="11"/>
  <c r="CS471" i="11"/>
  <c r="CS467" i="11"/>
  <c r="CS463" i="11"/>
  <c r="CS501" i="11"/>
  <c r="CS500" i="11"/>
  <c r="CS495" i="11"/>
  <c r="CS487" i="11"/>
  <c r="CS483" i="11"/>
  <c r="CS479" i="11"/>
  <c r="CS475" i="11"/>
  <c r="CS534" i="11"/>
  <c r="CS518" i="11"/>
  <c r="CS496" i="11"/>
  <c r="CS470" i="11"/>
  <c r="CS466" i="11"/>
  <c r="CS449" i="11"/>
  <c r="CS445" i="11"/>
  <c r="CS441" i="11"/>
  <c r="CS433" i="11"/>
  <c r="CS429" i="11"/>
  <c r="CS425" i="11"/>
  <c r="CS417" i="11"/>
  <c r="CS413" i="11"/>
  <c r="CS409" i="11"/>
  <c r="CS522" i="11"/>
  <c r="CS478" i="11"/>
  <c r="CS453" i="11"/>
  <c r="CS504" i="11"/>
  <c r="CS482" i="11"/>
  <c r="CS457" i="11"/>
  <c r="CS448" i="11"/>
  <c r="CS444" i="11"/>
  <c r="CS440" i="11"/>
  <c r="CS436" i="11"/>
  <c r="CS432" i="11"/>
  <c r="CS428" i="11"/>
  <c r="CS424" i="11"/>
  <c r="CS420" i="11"/>
  <c r="CS416" i="11"/>
  <c r="CS412" i="11"/>
  <c r="CS408" i="11"/>
  <c r="CS404" i="11"/>
  <c r="CS400" i="11"/>
  <c r="CS486" i="11"/>
  <c r="CS462" i="11"/>
  <c r="CS458" i="11"/>
  <c r="CS399" i="11"/>
  <c r="CS505" i="11"/>
  <c r="CS454" i="11"/>
  <c r="CS451" i="11"/>
  <c r="CS447" i="11"/>
  <c r="CS443" i="11"/>
  <c r="CS439" i="11"/>
  <c r="CS435" i="11"/>
  <c r="CS431" i="11"/>
  <c r="CS427" i="11"/>
  <c r="CS476" i="11"/>
  <c r="CS450" i="11"/>
  <c r="CS446" i="11"/>
  <c r="CS442" i="11"/>
  <c r="CS438" i="11"/>
  <c r="CS434" i="11"/>
  <c r="CS430" i="11"/>
  <c r="CS426" i="11"/>
  <c r="CS422" i="11"/>
  <c r="CS418" i="11"/>
  <c r="CS414" i="11"/>
  <c r="CS410" i="11"/>
  <c r="CS406" i="11"/>
  <c r="CS402" i="11"/>
  <c r="CS474" i="11"/>
  <c r="CS380" i="11"/>
  <c r="CS368" i="11"/>
  <c r="CS344" i="11"/>
  <c r="CS340" i="11"/>
  <c r="CS334" i="11"/>
  <c r="CS330" i="11"/>
  <c r="CS321" i="11"/>
  <c r="CS317" i="11"/>
  <c r="CS304" i="11"/>
  <c r="CS423" i="11"/>
  <c r="CS384" i="11"/>
  <c r="CS367" i="11"/>
  <c r="CS363" i="11"/>
  <c r="CS358" i="11"/>
  <c r="CS353" i="11"/>
  <c r="CS348" i="11"/>
  <c r="CS325" i="11"/>
  <c r="CS312" i="11"/>
  <c r="CS308" i="11"/>
  <c r="CS407" i="11"/>
  <c r="CS379" i="11"/>
  <c r="CS375" i="11"/>
  <c r="CS371" i="11"/>
  <c r="CS343" i="11"/>
  <c r="CS338" i="11"/>
  <c r="CS329" i="11"/>
  <c r="CS415" i="11"/>
  <c r="CS395" i="11"/>
  <c r="CS391" i="11"/>
  <c r="CS387" i="11"/>
  <c r="CS362" i="11"/>
  <c r="CS357" i="11"/>
  <c r="CS347" i="11"/>
  <c r="CS328" i="11"/>
  <c r="CS324" i="11"/>
  <c r="CS311" i="11"/>
  <c r="CS452" i="11"/>
  <c r="CS403" i="11"/>
  <c r="CS398" i="11"/>
  <c r="CS382" i="11"/>
  <c r="CS378" i="11"/>
  <c r="CS374" i="11"/>
  <c r="CS370" i="11"/>
  <c r="CS351" i="11"/>
  <c r="CS342" i="11"/>
  <c r="CS337" i="11"/>
  <c r="CS319" i="11"/>
  <c r="CS315" i="11"/>
  <c r="CS394" i="11"/>
  <c r="CS390" i="11"/>
  <c r="CS386" i="11"/>
  <c r="CS365" i="11"/>
  <c r="CS361" i="11"/>
  <c r="CS356" i="11"/>
  <c r="CS350" i="11"/>
  <c r="CS346" i="11"/>
  <c r="CS327" i="11"/>
  <c r="CS323" i="11"/>
  <c r="CS459" i="11"/>
  <c r="CS419" i="11"/>
  <c r="CS401" i="11"/>
  <c r="CS381" i="11"/>
  <c r="CS369" i="11"/>
  <c r="CS355" i="11"/>
  <c r="CS341" i="11"/>
  <c r="CS336" i="11"/>
  <c r="CS331" i="11"/>
  <c r="CS318" i="11"/>
  <c r="CS411" i="11"/>
  <c r="CS385" i="11"/>
  <c r="CS364" i="11"/>
  <c r="CS299" i="11"/>
  <c r="CS294" i="11"/>
  <c r="CS290" i="11"/>
  <c r="CS286" i="11"/>
  <c r="CS269" i="11"/>
  <c r="CS244" i="11"/>
  <c r="CS235" i="11"/>
  <c r="CS226" i="11"/>
  <c r="CS222" i="11"/>
  <c r="CS214" i="11"/>
  <c r="CS210" i="11"/>
  <c r="CS354" i="11"/>
  <c r="CS302" i="11"/>
  <c r="CS281" i="11"/>
  <c r="CS277" i="11"/>
  <c r="CS273" i="11"/>
  <c r="CS264" i="11"/>
  <c r="CS260" i="11"/>
  <c r="CS256" i="11"/>
  <c r="CS252" i="11"/>
  <c r="CS248" i="11"/>
  <c r="CS239" i="11"/>
  <c r="CS293" i="11"/>
  <c r="CS289" i="11"/>
  <c r="CS272" i="11"/>
  <c r="CS268" i="11"/>
  <c r="CS243" i="11"/>
  <c r="CS238" i="11"/>
  <c r="CS234" i="11"/>
  <c r="CS225" i="11"/>
  <c r="CS217" i="11"/>
  <c r="CS335" i="11"/>
  <c r="CS316" i="11"/>
  <c r="CS306" i="11"/>
  <c r="CS298" i="11"/>
  <c r="CS280" i="11"/>
  <c r="CS267" i="11"/>
  <c r="CS263" i="11"/>
  <c r="CS259" i="11"/>
  <c r="CS255" i="11"/>
  <c r="CS251" i="11"/>
  <c r="CS233" i="11"/>
  <c r="CS229" i="11"/>
  <c r="CS360" i="11"/>
  <c r="CS307" i="11"/>
  <c r="CS301" i="11"/>
  <c r="CS297" i="11"/>
  <c r="CS292" i="11"/>
  <c r="CS288" i="11"/>
  <c r="CS284" i="11"/>
  <c r="CS246" i="11"/>
  <c r="CS242" i="11"/>
  <c r="CS237" i="11"/>
  <c r="CS228" i="11"/>
  <c r="CS224" i="11"/>
  <c r="CS220" i="11"/>
  <c r="CS314" i="11"/>
  <c r="CS313" i="11"/>
  <c r="CS300" i="11"/>
  <c r="CS279" i="11"/>
  <c r="CS275" i="11"/>
  <c r="CS262" i="11"/>
  <c r="CS258" i="11"/>
  <c r="CS254" i="11"/>
  <c r="CS250" i="11"/>
  <c r="CS232" i="11"/>
  <c r="CS322" i="11"/>
  <c r="CS296" i="11"/>
  <c r="CS291" i="11"/>
  <c r="CS287" i="11"/>
  <c r="CS283" i="11"/>
  <c r="CS270" i="11"/>
  <c r="CS245" i="11"/>
  <c r="CS241" i="11"/>
  <c r="CS236" i="11"/>
  <c r="CS227" i="11"/>
  <c r="CS223" i="11"/>
  <c r="CS219" i="11"/>
  <c r="CS215" i="11"/>
  <c r="CS211" i="11"/>
  <c r="CS349" i="11"/>
  <c r="CS326" i="11"/>
  <c r="CS309" i="11"/>
  <c r="CS303" i="11"/>
  <c r="CS295" i="11"/>
  <c r="CS282" i="11"/>
  <c r="CS274" i="11"/>
  <c r="CS265" i="11"/>
  <c r="CS253" i="11"/>
  <c r="CS230" i="11"/>
  <c r="CS196" i="11"/>
  <c r="CS192" i="11"/>
  <c r="CS187" i="11"/>
  <c r="CS160" i="11"/>
  <c r="CS129" i="11"/>
  <c r="CS125" i="11"/>
  <c r="CS257" i="11"/>
  <c r="CS212" i="11"/>
  <c r="CS182" i="11"/>
  <c r="CS178" i="11"/>
  <c r="CS173" i="11"/>
  <c r="CS169" i="11"/>
  <c r="CS164" i="11"/>
  <c r="CS155" i="11"/>
  <c r="CS151" i="11"/>
  <c r="CS146" i="11"/>
  <c r="CS141" i="11"/>
  <c r="CS137" i="11"/>
  <c r="CS133" i="11"/>
  <c r="CS261" i="11"/>
  <c r="CS201" i="11"/>
  <c r="CS200" i="11"/>
  <c r="CS191" i="11"/>
  <c r="CS177" i="11"/>
  <c r="CS168" i="11"/>
  <c r="CS163" i="11"/>
  <c r="CS207" i="11"/>
  <c r="CS205" i="11"/>
  <c r="CS199" i="11"/>
  <c r="CS181" i="11"/>
  <c r="CS172" i="11"/>
  <c r="CS158" i="11"/>
  <c r="CS145" i="11"/>
  <c r="CS140" i="11"/>
  <c r="CS136" i="11"/>
  <c r="CS132" i="11"/>
  <c r="CS123" i="11"/>
  <c r="CS119" i="11"/>
  <c r="CS114" i="11"/>
  <c r="CS213" i="11"/>
  <c r="CS203" i="11"/>
  <c r="CS194" i="11"/>
  <c r="CS190" i="11"/>
  <c r="CS185" i="11"/>
  <c r="CS176" i="11"/>
  <c r="CS167" i="11"/>
  <c r="CS162" i="11"/>
  <c r="CS127" i="11"/>
  <c r="CS180" i="11"/>
  <c r="CS157" i="11"/>
  <c r="CS153" i="11"/>
  <c r="CS148" i="11"/>
  <c r="CS144" i="11"/>
  <c r="CS139" i="11"/>
  <c r="CS135" i="11"/>
  <c r="CS122" i="11"/>
  <c r="CS240" i="11"/>
  <c r="CS193" i="11"/>
  <c r="CS188" i="11"/>
  <c r="CS175" i="11"/>
  <c r="CS166" i="11"/>
  <c r="CS130" i="11"/>
  <c r="CS126" i="11"/>
  <c r="CS108" i="11"/>
  <c r="CS249" i="11"/>
  <c r="CS206" i="11"/>
  <c r="CS202" i="11"/>
  <c r="CS197" i="11"/>
  <c r="CS183" i="11"/>
  <c r="CS174" i="11"/>
  <c r="CS165" i="11"/>
  <c r="CS156" i="11"/>
  <c r="CS152" i="11"/>
  <c r="CS147" i="11"/>
  <c r="CS138" i="11"/>
  <c r="CS134" i="11"/>
  <c r="CS121" i="11"/>
  <c r="CS117" i="11"/>
  <c r="CS112" i="11"/>
  <c r="CS159" i="11"/>
  <c r="CS104" i="11"/>
  <c r="CS20" i="11"/>
  <c r="CS100" i="11"/>
  <c r="CS96" i="11"/>
  <c r="CS92" i="11"/>
  <c r="CS88" i="11"/>
  <c r="CS84" i="11"/>
  <c r="CS68" i="11"/>
  <c r="CS64" i="11"/>
  <c r="CS60" i="11"/>
  <c r="CS52" i="11"/>
  <c r="CS48" i="11"/>
  <c r="CS40" i="11"/>
  <c r="CS36" i="11"/>
  <c r="CS32" i="11"/>
  <c r="CS19" i="11"/>
  <c r="CS106" i="11"/>
  <c r="CS23" i="11"/>
  <c r="CS18" i="11"/>
  <c r="CS113" i="11"/>
  <c r="CS103" i="11"/>
  <c r="CS99" i="11"/>
  <c r="CS95" i="11"/>
  <c r="CS87" i="11"/>
  <c r="CS83" i="11"/>
  <c r="CS79" i="11"/>
  <c r="CS75" i="11"/>
  <c r="CS71" i="11"/>
  <c r="CS67" i="11"/>
  <c r="CS65" i="11"/>
  <c r="CS61" i="11"/>
  <c r="CS57" i="11"/>
  <c r="CS53" i="11"/>
  <c r="CS49" i="11"/>
  <c r="CS45" i="11"/>
  <c r="CS41" i="11"/>
  <c r="CS37" i="11"/>
  <c r="CS33" i="11"/>
  <c r="CS29" i="11"/>
  <c r="CS24" i="11"/>
  <c r="CS15" i="11"/>
  <c r="CS25" i="11"/>
  <c r="CS14" i="11"/>
  <c r="CS120" i="11"/>
  <c r="CS118" i="11"/>
  <c r="CS102" i="11"/>
  <c r="CS98" i="11"/>
  <c r="CS94" i="11"/>
  <c r="CS86" i="11"/>
  <c r="CS82" i="11"/>
  <c r="CS78" i="11"/>
  <c r="CS74" i="11"/>
  <c r="CS66" i="11"/>
  <c r="CS58" i="11"/>
  <c r="CS54" i="11"/>
  <c r="CS46" i="11"/>
  <c r="CS42" i="11"/>
  <c r="CS38" i="11"/>
  <c r="CS30" i="11"/>
  <c r="CS26" i="11"/>
  <c r="CS13" i="11"/>
  <c r="CS150" i="11"/>
  <c r="CS128" i="11"/>
  <c r="CS111" i="11"/>
  <c r="CS107" i="11"/>
  <c r="CS12" i="11"/>
  <c r="CS109" i="11"/>
  <c r="CS93" i="11"/>
  <c r="CS89" i="11"/>
  <c r="CS81" i="11"/>
  <c r="CS77" i="11"/>
  <c r="CS73" i="11"/>
  <c r="CS69" i="11"/>
  <c r="CS63" i="11"/>
  <c r="CS59" i="11"/>
  <c r="CS55" i="11"/>
  <c r="CS51" i="11"/>
  <c r="CS47" i="11"/>
  <c r="CS39" i="11"/>
  <c r="CS35" i="11"/>
  <c r="CS31" i="11"/>
  <c r="CS27" i="11"/>
  <c r="CS21" i="11"/>
  <c r="CS11" i="11"/>
  <c r="CS9" i="11"/>
  <c r="CS8" i="11"/>
  <c r="CS10" i="11"/>
  <c r="CN972" i="11"/>
  <c r="CN971" i="11"/>
  <c r="CN970" i="11"/>
  <c r="CN969" i="11"/>
  <c r="CN968" i="11"/>
  <c r="CN967" i="11"/>
  <c r="CN966" i="11"/>
  <c r="CN965" i="11"/>
  <c r="CN963" i="11"/>
  <c r="CN962" i="11"/>
  <c r="CN961" i="11"/>
  <c r="CN960" i="11"/>
  <c r="CN958" i="11"/>
  <c r="CN952" i="11"/>
  <c r="CN951" i="11"/>
  <c r="CN959" i="11"/>
  <c r="CN949" i="11"/>
  <c r="CN956" i="11"/>
  <c r="CN954" i="11"/>
  <c r="CN947" i="11"/>
  <c r="CN945" i="11"/>
  <c r="CN953" i="11"/>
  <c r="CN950" i="11"/>
  <c r="CN948" i="11"/>
  <c r="CN957" i="11"/>
  <c r="CN935" i="11"/>
  <c r="CN934" i="11"/>
  <c r="CN933" i="11"/>
  <c r="CN932" i="11"/>
  <c r="CN931" i="11"/>
  <c r="CN930" i="11"/>
  <c r="CN929" i="11"/>
  <c r="CN927" i="11"/>
  <c r="CN926" i="11"/>
  <c r="CN925" i="11"/>
  <c r="CN940" i="11"/>
  <c r="CN943" i="11"/>
  <c r="CN939" i="11"/>
  <c r="CN944" i="11"/>
  <c r="CN942" i="11"/>
  <c r="CN936" i="11"/>
  <c r="CN941" i="11"/>
  <c r="CN938" i="11"/>
  <c r="CN913" i="11"/>
  <c r="CN912" i="11"/>
  <c r="CN911" i="11"/>
  <c r="CN909" i="11"/>
  <c r="CN908" i="11"/>
  <c r="CN907" i="11"/>
  <c r="CN906" i="11"/>
  <c r="CN905" i="11"/>
  <c r="CN904" i="11"/>
  <c r="CN903" i="11"/>
  <c r="CN902" i="11"/>
  <c r="CN900" i="11"/>
  <c r="CN923" i="11"/>
  <c r="CN920" i="11"/>
  <c r="CN922" i="11"/>
  <c r="CN921" i="11"/>
  <c r="CN917" i="11"/>
  <c r="CN916" i="11"/>
  <c r="CN915" i="11"/>
  <c r="CN924" i="11"/>
  <c r="CN918" i="11"/>
  <c r="CN914" i="11"/>
  <c r="CN887" i="11"/>
  <c r="CN883" i="11"/>
  <c r="CN886" i="11"/>
  <c r="CN882" i="11"/>
  <c r="CN899" i="11"/>
  <c r="CN898" i="11"/>
  <c r="CN897" i="11"/>
  <c r="CN896" i="11"/>
  <c r="CN895" i="11"/>
  <c r="CN894" i="11"/>
  <c r="CN893" i="11"/>
  <c r="CN892" i="11"/>
  <c r="CN891" i="11"/>
  <c r="CN890" i="11"/>
  <c r="CN889" i="11"/>
  <c r="CN881" i="11"/>
  <c r="CN875" i="11"/>
  <c r="CN871" i="11"/>
  <c r="CN876" i="11"/>
  <c r="CN866" i="11"/>
  <c r="CN862" i="11"/>
  <c r="CN874" i="11"/>
  <c r="CN870" i="11"/>
  <c r="CN877" i="11"/>
  <c r="CN888" i="11"/>
  <c r="CN873" i="11"/>
  <c r="CN869" i="11"/>
  <c r="CN860" i="11"/>
  <c r="CN878" i="11"/>
  <c r="CN868" i="11"/>
  <c r="CN855" i="11"/>
  <c r="CN846" i="11"/>
  <c r="CN861" i="11"/>
  <c r="CN859" i="11"/>
  <c r="CN854" i="11"/>
  <c r="CN850" i="11"/>
  <c r="CN857" i="11"/>
  <c r="CN849" i="11"/>
  <c r="CN856" i="11"/>
  <c r="CN853" i="11"/>
  <c r="CN840" i="11"/>
  <c r="CN865" i="11"/>
  <c r="CN848" i="11"/>
  <c r="CN844" i="11"/>
  <c r="CN858" i="11"/>
  <c r="CN852" i="11"/>
  <c r="CN839" i="11"/>
  <c r="CN867" i="11"/>
  <c r="CN832" i="11"/>
  <c r="CN851" i="11"/>
  <c r="CN841" i="11"/>
  <c r="CN835" i="11"/>
  <c r="CN831" i="11"/>
  <c r="CN827" i="11"/>
  <c r="CN823" i="11"/>
  <c r="CN830" i="11"/>
  <c r="CN845" i="11"/>
  <c r="CN836" i="11"/>
  <c r="CN833" i="11"/>
  <c r="CN834" i="11"/>
  <c r="CN819" i="11"/>
  <c r="CN815" i="11"/>
  <c r="CN822" i="11"/>
  <c r="CN818" i="11"/>
  <c r="CN814" i="11"/>
  <c r="CN813" i="11"/>
  <c r="CN809" i="11"/>
  <c r="CN805" i="11"/>
  <c r="CN838" i="11"/>
  <c r="CN828" i="11"/>
  <c r="CN824" i="11"/>
  <c r="CN817" i="11"/>
  <c r="CN812" i="11"/>
  <c r="CN826" i="11"/>
  <c r="CN820" i="11"/>
  <c r="CN816" i="11"/>
  <c r="CN808" i="11"/>
  <c r="CN801" i="11"/>
  <c r="CN797" i="11"/>
  <c r="CN793" i="11"/>
  <c r="CN789" i="11"/>
  <c r="CN810" i="11"/>
  <c r="CN807" i="11"/>
  <c r="CN806" i="11"/>
  <c r="CN804" i="11"/>
  <c r="CN800" i="11"/>
  <c r="CN796" i="11"/>
  <c r="CN792" i="11"/>
  <c r="CN787" i="11"/>
  <c r="CN799" i="11"/>
  <c r="CN795" i="11"/>
  <c r="CN791" i="11"/>
  <c r="CN786" i="11"/>
  <c r="CN778" i="11"/>
  <c r="CN790" i="11"/>
  <c r="CN783" i="11"/>
  <c r="CN773" i="11"/>
  <c r="CN769" i="11"/>
  <c r="CN781" i="11"/>
  <c r="CN777" i="11"/>
  <c r="CN772" i="11"/>
  <c r="CN768" i="11"/>
  <c r="CN782" i="11"/>
  <c r="CN780" i="11"/>
  <c r="CN776" i="11"/>
  <c r="CN803" i="11"/>
  <c r="CN771" i="11"/>
  <c r="CN767" i="11"/>
  <c r="CN785" i="11"/>
  <c r="CN784" i="11"/>
  <c r="CN779" i="11"/>
  <c r="CN775" i="11"/>
  <c r="CN766" i="11"/>
  <c r="CN802" i="11"/>
  <c r="CN798" i="11"/>
  <c r="CN794" i="11"/>
  <c r="CN761" i="11"/>
  <c r="CN757" i="11"/>
  <c r="CN753" i="11"/>
  <c r="CN739" i="11"/>
  <c r="CN748" i="11"/>
  <c r="CN743" i="11"/>
  <c r="CN764" i="11"/>
  <c r="CN760" i="11"/>
  <c r="CN774" i="11"/>
  <c r="CN747" i="11"/>
  <c r="CN742" i="11"/>
  <c r="CN770" i="11"/>
  <c r="CN763" i="11"/>
  <c r="CN759" i="11"/>
  <c r="CN755" i="11"/>
  <c r="CN765" i="11"/>
  <c r="CN746" i="11"/>
  <c r="CN741" i="11"/>
  <c r="CN762" i="11"/>
  <c r="CN758" i="11"/>
  <c r="CN750" i="11"/>
  <c r="CN749" i="11"/>
  <c r="CN752" i="11"/>
  <c r="CN740" i="11"/>
  <c r="CN736" i="11"/>
  <c r="CN732" i="11"/>
  <c r="CN727" i="11"/>
  <c r="CN751" i="11"/>
  <c r="CN735" i="11"/>
  <c r="CN726" i="11"/>
  <c r="CN730" i="11"/>
  <c r="CN738" i="11"/>
  <c r="CN734" i="11"/>
  <c r="CN725" i="11"/>
  <c r="CN729" i="11"/>
  <c r="CN756" i="11"/>
  <c r="CN733" i="11"/>
  <c r="CN724" i="11"/>
  <c r="CN737" i="11"/>
  <c r="CN723" i="11"/>
  <c r="CN699" i="11"/>
  <c r="CN695" i="11"/>
  <c r="CN728" i="11"/>
  <c r="CN710" i="11"/>
  <c r="CN706" i="11"/>
  <c r="CN702" i="11"/>
  <c r="CN698" i="11"/>
  <c r="CN722" i="11"/>
  <c r="CN714" i="11"/>
  <c r="CN689" i="11"/>
  <c r="CN685" i="11"/>
  <c r="CN681" i="11"/>
  <c r="CN677" i="11"/>
  <c r="CN713" i="11"/>
  <c r="CN709" i="11"/>
  <c r="CN705" i="11"/>
  <c r="CN701" i="11"/>
  <c r="CN697" i="11"/>
  <c r="CN693" i="11"/>
  <c r="CN717" i="11"/>
  <c r="CN731" i="11"/>
  <c r="CN712" i="11"/>
  <c r="CN708" i="11"/>
  <c r="CN704" i="11"/>
  <c r="CN700" i="11"/>
  <c r="CN721" i="11"/>
  <c r="CN716" i="11"/>
  <c r="CN719" i="11"/>
  <c r="CN688" i="11"/>
  <c r="CN675" i="11"/>
  <c r="CN694" i="11"/>
  <c r="CN690" i="11"/>
  <c r="CN684" i="11"/>
  <c r="CN671" i="11"/>
  <c r="CN667" i="11"/>
  <c r="CN659" i="11"/>
  <c r="CN686" i="11"/>
  <c r="CN680" i="11"/>
  <c r="CN654" i="11"/>
  <c r="CN650" i="11"/>
  <c r="CN691" i="11"/>
  <c r="CN682" i="11"/>
  <c r="CN676" i="11"/>
  <c r="CN674" i="11"/>
  <c r="CN670" i="11"/>
  <c r="CN666" i="11"/>
  <c r="CN662" i="11"/>
  <c r="CN658" i="11"/>
  <c r="CN696" i="11"/>
  <c r="CN678" i="11"/>
  <c r="CN653" i="11"/>
  <c r="CN649" i="11"/>
  <c r="CN644" i="11"/>
  <c r="CN687" i="11"/>
  <c r="CN720" i="11"/>
  <c r="CN683" i="11"/>
  <c r="CN656" i="11"/>
  <c r="CN652" i="11"/>
  <c r="CN648" i="11"/>
  <c r="CN692" i="11"/>
  <c r="CN679" i="11"/>
  <c r="CN672" i="11"/>
  <c r="CN668" i="11"/>
  <c r="CN664" i="11"/>
  <c r="CN618" i="11"/>
  <c r="CN642" i="11"/>
  <c r="CN638" i="11"/>
  <c r="CN634" i="11"/>
  <c r="CN630" i="11"/>
  <c r="CN626" i="11"/>
  <c r="CN608" i="11"/>
  <c r="CN673" i="11"/>
  <c r="CN669" i="11"/>
  <c r="CN665" i="11"/>
  <c r="CN647" i="11"/>
  <c r="CN643" i="11"/>
  <c r="CN612" i="11"/>
  <c r="CN603" i="11"/>
  <c r="CN651" i="11"/>
  <c r="CN641" i="11"/>
  <c r="CN637" i="11"/>
  <c r="CN633" i="11"/>
  <c r="CN629" i="11"/>
  <c r="CN625" i="11"/>
  <c r="CN621" i="11"/>
  <c r="CN616" i="11"/>
  <c r="CN645" i="11"/>
  <c r="CN620" i="11"/>
  <c r="CN655" i="11"/>
  <c r="CN640" i="11"/>
  <c r="CN636" i="11"/>
  <c r="CN632" i="11"/>
  <c r="CN628" i="11"/>
  <c r="CN624" i="11"/>
  <c r="CN615" i="11"/>
  <c r="CN606" i="11"/>
  <c r="CN657" i="11"/>
  <c r="CN661" i="11"/>
  <c r="CN660" i="11"/>
  <c r="CN639" i="11"/>
  <c r="CN635" i="11"/>
  <c r="CN611" i="11"/>
  <c r="CN587" i="11"/>
  <c r="CN578" i="11"/>
  <c r="CN574" i="11"/>
  <c r="CN570" i="11"/>
  <c r="CN623" i="11"/>
  <c r="CN599" i="11"/>
  <c r="CN595" i="11"/>
  <c r="CN591" i="11"/>
  <c r="CN582" i="11"/>
  <c r="CN619" i="11"/>
  <c r="CN586" i="11"/>
  <c r="CN577" i="11"/>
  <c r="CN573" i="11"/>
  <c r="CN569" i="11"/>
  <c r="CN646" i="11"/>
  <c r="CN631" i="11"/>
  <c r="CN614" i="11"/>
  <c r="CN609" i="11"/>
  <c r="CN602" i="11"/>
  <c r="CN598" i="11"/>
  <c r="CN594" i="11"/>
  <c r="CN590" i="11"/>
  <c r="CN581" i="11"/>
  <c r="CN589" i="11"/>
  <c r="CN607" i="11"/>
  <c r="CN597" i="11"/>
  <c r="CN593" i="11"/>
  <c r="CN584" i="11"/>
  <c r="CN627" i="11"/>
  <c r="CN610" i="11"/>
  <c r="CN605" i="11"/>
  <c r="CN604" i="11"/>
  <c r="CN564" i="11"/>
  <c r="CN555" i="11"/>
  <c r="CN546" i="11"/>
  <c r="CN585" i="11"/>
  <c r="CN559" i="11"/>
  <c r="CN567" i="11"/>
  <c r="CN554" i="11"/>
  <c r="CN545" i="11"/>
  <c r="CN572" i="11"/>
  <c r="CN562" i="11"/>
  <c r="CN558" i="11"/>
  <c r="CN549" i="11"/>
  <c r="CN583" i="11"/>
  <c r="CN576" i="11"/>
  <c r="CN575" i="11"/>
  <c r="CN565" i="11"/>
  <c r="CN553" i="11"/>
  <c r="CN548" i="11"/>
  <c r="CN544" i="11"/>
  <c r="CN579" i="11"/>
  <c r="CN563" i="11"/>
  <c r="CN561" i="11"/>
  <c r="CN557" i="11"/>
  <c r="CN543" i="11"/>
  <c r="CN539" i="11"/>
  <c r="CN535" i="11"/>
  <c r="CN531" i="11"/>
  <c r="CN527" i="11"/>
  <c r="CN596" i="11"/>
  <c r="CN592" i="11"/>
  <c r="CN568" i="11"/>
  <c r="CN552" i="11"/>
  <c r="CN538" i="11"/>
  <c r="CN514" i="11"/>
  <c r="CN510" i="11"/>
  <c r="CN530" i="11"/>
  <c r="CN525" i="11"/>
  <c r="CN522" i="11"/>
  <c r="CN518" i="11"/>
  <c r="CN505" i="11"/>
  <c r="CN501" i="11"/>
  <c r="CN493" i="11"/>
  <c r="CN513" i="11"/>
  <c r="CN541" i="11"/>
  <c r="CN532" i="11"/>
  <c r="CN521" i="11"/>
  <c r="CN517" i="11"/>
  <c r="CN504" i="11"/>
  <c r="CN500" i="11"/>
  <c r="CN496" i="11"/>
  <c r="CN551" i="11"/>
  <c r="CN542" i="11"/>
  <c r="CN536" i="11"/>
  <c r="CN524" i="11"/>
  <c r="CN520" i="11"/>
  <c r="CN516" i="11"/>
  <c r="CN503" i="11"/>
  <c r="CN499" i="11"/>
  <c r="CN495" i="11"/>
  <c r="CN566" i="11"/>
  <c r="CN537" i="11"/>
  <c r="CN534" i="11"/>
  <c r="CN526" i="11"/>
  <c r="CN511" i="11"/>
  <c r="CN550" i="11"/>
  <c r="CN529" i="11"/>
  <c r="CN523" i="11"/>
  <c r="CN519" i="11"/>
  <c r="CN515" i="11"/>
  <c r="CN560" i="11"/>
  <c r="CN512" i="11"/>
  <c r="CN502" i="11"/>
  <c r="CN488" i="11"/>
  <c r="CN484" i="11"/>
  <c r="CN480" i="11"/>
  <c r="CN476" i="11"/>
  <c r="CN459" i="11"/>
  <c r="CN454" i="11"/>
  <c r="CN490" i="11"/>
  <c r="CN471" i="11"/>
  <c r="CN467" i="11"/>
  <c r="CN463" i="11"/>
  <c r="CN540" i="11"/>
  <c r="CN506" i="11"/>
  <c r="CN487" i="11"/>
  <c r="CN483" i="11"/>
  <c r="CN479" i="11"/>
  <c r="CN475" i="11"/>
  <c r="CN458" i="11"/>
  <c r="CN453" i="11"/>
  <c r="CN507" i="11"/>
  <c r="CN486" i="11"/>
  <c r="CN482" i="11"/>
  <c r="CN478" i="11"/>
  <c r="CN474" i="11"/>
  <c r="CN457" i="11"/>
  <c r="CN533" i="11"/>
  <c r="CN494" i="11"/>
  <c r="CN473" i="11"/>
  <c r="CN498" i="11"/>
  <c r="CN485" i="11"/>
  <c r="CN481" i="11"/>
  <c r="CN477" i="11"/>
  <c r="CN489" i="11"/>
  <c r="CN469" i="11"/>
  <c r="CN466" i="11"/>
  <c r="CN465" i="11"/>
  <c r="CN472" i="11"/>
  <c r="CN468" i="11"/>
  <c r="CN464" i="11"/>
  <c r="CN460" i="11"/>
  <c r="CN452" i="11"/>
  <c r="CN451" i="11"/>
  <c r="CN447" i="11"/>
  <c r="CN443" i="11"/>
  <c r="CN439" i="11"/>
  <c r="CN435" i="11"/>
  <c r="CN431" i="11"/>
  <c r="CN427" i="11"/>
  <c r="CN423" i="11"/>
  <c r="CN419" i="11"/>
  <c r="CN415" i="11"/>
  <c r="CN456" i="11"/>
  <c r="CN398" i="11"/>
  <c r="CN470" i="11"/>
  <c r="CN461" i="11"/>
  <c r="CN455" i="11"/>
  <c r="CN450" i="11"/>
  <c r="CN446" i="11"/>
  <c r="CN442" i="11"/>
  <c r="CN438" i="11"/>
  <c r="CN434" i="11"/>
  <c r="CN430" i="11"/>
  <c r="CN426" i="11"/>
  <c r="CN422" i="11"/>
  <c r="CN418" i="11"/>
  <c r="CN414" i="11"/>
  <c r="CN410" i="11"/>
  <c r="CN406" i="11"/>
  <c r="CN402" i="11"/>
  <c r="CN556" i="11"/>
  <c r="CN508" i="11"/>
  <c r="CN448" i="11"/>
  <c r="CN444" i="11"/>
  <c r="CN440" i="11"/>
  <c r="CN436" i="11"/>
  <c r="CN432" i="11"/>
  <c r="CN428" i="11"/>
  <c r="CN424" i="11"/>
  <c r="CN420" i="11"/>
  <c r="CN416" i="11"/>
  <c r="CN395" i="11"/>
  <c r="CN391" i="11"/>
  <c r="CN387" i="11"/>
  <c r="CN362" i="11"/>
  <c r="CN357" i="11"/>
  <c r="CN347" i="11"/>
  <c r="CN328" i="11"/>
  <c r="CN324" i="11"/>
  <c r="CN311" i="11"/>
  <c r="CN433" i="11"/>
  <c r="CN429" i="11"/>
  <c r="CN425" i="11"/>
  <c r="CN417" i="11"/>
  <c r="CN401" i="11"/>
  <c r="CN382" i="11"/>
  <c r="CN378" i="11"/>
  <c r="CN374" i="11"/>
  <c r="CN370" i="11"/>
  <c r="CN351" i="11"/>
  <c r="CN342" i="11"/>
  <c r="CN337" i="11"/>
  <c r="CN319" i="11"/>
  <c r="CN315" i="11"/>
  <c r="CN306" i="11"/>
  <c r="CN302" i="11"/>
  <c r="CN449" i="11"/>
  <c r="CN445" i="11"/>
  <c r="CN441" i="11"/>
  <c r="CN412" i="11"/>
  <c r="CN411" i="11"/>
  <c r="CN399" i="11"/>
  <c r="CN394" i="11"/>
  <c r="CN390" i="11"/>
  <c r="CN386" i="11"/>
  <c r="CN365" i="11"/>
  <c r="CN361" i="11"/>
  <c r="CN356" i="11"/>
  <c r="CN350" i="11"/>
  <c r="CN346" i="11"/>
  <c r="CN327" i="11"/>
  <c r="CN381" i="11"/>
  <c r="CN369" i="11"/>
  <c r="CN355" i="11"/>
  <c r="CN341" i="11"/>
  <c r="CN336" i="11"/>
  <c r="CN331" i="11"/>
  <c r="CN318" i="11"/>
  <c r="CN413" i="11"/>
  <c r="CN385" i="11"/>
  <c r="CN364" i="11"/>
  <c r="CN360" i="11"/>
  <c r="CN354" i="11"/>
  <c r="CN349" i="11"/>
  <c r="CN335" i="11"/>
  <c r="CN326" i="11"/>
  <c r="CN322" i="11"/>
  <c r="CN313" i="11"/>
  <c r="CN309" i="11"/>
  <c r="CN462" i="11"/>
  <c r="CN408" i="11"/>
  <c r="CN407" i="11"/>
  <c r="CN400" i="11"/>
  <c r="CN380" i="11"/>
  <c r="CN368" i="11"/>
  <c r="CN344" i="11"/>
  <c r="CN340" i="11"/>
  <c r="CN334" i="11"/>
  <c r="CN330" i="11"/>
  <c r="CN321" i="11"/>
  <c r="CN317" i="11"/>
  <c r="CN384" i="11"/>
  <c r="CN367" i="11"/>
  <c r="CN363" i="11"/>
  <c r="CN358" i="11"/>
  <c r="CN353" i="11"/>
  <c r="CN348" i="11"/>
  <c r="CN325" i="11"/>
  <c r="CN312" i="11"/>
  <c r="CN308" i="11"/>
  <c r="CN299" i="11"/>
  <c r="CN409" i="11"/>
  <c r="CN404" i="11"/>
  <c r="CN403" i="11"/>
  <c r="CN379" i="11"/>
  <c r="CN375" i="11"/>
  <c r="CN371" i="11"/>
  <c r="CN343" i="11"/>
  <c r="CN280" i="11"/>
  <c r="CN267" i="11"/>
  <c r="CN263" i="11"/>
  <c r="CN259" i="11"/>
  <c r="CN255" i="11"/>
  <c r="CN251" i="11"/>
  <c r="CN233" i="11"/>
  <c r="CN229" i="11"/>
  <c r="CN297" i="11"/>
  <c r="CN292" i="11"/>
  <c r="CN288" i="11"/>
  <c r="CN284" i="11"/>
  <c r="CN246" i="11"/>
  <c r="CN242" i="11"/>
  <c r="CN300" i="11"/>
  <c r="CN279" i="11"/>
  <c r="CN275" i="11"/>
  <c r="CN262" i="11"/>
  <c r="CN258" i="11"/>
  <c r="CN254" i="11"/>
  <c r="CN250" i="11"/>
  <c r="CN232" i="11"/>
  <c r="CN329" i="11"/>
  <c r="CN303" i="11"/>
  <c r="CN296" i="11"/>
  <c r="CN291" i="11"/>
  <c r="CN287" i="11"/>
  <c r="CN283" i="11"/>
  <c r="CN270" i="11"/>
  <c r="CN245" i="11"/>
  <c r="CN241" i="11"/>
  <c r="CN236" i="11"/>
  <c r="CN227" i="11"/>
  <c r="CN316" i="11"/>
  <c r="CN295" i="11"/>
  <c r="CN282" i="11"/>
  <c r="CN274" i="11"/>
  <c r="CN265" i="11"/>
  <c r="CN261" i="11"/>
  <c r="CN257" i="11"/>
  <c r="CN253" i="11"/>
  <c r="CN249" i="11"/>
  <c r="CN240" i="11"/>
  <c r="CN304" i="11"/>
  <c r="CN294" i="11"/>
  <c r="CN290" i="11"/>
  <c r="CN286" i="11"/>
  <c r="CN269" i="11"/>
  <c r="CN244" i="11"/>
  <c r="CN235" i="11"/>
  <c r="CN226" i="11"/>
  <c r="CN222" i="11"/>
  <c r="CN338" i="11"/>
  <c r="CN323" i="11"/>
  <c r="CN281" i="11"/>
  <c r="CN277" i="11"/>
  <c r="CN273" i="11"/>
  <c r="CN264" i="11"/>
  <c r="CN260" i="11"/>
  <c r="CN256" i="11"/>
  <c r="CN252" i="11"/>
  <c r="CN248" i="11"/>
  <c r="CN239" i="11"/>
  <c r="CN230" i="11"/>
  <c r="CN205" i="11"/>
  <c r="CN201" i="11"/>
  <c r="CN314" i="11"/>
  <c r="CN307" i="11"/>
  <c r="CN301" i="11"/>
  <c r="CN298" i="11"/>
  <c r="CN293" i="11"/>
  <c r="CN289" i="11"/>
  <c r="CN272" i="11"/>
  <c r="CN268" i="11"/>
  <c r="CN213" i="11"/>
  <c r="CN203" i="11"/>
  <c r="CN199" i="11"/>
  <c r="CN181" i="11"/>
  <c r="CN172" i="11"/>
  <c r="CN158" i="11"/>
  <c r="CN145" i="11"/>
  <c r="CN140" i="11"/>
  <c r="CN136" i="11"/>
  <c r="CN132" i="11"/>
  <c r="CN123" i="11"/>
  <c r="CN119" i="11"/>
  <c r="CN243" i="11"/>
  <c r="CN238" i="11"/>
  <c r="CN217" i="11"/>
  <c r="CN211" i="11"/>
  <c r="CN194" i="11"/>
  <c r="CN190" i="11"/>
  <c r="CN185" i="11"/>
  <c r="CN176" i="11"/>
  <c r="CN167" i="11"/>
  <c r="CN162" i="11"/>
  <c r="CN127" i="11"/>
  <c r="CN228" i="11"/>
  <c r="CN215" i="11"/>
  <c r="CN180" i="11"/>
  <c r="CN223" i="11"/>
  <c r="CN206" i="11"/>
  <c r="CN193" i="11"/>
  <c r="CN188" i="11"/>
  <c r="CN175" i="11"/>
  <c r="CN166" i="11"/>
  <c r="CN130" i="11"/>
  <c r="CN126" i="11"/>
  <c r="CN108" i="11"/>
  <c r="CN237" i="11"/>
  <c r="CN225" i="11"/>
  <c r="CN214" i="11"/>
  <c r="CN212" i="11"/>
  <c r="CN202" i="11"/>
  <c r="CN197" i="11"/>
  <c r="CN183" i="11"/>
  <c r="CN174" i="11"/>
  <c r="CN165" i="11"/>
  <c r="CN156" i="11"/>
  <c r="CN152" i="11"/>
  <c r="CN147" i="11"/>
  <c r="CN138" i="11"/>
  <c r="CN134" i="11"/>
  <c r="CN196" i="11"/>
  <c r="CN192" i="11"/>
  <c r="CN187" i="11"/>
  <c r="CN160" i="11"/>
  <c r="CN129" i="11"/>
  <c r="CN125" i="11"/>
  <c r="CN234" i="11"/>
  <c r="CN224" i="11"/>
  <c r="CN220" i="11"/>
  <c r="CN210" i="11"/>
  <c r="CN207" i="11"/>
  <c r="CN182" i="11"/>
  <c r="CN178" i="11"/>
  <c r="CN173" i="11"/>
  <c r="CN169" i="11"/>
  <c r="CN164" i="11"/>
  <c r="CN155" i="11"/>
  <c r="CN151" i="11"/>
  <c r="CN146" i="11"/>
  <c r="CN141" i="11"/>
  <c r="CN137" i="11"/>
  <c r="CN133" i="11"/>
  <c r="CN120" i="11"/>
  <c r="CN111" i="11"/>
  <c r="CN219" i="11"/>
  <c r="CN200" i="11"/>
  <c r="CN191" i="11"/>
  <c r="CN177" i="11"/>
  <c r="CN168" i="11"/>
  <c r="CN163" i="11"/>
  <c r="CN159" i="11"/>
  <c r="CN150" i="11"/>
  <c r="CN128" i="11"/>
  <c r="CN106" i="11"/>
  <c r="CN103" i="11"/>
  <c r="CN99" i="11"/>
  <c r="CN95" i="11"/>
  <c r="CN87" i="11"/>
  <c r="CN83" i="11"/>
  <c r="CN79" i="11"/>
  <c r="CN75" i="11"/>
  <c r="CN71" i="11"/>
  <c r="CN67" i="11"/>
  <c r="CN65" i="11"/>
  <c r="CN61" i="11"/>
  <c r="CN57" i="11"/>
  <c r="CN53" i="11"/>
  <c r="CN49" i="11"/>
  <c r="CN45" i="11"/>
  <c r="CN41" i="11"/>
  <c r="CN37" i="11"/>
  <c r="CN33" i="11"/>
  <c r="CN29" i="11"/>
  <c r="CN24" i="11"/>
  <c r="CN153" i="11"/>
  <c r="CN122" i="11"/>
  <c r="CN25" i="11"/>
  <c r="CN109" i="11"/>
  <c r="CN107" i="11"/>
  <c r="CN102" i="11"/>
  <c r="CN98" i="11"/>
  <c r="CN94" i="11"/>
  <c r="CN86" i="11"/>
  <c r="CN82" i="11"/>
  <c r="CN78" i="11"/>
  <c r="CN74" i="11"/>
  <c r="CN66" i="11"/>
  <c r="CN58" i="11"/>
  <c r="CN54" i="11"/>
  <c r="CN46" i="11"/>
  <c r="CN42" i="11"/>
  <c r="CN38" i="11"/>
  <c r="CN30" i="11"/>
  <c r="CN26" i="11"/>
  <c r="CN157" i="11"/>
  <c r="CN112" i="11"/>
  <c r="CN139" i="11"/>
  <c r="CN135" i="11"/>
  <c r="CN104" i="11"/>
  <c r="CN93" i="11"/>
  <c r="CN89" i="11"/>
  <c r="CN81" i="11"/>
  <c r="CN77" i="11"/>
  <c r="CN73" i="11"/>
  <c r="CN69" i="11"/>
  <c r="CN63" i="11"/>
  <c r="CN59" i="11"/>
  <c r="CN55" i="11"/>
  <c r="CN51" i="11"/>
  <c r="CN47" i="11"/>
  <c r="CN39" i="11"/>
  <c r="CN35" i="11"/>
  <c r="CN31" i="11"/>
  <c r="CN27" i="11"/>
  <c r="CN21" i="11"/>
  <c r="CN11" i="11"/>
  <c r="CN117" i="11"/>
  <c r="CN20" i="11"/>
  <c r="CN10" i="11"/>
  <c r="CN113" i="11"/>
  <c r="CN100" i="11"/>
  <c r="CN96" i="11"/>
  <c r="CN92" i="11"/>
  <c r="CN88" i="11"/>
  <c r="CN84" i="11"/>
  <c r="CN68" i="11"/>
  <c r="CN64" i="11"/>
  <c r="CN60" i="11"/>
  <c r="CN52" i="11"/>
  <c r="CN48" i="11"/>
  <c r="CN40" i="11"/>
  <c r="CN36" i="11"/>
  <c r="CN32" i="11"/>
  <c r="CN19" i="11"/>
  <c r="CN148" i="11"/>
  <c r="CN144" i="11"/>
  <c r="CN121" i="11"/>
  <c r="CN118" i="11"/>
  <c r="CN114" i="11"/>
  <c r="CN23" i="11"/>
  <c r="CN18" i="11"/>
  <c r="CN8" i="11"/>
  <c r="CN14" i="11"/>
  <c r="CN12" i="11"/>
  <c r="CN15" i="11"/>
  <c r="CN13" i="11"/>
  <c r="CN9" i="11"/>
  <c r="CE972" i="11"/>
  <c r="CE971" i="11"/>
  <c r="CE970" i="11"/>
  <c r="CE969" i="11"/>
  <c r="CE968" i="11"/>
  <c r="CE967" i="11"/>
  <c r="CE957" i="11"/>
  <c r="CE956" i="11"/>
  <c r="CE954" i="11"/>
  <c r="CE953" i="11"/>
  <c r="CE952" i="11"/>
  <c r="CE951" i="11"/>
  <c r="CE966" i="11"/>
  <c r="CE959" i="11"/>
  <c r="CE962" i="11"/>
  <c r="CE961" i="11"/>
  <c r="CE963" i="11"/>
  <c r="CE965" i="11"/>
  <c r="CE958" i="11"/>
  <c r="CE950" i="11"/>
  <c r="CE948" i="11"/>
  <c r="CE947" i="11"/>
  <c r="CE945" i="11"/>
  <c r="CE944" i="11"/>
  <c r="CE960" i="11"/>
  <c r="CE949" i="11"/>
  <c r="CE940" i="11"/>
  <c r="CE935" i="11"/>
  <c r="CE934" i="11"/>
  <c r="CE933" i="11"/>
  <c r="CE932" i="11"/>
  <c r="CE931" i="11"/>
  <c r="CE930" i="11"/>
  <c r="CE929" i="11"/>
  <c r="CE943" i="11"/>
  <c r="CE942" i="11"/>
  <c r="CE941" i="11"/>
  <c r="CE936" i="11"/>
  <c r="CE938" i="11"/>
  <c r="CE925" i="11"/>
  <c r="CE924" i="11"/>
  <c r="CE923" i="11"/>
  <c r="CE922" i="11"/>
  <c r="CE921" i="11"/>
  <c r="CE920" i="11"/>
  <c r="CE918" i="11"/>
  <c r="CE917" i="11"/>
  <c r="CE916" i="11"/>
  <c r="CE915" i="11"/>
  <c r="CE914" i="11"/>
  <c r="CE939" i="11"/>
  <c r="CE927" i="11"/>
  <c r="CE926" i="11"/>
  <c r="CE913" i="11"/>
  <c r="CE912" i="11"/>
  <c r="CE911" i="11"/>
  <c r="CE909" i="11"/>
  <c r="CE908" i="11"/>
  <c r="CE907" i="11"/>
  <c r="CE906" i="11"/>
  <c r="CE888" i="11"/>
  <c r="CE902" i="11"/>
  <c r="CE900" i="11"/>
  <c r="CE887" i="11"/>
  <c r="CE883" i="11"/>
  <c r="CE904" i="11"/>
  <c r="CE886" i="11"/>
  <c r="CE899" i="11"/>
  <c r="CE898" i="11"/>
  <c r="CE897" i="11"/>
  <c r="CE896" i="11"/>
  <c r="CE895" i="11"/>
  <c r="CE894" i="11"/>
  <c r="CE893" i="11"/>
  <c r="CE892" i="11"/>
  <c r="CE891" i="11"/>
  <c r="CE890" i="11"/>
  <c r="CE889" i="11"/>
  <c r="CE881" i="11"/>
  <c r="CE877" i="11"/>
  <c r="CE905" i="11"/>
  <c r="CE903" i="11"/>
  <c r="CE876" i="11"/>
  <c r="CE875" i="11"/>
  <c r="CE871" i="11"/>
  <c r="CE866" i="11"/>
  <c r="CE874" i="11"/>
  <c r="CE870" i="11"/>
  <c r="CE865" i="11"/>
  <c r="CE861" i="11"/>
  <c r="CE882" i="11"/>
  <c r="CE878" i="11"/>
  <c r="CE873" i="11"/>
  <c r="CE869" i="11"/>
  <c r="CE860" i="11"/>
  <c r="CE868" i="11"/>
  <c r="CE851" i="11"/>
  <c r="CE838" i="11"/>
  <c r="CE867" i="11"/>
  <c r="CE857" i="11"/>
  <c r="CE846" i="11"/>
  <c r="CE854" i="11"/>
  <c r="CE850" i="11"/>
  <c r="CE856" i="11"/>
  <c r="CE849" i="11"/>
  <c r="CE845" i="11"/>
  <c r="CE841" i="11"/>
  <c r="CE858" i="11"/>
  <c r="CE853" i="11"/>
  <c r="CE855" i="11"/>
  <c r="CE848" i="11"/>
  <c r="CE844" i="11"/>
  <c r="CE862" i="11"/>
  <c r="CE835" i="11"/>
  <c r="CE828" i="11"/>
  <c r="CE824" i="11"/>
  <c r="CE852" i="11"/>
  <c r="CE839" i="11"/>
  <c r="CE832" i="11"/>
  <c r="CE840" i="11"/>
  <c r="CE834" i="11"/>
  <c r="CE859" i="11"/>
  <c r="CE820" i="11"/>
  <c r="CE831" i="11"/>
  <c r="CE833" i="11"/>
  <c r="CE810" i="11"/>
  <c r="CE806" i="11"/>
  <c r="CE836" i="11"/>
  <c r="CE822" i="11"/>
  <c r="CE818" i="11"/>
  <c r="CE814" i="11"/>
  <c r="CE826" i="11"/>
  <c r="CE813" i="11"/>
  <c r="CE827" i="11"/>
  <c r="CE823" i="11"/>
  <c r="CE817" i="11"/>
  <c r="CE830" i="11"/>
  <c r="CE812" i="11"/>
  <c r="CE808" i="11"/>
  <c r="CE803" i="11"/>
  <c r="CE799" i="11"/>
  <c r="CE795" i="11"/>
  <c r="CE791" i="11"/>
  <c r="CE786" i="11"/>
  <c r="CE807" i="11"/>
  <c r="CE804" i="11"/>
  <c r="CE802" i="11"/>
  <c r="CE798" i="11"/>
  <c r="CE794" i="11"/>
  <c r="CE801" i="11"/>
  <c r="CE797" i="11"/>
  <c r="CE793" i="11"/>
  <c r="CE819" i="11"/>
  <c r="CE805" i="11"/>
  <c r="CE816" i="11"/>
  <c r="CE800" i="11"/>
  <c r="CE796" i="11"/>
  <c r="CE792" i="11"/>
  <c r="CE815" i="11"/>
  <c r="CE809" i="11"/>
  <c r="CE787" i="11"/>
  <c r="CE774" i="11"/>
  <c r="CE783" i="11"/>
  <c r="CE778" i="11"/>
  <c r="CE789" i="11"/>
  <c r="CE773" i="11"/>
  <c r="CE769" i="11"/>
  <c r="CE785" i="11"/>
  <c r="CE781" i="11"/>
  <c r="CE777" i="11"/>
  <c r="CE790" i="11"/>
  <c r="CE782" i="11"/>
  <c r="CE772" i="11"/>
  <c r="CE768" i="11"/>
  <c r="CE780" i="11"/>
  <c r="CE776" i="11"/>
  <c r="CE784" i="11"/>
  <c r="CE771" i="11"/>
  <c r="CE767" i="11"/>
  <c r="CE749" i="11"/>
  <c r="CE740" i="11"/>
  <c r="CE761" i="11"/>
  <c r="CE757" i="11"/>
  <c r="CE753" i="11"/>
  <c r="CE775" i="11"/>
  <c r="CE765" i="11"/>
  <c r="CE764" i="11"/>
  <c r="CE760" i="11"/>
  <c r="CE756" i="11"/>
  <c r="CE752" i="11"/>
  <c r="CE779" i="11"/>
  <c r="CE766" i="11"/>
  <c r="CE763" i="11"/>
  <c r="CE759" i="11"/>
  <c r="CE755" i="11"/>
  <c r="CE751" i="11"/>
  <c r="CE746" i="11"/>
  <c r="CE770" i="11"/>
  <c r="CE762" i="11"/>
  <c r="CE758" i="11"/>
  <c r="CE750" i="11"/>
  <c r="CE742" i="11"/>
  <c r="CE741" i="11"/>
  <c r="CE728" i="11"/>
  <c r="CE743" i="11"/>
  <c r="CE731" i="11"/>
  <c r="CE735" i="11"/>
  <c r="CE738" i="11"/>
  <c r="CE730" i="11"/>
  <c r="CE721" i="11"/>
  <c r="CE748" i="11"/>
  <c r="CE734" i="11"/>
  <c r="CE747" i="11"/>
  <c r="CE729" i="11"/>
  <c r="CE737" i="11"/>
  <c r="CE733" i="11"/>
  <c r="CE732" i="11"/>
  <c r="CE724" i="11"/>
  <c r="CE723" i="11"/>
  <c r="CE716" i="11"/>
  <c r="CE736" i="11"/>
  <c r="CE726" i="11"/>
  <c r="CE719" i="11"/>
  <c r="CE725" i="11"/>
  <c r="CE722" i="11"/>
  <c r="CE710" i="11"/>
  <c r="CE706" i="11"/>
  <c r="CE702" i="11"/>
  <c r="CE698" i="11"/>
  <c r="CE694" i="11"/>
  <c r="CE727" i="11"/>
  <c r="CE714" i="11"/>
  <c r="CE689" i="11"/>
  <c r="CE685" i="11"/>
  <c r="CE681" i="11"/>
  <c r="CE677" i="11"/>
  <c r="CE739" i="11"/>
  <c r="CE713" i="11"/>
  <c r="CE709" i="11"/>
  <c r="CE705" i="11"/>
  <c r="CE701" i="11"/>
  <c r="CE717" i="11"/>
  <c r="CE712" i="11"/>
  <c r="CE708" i="11"/>
  <c r="CE704" i="11"/>
  <c r="CE700" i="11"/>
  <c r="CE696" i="11"/>
  <c r="CE692" i="11"/>
  <c r="CE690" i="11"/>
  <c r="CE684" i="11"/>
  <c r="CE672" i="11"/>
  <c r="CE668" i="11"/>
  <c r="CE691" i="11"/>
  <c r="CE686" i="11"/>
  <c r="CE680" i="11"/>
  <c r="CE655" i="11"/>
  <c r="CE651" i="11"/>
  <c r="CE646" i="11"/>
  <c r="CE682" i="11"/>
  <c r="CE676" i="11"/>
  <c r="CE671" i="11"/>
  <c r="CE667" i="11"/>
  <c r="CE659" i="11"/>
  <c r="CE699" i="11"/>
  <c r="CE678" i="11"/>
  <c r="CE654" i="11"/>
  <c r="CE650" i="11"/>
  <c r="CE645" i="11"/>
  <c r="CE687" i="11"/>
  <c r="CE674" i="11"/>
  <c r="CE670" i="11"/>
  <c r="CE666" i="11"/>
  <c r="CE662" i="11"/>
  <c r="CE658" i="11"/>
  <c r="CE695" i="11"/>
  <c r="CE683" i="11"/>
  <c r="CE697" i="11"/>
  <c r="CE693" i="11"/>
  <c r="CE679" i="11"/>
  <c r="CE673" i="11"/>
  <c r="CE669" i="11"/>
  <c r="CE665" i="11"/>
  <c r="CE661" i="11"/>
  <c r="CE657" i="11"/>
  <c r="CE720" i="11"/>
  <c r="CE688" i="11"/>
  <c r="CE675" i="11"/>
  <c r="CE656" i="11"/>
  <c r="CE639" i="11"/>
  <c r="CE635" i="11"/>
  <c r="CE631" i="11"/>
  <c r="CE627" i="11"/>
  <c r="CE623" i="11"/>
  <c r="CE614" i="11"/>
  <c r="CE618" i="11"/>
  <c r="CE604" i="11"/>
  <c r="CE643" i="11"/>
  <c r="CE642" i="11"/>
  <c r="CE638" i="11"/>
  <c r="CE634" i="11"/>
  <c r="CE630" i="11"/>
  <c r="CE626" i="11"/>
  <c r="CE608" i="11"/>
  <c r="CE660" i="11"/>
  <c r="CE648" i="11"/>
  <c r="CE641" i="11"/>
  <c r="CE637" i="11"/>
  <c r="CE633" i="11"/>
  <c r="CE629" i="11"/>
  <c r="CE625" i="11"/>
  <c r="CE621" i="11"/>
  <c r="CE664" i="11"/>
  <c r="CE649" i="11"/>
  <c r="CE620" i="11"/>
  <c r="CE611" i="11"/>
  <c r="CE652" i="11"/>
  <c r="CE644" i="11"/>
  <c r="CE640" i="11"/>
  <c r="CE636" i="11"/>
  <c r="CE653" i="11"/>
  <c r="CE606" i="11"/>
  <c r="CE596" i="11"/>
  <c r="CE592" i="11"/>
  <c r="CE583" i="11"/>
  <c r="CE624" i="11"/>
  <c r="CE609" i="11"/>
  <c r="CE587" i="11"/>
  <c r="CE578" i="11"/>
  <c r="CE574" i="11"/>
  <c r="CE570" i="11"/>
  <c r="CE599" i="11"/>
  <c r="CE595" i="11"/>
  <c r="CE591" i="11"/>
  <c r="CE582" i="11"/>
  <c r="CE632" i="11"/>
  <c r="CE607" i="11"/>
  <c r="CE603" i="11"/>
  <c r="CE586" i="11"/>
  <c r="CE577" i="11"/>
  <c r="CE573" i="11"/>
  <c r="CE569" i="11"/>
  <c r="CE565" i="11"/>
  <c r="CE610" i="11"/>
  <c r="CE605" i="11"/>
  <c r="CE602" i="11"/>
  <c r="CE598" i="11"/>
  <c r="CE594" i="11"/>
  <c r="CE590" i="11"/>
  <c r="CE619" i="11"/>
  <c r="CE612" i="11"/>
  <c r="CE589" i="11"/>
  <c r="CE585" i="11"/>
  <c r="CE576" i="11"/>
  <c r="CE572" i="11"/>
  <c r="CE568" i="11"/>
  <c r="CE564" i="11"/>
  <c r="CE647" i="11"/>
  <c r="CE628" i="11"/>
  <c r="CE615" i="11"/>
  <c r="CE597" i="11"/>
  <c r="CE593" i="11"/>
  <c r="CE584" i="11"/>
  <c r="CE616" i="11"/>
  <c r="CE575" i="11"/>
  <c r="CE560" i="11"/>
  <c r="CE556" i="11"/>
  <c r="CE551" i="11"/>
  <c r="CE542" i="11"/>
  <c r="CE579" i="11"/>
  <c r="CE567" i="11"/>
  <c r="CE559" i="11"/>
  <c r="CE550" i="11"/>
  <c r="CE554" i="11"/>
  <c r="CE562" i="11"/>
  <c r="CE558" i="11"/>
  <c r="CE549" i="11"/>
  <c r="CE540" i="11"/>
  <c r="CE536" i="11"/>
  <c r="CE532" i="11"/>
  <c r="CE563" i="11"/>
  <c r="CE553" i="11"/>
  <c r="CE548" i="11"/>
  <c r="CE544" i="11"/>
  <c r="CE581" i="11"/>
  <c r="CE566" i="11"/>
  <c r="CE561" i="11"/>
  <c r="CE557" i="11"/>
  <c r="CE543" i="11"/>
  <c r="CE539" i="11"/>
  <c r="CE535" i="11"/>
  <c r="CE552" i="11"/>
  <c r="CE546" i="11"/>
  <c r="CE545" i="11"/>
  <c r="CE541" i="11"/>
  <c r="CE530" i="11"/>
  <c r="CE523" i="11"/>
  <c r="CE519" i="11"/>
  <c r="CE515" i="11"/>
  <c r="CE506" i="11"/>
  <c r="CE502" i="11"/>
  <c r="CE525" i="11"/>
  <c r="CE514" i="11"/>
  <c r="CE510" i="11"/>
  <c r="CE489" i="11"/>
  <c r="CE533" i="11"/>
  <c r="CE522" i="11"/>
  <c r="CE518" i="11"/>
  <c r="CE505" i="11"/>
  <c r="CE501" i="11"/>
  <c r="CE493" i="11"/>
  <c r="CE531" i="11"/>
  <c r="CE527" i="11"/>
  <c r="CE513" i="11"/>
  <c r="CE512" i="11"/>
  <c r="CE508" i="11"/>
  <c r="CE538" i="11"/>
  <c r="CE526" i="11"/>
  <c r="CE524" i="11"/>
  <c r="CE520" i="11"/>
  <c r="CE516" i="11"/>
  <c r="CE555" i="11"/>
  <c r="CE529" i="11"/>
  <c r="CE511" i="11"/>
  <c r="CE537" i="11"/>
  <c r="CE490" i="11"/>
  <c r="CE472" i="11"/>
  <c r="CE468" i="11"/>
  <c r="CE464" i="11"/>
  <c r="CE455" i="11"/>
  <c r="CE517" i="11"/>
  <c r="CE499" i="11"/>
  <c r="CE488" i="11"/>
  <c r="CE484" i="11"/>
  <c r="CE480" i="11"/>
  <c r="CE476" i="11"/>
  <c r="CE459" i="11"/>
  <c r="CE521" i="11"/>
  <c r="CE500" i="11"/>
  <c r="CE494" i="11"/>
  <c r="CE471" i="11"/>
  <c r="CE467" i="11"/>
  <c r="CE463" i="11"/>
  <c r="CE503" i="11"/>
  <c r="CE498" i="11"/>
  <c r="CE495" i="11"/>
  <c r="CE487" i="11"/>
  <c r="CE483" i="11"/>
  <c r="CE479" i="11"/>
  <c r="CE504" i="11"/>
  <c r="CE470" i="11"/>
  <c r="CE466" i="11"/>
  <c r="CE462" i="11"/>
  <c r="CE496" i="11"/>
  <c r="CE486" i="11"/>
  <c r="CE482" i="11"/>
  <c r="CE478" i="11"/>
  <c r="CE474" i="11"/>
  <c r="CE473" i="11"/>
  <c r="CE469" i="11"/>
  <c r="CE461" i="11"/>
  <c r="CE457" i="11"/>
  <c r="CE448" i="11"/>
  <c r="CE444" i="11"/>
  <c r="CE440" i="11"/>
  <c r="CE436" i="11"/>
  <c r="CE432" i="11"/>
  <c r="CE428" i="11"/>
  <c r="CE424" i="11"/>
  <c r="CE420" i="11"/>
  <c r="CE416" i="11"/>
  <c r="CE412" i="11"/>
  <c r="CE408" i="11"/>
  <c r="CE404" i="11"/>
  <c r="CE534" i="11"/>
  <c r="CE475" i="11"/>
  <c r="CE452" i="11"/>
  <c r="CE507" i="11"/>
  <c r="CE458" i="11"/>
  <c r="CE451" i="11"/>
  <c r="CE447" i="11"/>
  <c r="CE443" i="11"/>
  <c r="CE439" i="11"/>
  <c r="CE435" i="11"/>
  <c r="CE431" i="11"/>
  <c r="CE427" i="11"/>
  <c r="CE423" i="11"/>
  <c r="CE419" i="11"/>
  <c r="CE415" i="11"/>
  <c r="CE411" i="11"/>
  <c r="CE407" i="11"/>
  <c r="CE403" i="11"/>
  <c r="CE453" i="11"/>
  <c r="CE398" i="11"/>
  <c r="CE477" i="11"/>
  <c r="CE450" i="11"/>
  <c r="CE446" i="11"/>
  <c r="CE442" i="11"/>
  <c r="CE438" i="11"/>
  <c r="CE434" i="11"/>
  <c r="CE430" i="11"/>
  <c r="CE426" i="11"/>
  <c r="CE485" i="11"/>
  <c r="CE460" i="11"/>
  <c r="CE449" i="11"/>
  <c r="CE445" i="11"/>
  <c r="CE441" i="11"/>
  <c r="CE433" i="11"/>
  <c r="CE429" i="11"/>
  <c r="CE425" i="11"/>
  <c r="CE417" i="11"/>
  <c r="CE413" i="11"/>
  <c r="CE409" i="11"/>
  <c r="CE401" i="11"/>
  <c r="CE456" i="11"/>
  <c r="CE402" i="11"/>
  <c r="CE399" i="11"/>
  <c r="CE379" i="11"/>
  <c r="CE375" i="11"/>
  <c r="CE371" i="11"/>
  <c r="CE343" i="11"/>
  <c r="CE338" i="11"/>
  <c r="CE329" i="11"/>
  <c r="CE316" i="11"/>
  <c r="CE307" i="11"/>
  <c r="CE303" i="11"/>
  <c r="CE418" i="11"/>
  <c r="CE414" i="11"/>
  <c r="CE395" i="11"/>
  <c r="CE391" i="11"/>
  <c r="CE387" i="11"/>
  <c r="CE362" i="11"/>
  <c r="CE357" i="11"/>
  <c r="CE347" i="11"/>
  <c r="CE328" i="11"/>
  <c r="CE324" i="11"/>
  <c r="CE311" i="11"/>
  <c r="CE382" i="11"/>
  <c r="CE378" i="11"/>
  <c r="CE374" i="11"/>
  <c r="CE370" i="11"/>
  <c r="CE351" i="11"/>
  <c r="CE342" i="11"/>
  <c r="CE337" i="11"/>
  <c r="CE481" i="11"/>
  <c r="CE465" i="11"/>
  <c r="CE400" i="11"/>
  <c r="CE394" i="11"/>
  <c r="CE390" i="11"/>
  <c r="CE386" i="11"/>
  <c r="CE365" i="11"/>
  <c r="CE361" i="11"/>
  <c r="CE356" i="11"/>
  <c r="CE350" i="11"/>
  <c r="CE346" i="11"/>
  <c r="CE327" i="11"/>
  <c r="CE323" i="11"/>
  <c r="CE314" i="11"/>
  <c r="CE422" i="11"/>
  <c r="CE410" i="11"/>
  <c r="CE381" i="11"/>
  <c r="CE369" i="11"/>
  <c r="CE355" i="11"/>
  <c r="CE341" i="11"/>
  <c r="CE336" i="11"/>
  <c r="CE331" i="11"/>
  <c r="CE318" i="11"/>
  <c r="CE385" i="11"/>
  <c r="CE364" i="11"/>
  <c r="CE360" i="11"/>
  <c r="CE354" i="11"/>
  <c r="CE349" i="11"/>
  <c r="CE335" i="11"/>
  <c r="CE326" i="11"/>
  <c r="CE322" i="11"/>
  <c r="CE454" i="11"/>
  <c r="CE380" i="11"/>
  <c r="CE368" i="11"/>
  <c r="CE344" i="11"/>
  <c r="CE340" i="11"/>
  <c r="CE334" i="11"/>
  <c r="CE330" i="11"/>
  <c r="CE321" i="11"/>
  <c r="CE317" i="11"/>
  <c r="CE304" i="11"/>
  <c r="CE406" i="11"/>
  <c r="CE384" i="11"/>
  <c r="CE367" i="11"/>
  <c r="CE363" i="11"/>
  <c r="CE298" i="11"/>
  <c r="CE293" i="11"/>
  <c r="CE289" i="11"/>
  <c r="CE272" i="11"/>
  <c r="CE268" i="11"/>
  <c r="CE243" i="11"/>
  <c r="CE238" i="11"/>
  <c r="CE234" i="11"/>
  <c r="CE225" i="11"/>
  <c r="CE217" i="11"/>
  <c r="CE213" i="11"/>
  <c r="CE280" i="11"/>
  <c r="CE267" i="11"/>
  <c r="CE263" i="11"/>
  <c r="CE259" i="11"/>
  <c r="CE255" i="11"/>
  <c r="CE251" i="11"/>
  <c r="CE348" i="11"/>
  <c r="CE313" i="11"/>
  <c r="CE312" i="11"/>
  <c r="CE306" i="11"/>
  <c r="CE300" i="11"/>
  <c r="CE297" i="11"/>
  <c r="CE292" i="11"/>
  <c r="CE288" i="11"/>
  <c r="CE284" i="11"/>
  <c r="CE246" i="11"/>
  <c r="CE242" i="11"/>
  <c r="CE237" i="11"/>
  <c r="CE228" i="11"/>
  <c r="CE224" i="11"/>
  <c r="CE220" i="11"/>
  <c r="CE302" i="11"/>
  <c r="CE279" i="11"/>
  <c r="CE275" i="11"/>
  <c r="CE262" i="11"/>
  <c r="CE258" i="11"/>
  <c r="CE254" i="11"/>
  <c r="CE250" i="11"/>
  <c r="CE232" i="11"/>
  <c r="CE353" i="11"/>
  <c r="CE319" i="11"/>
  <c r="CE309" i="11"/>
  <c r="CE299" i="11"/>
  <c r="CE296" i="11"/>
  <c r="CE291" i="11"/>
  <c r="CE287" i="11"/>
  <c r="CE283" i="11"/>
  <c r="CE270" i="11"/>
  <c r="CE245" i="11"/>
  <c r="CE241" i="11"/>
  <c r="CE236" i="11"/>
  <c r="CE227" i="11"/>
  <c r="CE223" i="11"/>
  <c r="CE219" i="11"/>
  <c r="CE215" i="11"/>
  <c r="CE358" i="11"/>
  <c r="CE295" i="11"/>
  <c r="CE282" i="11"/>
  <c r="CE274" i="11"/>
  <c r="CE265" i="11"/>
  <c r="CE261" i="11"/>
  <c r="CE257" i="11"/>
  <c r="CE253" i="11"/>
  <c r="CE249" i="11"/>
  <c r="CE240" i="11"/>
  <c r="CE308" i="11"/>
  <c r="CE301" i="11"/>
  <c r="CE294" i="11"/>
  <c r="CE290" i="11"/>
  <c r="CE286" i="11"/>
  <c r="CE269" i="11"/>
  <c r="CE244" i="11"/>
  <c r="CE235" i="11"/>
  <c r="CE226" i="11"/>
  <c r="CE222" i="11"/>
  <c r="CE214" i="11"/>
  <c r="CE210" i="11"/>
  <c r="CE325" i="11"/>
  <c r="CE315" i="11"/>
  <c r="CE281" i="11"/>
  <c r="CE277" i="11"/>
  <c r="CE273" i="11"/>
  <c r="CE264" i="11"/>
  <c r="CE211" i="11"/>
  <c r="CE203" i="11"/>
  <c r="CE200" i="11"/>
  <c r="CE191" i="11"/>
  <c r="CE177" i="11"/>
  <c r="CE168" i="11"/>
  <c r="CE163" i="11"/>
  <c r="CE159" i="11"/>
  <c r="CE150" i="11"/>
  <c r="CE128" i="11"/>
  <c r="CE239" i="11"/>
  <c r="CE233" i="11"/>
  <c r="CE199" i="11"/>
  <c r="CE181" i="11"/>
  <c r="CE172" i="11"/>
  <c r="CE158" i="11"/>
  <c r="CE145" i="11"/>
  <c r="CE140" i="11"/>
  <c r="CE136" i="11"/>
  <c r="CE132" i="11"/>
  <c r="CE248" i="11"/>
  <c r="CE206" i="11"/>
  <c r="CE194" i="11"/>
  <c r="CE190" i="11"/>
  <c r="CE185" i="11"/>
  <c r="CE176" i="11"/>
  <c r="CE167" i="11"/>
  <c r="CE162" i="11"/>
  <c r="CE252" i="11"/>
  <c r="CE230" i="11"/>
  <c r="CE212" i="11"/>
  <c r="CE180" i="11"/>
  <c r="CE157" i="11"/>
  <c r="CE153" i="11"/>
  <c r="CE148" i="11"/>
  <c r="CE144" i="11"/>
  <c r="CE139" i="11"/>
  <c r="CE135" i="11"/>
  <c r="CE122" i="11"/>
  <c r="CE118" i="11"/>
  <c r="CE113" i="11"/>
  <c r="CE256" i="11"/>
  <c r="CE229" i="11"/>
  <c r="CE202" i="11"/>
  <c r="CE193" i="11"/>
  <c r="CE188" i="11"/>
  <c r="CE175" i="11"/>
  <c r="CE166" i="11"/>
  <c r="CE130" i="11"/>
  <c r="CE126" i="11"/>
  <c r="CE260" i="11"/>
  <c r="CE207" i="11"/>
  <c r="CE197" i="11"/>
  <c r="CE183" i="11"/>
  <c r="CE174" i="11"/>
  <c r="CE165" i="11"/>
  <c r="CE156" i="11"/>
  <c r="CE152" i="11"/>
  <c r="CE147" i="11"/>
  <c r="CE138" i="11"/>
  <c r="CE134" i="11"/>
  <c r="CE121" i="11"/>
  <c r="CE205" i="11"/>
  <c r="CE201" i="11"/>
  <c r="CE196" i="11"/>
  <c r="CE192" i="11"/>
  <c r="CE187" i="11"/>
  <c r="CE160" i="11"/>
  <c r="CE129" i="11"/>
  <c r="CE125" i="11"/>
  <c r="CE182" i="11"/>
  <c r="CE178" i="11"/>
  <c r="CE173" i="11"/>
  <c r="CE169" i="11"/>
  <c r="CE164" i="11"/>
  <c r="CE155" i="11"/>
  <c r="CE151" i="11"/>
  <c r="CE146" i="11"/>
  <c r="CE141" i="11"/>
  <c r="CE137" i="11"/>
  <c r="CE133" i="11"/>
  <c r="CE120" i="11"/>
  <c r="CE111" i="11"/>
  <c r="CE109" i="11"/>
  <c r="CE23" i="11"/>
  <c r="CE127" i="11"/>
  <c r="CE123" i="11"/>
  <c r="CE119" i="11"/>
  <c r="CE112" i="11"/>
  <c r="CE107" i="11"/>
  <c r="CE103" i="11"/>
  <c r="CE99" i="11"/>
  <c r="CE95" i="11"/>
  <c r="CE87" i="11"/>
  <c r="CE83" i="11"/>
  <c r="CE79" i="11"/>
  <c r="CE75" i="11"/>
  <c r="CE71" i="11"/>
  <c r="CE67" i="11"/>
  <c r="CE65" i="11"/>
  <c r="CE61" i="11"/>
  <c r="CE57" i="11"/>
  <c r="CE53" i="11"/>
  <c r="CE49" i="11"/>
  <c r="CE45" i="11"/>
  <c r="CE41" i="11"/>
  <c r="CE37" i="11"/>
  <c r="CE33" i="11"/>
  <c r="CE29" i="11"/>
  <c r="CE24" i="11"/>
  <c r="CE117" i="11"/>
  <c r="CE25" i="11"/>
  <c r="CE102" i="11"/>
  <c r="CE98" i="11"/>
  <c r="CE94" i="11"/>
  <c r="CE86" i="11"/>
  <c r="CE82" i="11"/>
  <c r="CE78" i="11"/>
  <c r="CE74" i="11"/>
  <c r="CE66" i="11"/>
  <c r="CE58" i="11"/>
  <c r="CE54" i="11"/>
  <c r="CE46" i="11"/>
  <c r="CE42" i="11"/>
  <c r="CE38" i="11"/>
  <c r="CE30" i="11"/>
  <c r="CE26" i="11"/>
  <c r="CE108" i="11"/>
  <c r="CE106" i="11"/>
  <c r="CE104" i="11"/>
  <c r="CE12" i="11"/>
  <c r="CE114" i="11"/>
  <c r="CE93" i="11"/>
  <c r="CE89" i="11"/>
  <c r="CE81" i="11"/>
  <c r="CE77" i="11"/>
  <c r="CE73" i="11"/>
  <c r="CE69" i="11"/>
  <c r="CE63" i="11"/>
  <c r="CE59" i="11"/>
  <c r="CE55" i="11"/>
  <c r="CE51" i="11"/>
  <c r="CE47" i="11"/>
  <c r="CE39" i="11"/>
  <c r="CE35" i="11"/>
  <c r="CE31" i="11"/>
  <c r="CE27" i="11"/>
  <c r="CE21" i="11"/>
  <c r="CE11" i="11"/>
  <c r="CE20" i="11"/>
  <c r="CE100" i="11"/>
  <c r="CE96" i="11"/>
  <c r="CE92" i="11"/>
  <c r="CE88" i="11"/>
  <c r="CE84" i="11"/>
  <c r="CE68" i="11"/>
  <c r="CE64" i="11"/>
  <c r="CE60" i="11"/>
  <c r="CE52" i="11"/>
  <c r="CE48" i="11"/>
  <c r="CE40" i="11"/>
  <c r="CE36" i="11"/>
  <c r="CE32" i="11"/>
  <c r="CE19" i="11"/>
  <c r="CE14" i="11"/>
  <c r="CE13" i="11"/>
  <c r="CE18" i="11"/>
  <c r="CE15" i="11"/>
  <c r="CE10" i="11"/>
  <c r="CE8" i="11"/>
  <c r="CE9" i="11"/>
  <c r="CU972" i="11"/>
  <c r="CU971" i="11"/>
  <c r="CU970" i="11"/>
  <c r="CU969" i="11"/>
  <c r="CU968" i="11"/>
  <c r="CU967" i="11"/>
  <c r="CU966" i="11"/>
  <c r="CU957" i="11"/>
  <c r="CU956" i="11"/>
  <c r="CU954" i="11"/>
  <c r="CU953" i="11"/>
  <c r="CU952" i="11"/>
  <c r="CU951" i="11"/>
  <c r="CU965" i="11"/>
  <c r="CU960" i="11"/>
  <c r="CU962" i="11"/>
  <c r="CU961" i="11"/>
  <c r="CU958" i="11"/>
  <c r="CU963" i="11"/>
  <c r="CU950" i="11"/>
  <c r="CU947" i="11"/>
  <c r="CU945" i="11"/>
  <c r="CU944" i="11"/>
  <c r="CU959" i="11"/>
  <c r="CU942" i="11"/>
  <c r="CU936" i="11"/>
  <c r="CU938" i="11"/>
  <c r="CU935" i="11"/>
  <c r="CU934" i="11"/>
  <c r="CU933" i="11"/>
  <c r="CU932" i="11"/>
  <c r="CU931" i="11"/>
  <c r="CU930" i="11"/>
  <c r="CU929" i="11"/>
  <c r="CU949" i="11"/>
  <c r="CU941" i="11"/>
  <c r="CU940" i="11"/>
  <c r="CU948" i="11"/>
  <c r="CU943" i="11"/>
  <c r="CU939" i="11"/>
  <c r="CU926" i="11"/>
  <c r="CU924" i="11"/>
  <c r="CU923" i="11"/>
  <c r="CU922" i="11"/>
  <c r="CU921" i="11"/>
  <c r="CU920" i="11"/>
  <c r="CU918" i="11"/>
  <c r="CU917" i="11"/>
  <c r="CU916" i="11"/>
  <c r="CU915" i="11"/>
  <c r="CU914" i="11"/>
  <c r="CU913" i="11"/>
  <c r="CU925" i="11"/>
  <c r="CU912" i="11"/>
  <c r="CU911" i="11"/>
  <c r="CU909" i="11"/>
  <c r="CU908" i="11"/>
  <c r="CU907" i="11"/>
  <c r="CU906" i="11"/>
  <c r="CU927" i="11"/>
  <c r="CU888" i="11"/>
  <c r="CU905" i="11"/>
  <c r="CU904" i="11"/>
  <c r="CU887" i="11"/>
  <c r="CU883" i="11"/>
  <c r="CU900" i="11"/>
  <c r="CU886" i="11"/>
  <c r="CU903" i="11"/>
  <c r="CU902" i="11"/>
  <c r="CU899" i="11"/>
  <c r="CU898" i="11"/>
  <c r="CU897" i="11"/>
  <c r="CU896" i="11"/>
  <c r="CU895" i="11"/>
  <c r="CU894" i="11"/>
  <c r="CU893" i="11"/>
  <c r="CU892" i="11"/>
  <c r="CU891" i="11"/>
  <c r="CU890" i="11"/>
  <c r="CU889" i="11"/>
  <c r="CU881" i="11"/>
  <c r="CU877" i="11"/>
  <c r="CU878" i="11"/>
  <c r="CU875" i="11"/>
  <c r="CU871" i="11"/>
  <c r="CU858" i="11"/>
  <c r="CU866" i="11"/>
  <c r="CU876" i="11"/>
  <c r="CU874" i="11"/>
  <c r="CU870" i="11"/>
  <c r="CU865" i="11"/>
  <c r="CU861" i="11"/>
  <c r="CU882" i="11"/>
  <c r="CU873" i="11"/>
  <c r="CU869" i="11"/>
  <c r="CU860" i="11"/>
  <c r="CU851" i="11"/>
  <c r="CU838" i="11"/>
  <c r="CU846" i="11"/>
  <c r="CU854" i="11"/>
  <c r="CU850" i="11"/>
  <c r="CU849" i="11"/>
  <c r="CU845" i="11"/>
  <c r="CU841" i="11"/>
  <c r="CU868" i="11"/>
  <c r="CU853" i="11"/>
  <c r="CU867" i="11"/>
  <c r="CU859" i="11"/>
  <c r="CU857" i="11"/>
  <c r="CU856" i="11"/>
  <c r="CU848" i="11"/>
  <c r="CU844" i="11"/>
  <c r="CU862" i="11"/>
  <c r="CU836" i="11"/>
  <c r="CU828" i="11"/>
  <c r="CU824" i="11"/>
  <c r="CU839" i="11"/>
  <c r="CU832" i="11"/>
  <c r="CU840" i="11"/>
  <c r="CU855" i="11"/>
  <c r="CU852" i="11"/>
  <c r="CU834" i="11"/>
  <c r="CU820" i="11"/>
  <c r="CU835" i="11"/>
  <c r="CU823" i="11"/>
  <c r="CU826" i="11"/>
  <c r="CU810" i="11"/>
  <c r="CU806" i="11"/>
  <c r="CU831" i="11"/>
  <c r="CU827" i="11"/>
  <c r="CU822" i="11"/>
  <c r="CU818" i="11"/>
  <c r="CU814" i="11"/>
  <c r="CU833" i="11"/>
  <c r="CU813" i="11"/>
  <c r="CU817" i="11"/>
  <c r="CU830" i="11"/>
  <c r="CU812" i="11"/>
  <c r="CU808" i="11"/>
  <c r="CU803" i="11"/>
  <c r="CU807" i="11"/>
  <c r="CU804" i="11"/>
  <c r="CU799" i="11"/>
  <c r="CU795" i="11"/>
  <c r="CU791" i="11"/>
  <c r="CU786" i="11"/>
  <c r="CU819" i="11"/>
  <c r="CU816" i="11"/>
  <c r="CU802" i="11"/>
  <c r="CU798" i="11"/>
  <c r="CU794" i="11"/>
  <c r="CU815" i="11"/>
  <c r="CU805" i="11"/>
  <c r="CU801" i="11"/>
  <c r="CU797" i="11"/>
  <c r="CU793" i="11"/>
  <c r="CU809" i="11"/>
  <c r="CU800" i="11"/>
  <c r="CU796" i="11"/>
  <c r="CU792" i="11"/>
  <c r="CU787" i="11"/>
  <c r="CU790" i="11"/>
  <c r="CU784" i="11"/>
  <c r="CU774" i="11"/>
  <c r="CU778" i="11"/>
  <c r="CU773" i="11"/>
  <c r="CU769" i="11"/>
  <c r="CU764" i="11"/>
  <c r="CU785" i="11"/>
  <c r="CU783" i="11"/>
  <c r="CU781" i="11"/>
  <c r="CU777" i="11"/>
  <c r="CU789" i="11"/>
  <c r="CU772" i="11"/>
  <c r="CU768" i="11"/>
  <c r="CU780" i="11"/>
  <c r="CU776" i="11"/>
  <c r="CU782" i="11"/>
  <c r="CU771" i="11"/>
  <c r="CU767" i="11"/>
  <c r="CU749" i="11"/>
  <c r="CU740" i="11"/>
  <c r="CU775" i="11"/>
  <c r="CU761" i="11"/>
  <c r="CU757" i="11"/>
  <c r="CU753" i="11"/>
  <c r="CU779" i="11"/>
  <c r="CU765" i="11"/>
  <c r="CU770" i="11"/>
  <c r="CU760" i="11"/>
  <c r="CU756" i="11"/>
  <c r="CU752" i="11"/>
  <c r="CU766" i="11"/>
  <c r="CU763" i="11"/>
  <c r="CU759" i="11"/>
  <c r="CU755" i="11"/>
  <c r="CU751" i="11"/>
  <c r="CU746" i="11"/>
  <c r="CU762" i="11"/>
  <c r="CU758" i="11"/>
  <c r="CU750" i="11"/>
  <c r="CU742" i="11"/>
  <c r="CU728" i="11"/>
  <c r="CU748" i="11"/>
  <c r="CU743" i="11"/>
  <c r="CU747" i="11"/>
  <c r="CU731" i="11"/>
  <c r="CU739" i="11"/>
  <c r="CU735" i="11"/>
  <c r="CU730" i="11"/>
  <c r="CU721" i="11"/>
  <c r="CU741" i="11"/>
  <c r="CU734" i="11"/>
  <c r="CU738" i="11"/>
  <c r="CU729" i="11"/>
  <c r="CU733" i="11"/>
  <c r="CU716" i="11"/>
  <c r="CU725" i="11"/>
  <c r="CU726" i="11"/>
  <c r="CU723" i="11"/>
  <c r="CU719" i="11"/>
  <c r="CU720" i="11"/>
  <c r="CU710" i="11"/>
  <c r="CU706" i="11"/>
  <c r="CU702" i="11"/>
  <c r="CU698" i="11"/>
  <c r="CU694" i="11"/>
  <c r="CU727" i="11"/>
  <c r="CU714" i="11"/>
  <c r="CU689" i="11"/>
  <c r="CU685" i="11"/>
  <c r="CU681" i="11"/>
  <c r="CU677" i="11"/>
  <c r="CU724" i="11"/>
  <c r="CU722" i="11"/>
  <c r="CU713" i="11"/>
  <c r="CU709" i="11"/>
  <c r="CU705" i="11"/>
  <c r="CU701" i="11"/>
  <c r="CU737" i="11"/>
  <c r="CU732" i="11"/>
  <c r="CU717" i="11"/>
  <c r="CU736" i="11"/>
  <c r="CU712" i="11"/>
  <c r="CU708" i="11"/>
  <c r="CU704" i="11"/>
  <c r="CU700" i="11"/>
  <c r="CU696" i="11"/>
  <c r="CU692" i="11"/>
  <c r="CU697" i="11"/>
  <c r="CU687" i="11"/>
  <c r="CU672" i="11"/>
  <c r="CU668" i="11"/>
  <c r="CU699" i="11"/>
  <c r="CU683" i="11"/>
  <c r="CU655" i="11"/>
  <c r="CU651" i="11"/>
  <c r="CU646" i="11"/>
  <c r="CU679" i="11"/>
  <c r="CU671" i="11"/>
  <c r="CU667" i="11"/>
  <c r="CU659" i="11"/>
  <c r="CU688" i="11"/>
  <c r="CU675" i="11"/>
  <c r="CU654" i="11"/>
  <c r="CU650" i="11"/>
  <c r="CU645" i="11"/>
  <c r="CU693" i="11"/>
  <c r="CU690" i="11"/>
  <c r="CU684" i="11"/>
  <c r="CU674" i="11"/>
  <c r="CU670" i="11"/>
  <c r="CU666" i="11"/>
  <c r="CU662" i="11"/>
  <c r="CU658" i="11"/>
  <c r="CU695" i="11"/>
  <c r="CU686" i="11"/>
  <c r="CU680" i="11"/>
  <c r="CU682" i="11"/>
  <c r="CU676" i="11"/>
  <c r="CU673" i="11"/>
  <c r="CU669" i="11"/>
  <c r="CU665" i="11"/>
  <c r="CU661" i="11"/>
  <c r="CU657" i="11"/>
  <c r="CU691" i="11"/>
  <c r="CU678" i="11"/>
  <c r="CU652" i="11"/>
  <c r="CU639" i="11"/>
  <c r="CU635" i="11"/>
  <c r="CU631" i="11"/>
  <c r="CU627" i="11"/>
  <c r="CU623" i="11"/>
  <c r="CU614" i="11"/>
  <c r="CU664" i="11"/>
  <c r="CU653" i="11"/>
  <c r="CU618" i="11"/>
  <c r="CU604" i="11"/>
  <c r="CU656" i="11"/>
  <c r="CU642" i="11"/>
  <c r="CU638" i="11"/>
  <c r="CU634" i="11"/>
  <c r="CU630" i="11"/>
  <c r="CU626" i="11"/>
  <c r="CU608" i="11"/>
  <c r="CU644" i="11"/>
  <c r="CU643" i="11"/>
  <c r="CU641" i="11"/>
  <c r="CU637" i="11"/>
  <c r="CU633" i="11"/>
  <c r="CU629" i="11"/>
  <c r="CU625" i="11"/>
  <c r="CU621" i="11"/>
  <c r="CU616" i="11"/>
  <c r="CU660" i="11"/>
  <c r="CU620" i="11"/>
  <c r="CU611" i="11"/>
  <c r="CU648" i="11"/>
  <c r="CU640" i="11"/>
  <c r="CU636" i="11"/>
  <c r="CU649" i="11"/>
  <c r="CU615" i="11"/>
  <c r="CU596" i="11"/>
  <c r="CU592" i="11"/>
  <c r="CU583" i="11"/>
  <c r="CU619" i="11"/>
  <c r="CU607" i="11"/>
  <c r="CU587" i="11"/>
  <c r="CU578" i="11"/>
  <c r="CU574" i="11"/>
  <c r="CU570" i="11"/>
  <c r="CU628" i="11"/>
  <c r="CU605" i="11"/>
  <c r="CU599" i="11"/>
  <c r="CU595" i="11"/>
  <c r="CU591" i="11"/>
  <c r="CU582" i="11"/>
  <c r="CU610" i="11"/>
  <c r="CU586" i="11"/>
  <c r="CU577" i="11"/>
  <c r="CU573" i="11"/>
  <c r="CU569" i="11"/>
  <c r="CU565" i="11"/>
  <c r="CU602" i="11"/>
  <c r="CU598" i="11"/>
  <c r="CU594" i="11"/>
  <c r="CU590" i="11"/>
  <c r="CU647" i="11"/>
  <c r="CU624" i="11"/>
  <c r="CU612" i="11"/>
  <c r="CU589" i="11"/>
  <c r="CU585" i="11"/>
  <c r="CU576" i="11"/>
  <c r="CU572" i="11"/>
  <c r="CU568" i="11"/>
  <c r="CU564" i="11"/>
  <c r="CU606" i="11"/>
  <c r="CU597" i="11"/>
  <c r="CU593" i="11"/>
  <c r="CU584" i="11"/>
  <c r="CU632" i="11"/>
  <c r="CU609" i="11"/>
  <c r="CU603" i="11"/>
  <c r="CU581" i="11"/>
  <c r="CU560" i="11"/>
  <c r="CU556" i="11"/>
  <c r="CU551" i="11"/>
  <c r="CU542" i="11"/>
  <c r="CU538" i="11"/>
  <c r="CU555" i="11"/>
  <c r="CU575" i="11"/>
  <c r="CU566" i="11"/>
  <c r="CU559" i="11"/>
  <c r="CU550" i="11"/>
  <c r="CU579" i="11"/>
  <c r="CU554" i="11"/>
  <c r="CU562" i="11"/>
  <c r="CU558" i="11"/>
  <c r="CU549" i="11"/>
  <c r="CU540" i="11"/>
  <c r="CU536" i="11"/>
  <c r="CU532" i="11"/>
  <c r="CU567" i="11"/>
  <c r="CU553" i="11"/>
  <c r="CU548" i="11"/>
  <c r="CU544" i="11"/>
  <c r="CU561" i="11"/>
  <c r="CU557" i="11"/>
  <c r="CU543" i="11"/>
  <c r="CU539" i="11"/>
  <c r="CU535" i="11"/>
  <c r="CU541" i="11"/>
  <c r="CU533" i="11"/>
  <c r="CU526" i="11"/>
  <c r="CU523" i="11"/>
  <c r="CU519" i="11"/>
  <c r="CU515" i="11"/>
  <c r="CU506" i="11"/>
  <c r="CU502" i="11"/>
  <c r="CU498" i="11"/>
  <c r="CU545" i="11"/>
  <c r="CU529" i="11"/>
  <c r="CU514" i="11"/>
  <c r="CU510" i="11"/>
  <c r="CU489" i="11"/>
  <c r="CU546" i="11"/>
  <c r="CU537" i="11"/>
  <c r="CU534" i="11"/>
  <c r="CU522" i="11"/>
  <c r="CU518" i="11"/>
  <c r="CU505" i="11"/>
  <c r="CU501" i="11"/>
  <c r="CU493" i="11"/>
  <c r="CU525" i="11"/>
  <c r="CU513" i="11"/>
  <c r="CU527" i="11"/>
  <c r="CU512" i="11"/>
  <c r="CU508" i="11"/>
  <c r="CU520" i="11"/>
  <c r="CU516" i="11"/>
  <c r="CU563" i="11"/>
  <c r="CU531" i="11"/>
  <c r="CU524" i="11"/>
  <c r="CU511" i="11"/>
  <c r="CU521" i="11"/>
  <c r="CU472" i="11"/>
  <c r="CU468" i="11"/>
  <c r="CU464" i="11"/>
  <c r="CU455" i="11"/>
  <c r="CU552" i="11"/>
  <c r="CU507" i="11"/>
  <c r="CU488" i="11"/>
  <c r="CU484" i="11"/>
  <c r="CU480" i="11"/>
  <c r="CU476" i="11"/>
  <c r="CU459" i="11"/>
  <c r="CU494" i="11"/>
  <c r="CU471" i="11"/>
  <c r="CU467" i="11"/>
  <c r="CU463" i="11"/>
  <c r="CU499" i="11"/>
  <c r="CU495" i="11"/>
  <c r="CU487" i="11"/>
  <c r="CU483" i="11"/>
  <c r="CU479" i="11"/>
  <c r="CU530" i="11"/>
  <c r="CU500" i="11"/>
  <c r="CU490" i="11"/>
  <c r="CU470" i="11"/>
  <c r="CU466" i="11"/>
  <c r="CU462" i="11"/>
  <c r="CU503" i="11"/>
  <c r="CU496" i="11"/>
  <c r="CU486" i="11"/>
  <c r="CU482" i="11"/>
  <c r="CU478" i="11"/>
  <c r="CU474" i="11"/>
  <c r="CU504" i="11"/>
  <c r="CU473" i="11"/>
  <c r="CU469" i="11"/>
  <c r="CU465" i="11"/>
  <c r="CU461" i="11"/>
  <c r="CU457" i="11"/>
  <c r="CU453" i="11"/>
  <c r="CU448" i="11"/>
  <c r="CU444" i="11"/>
  <c r="CU440" i="11"/>
  <c r="CU436" i="11"/>
  <c r="CU432" i="11"/>
  <c r="CU428" i="11"/>
  <c r="CU424" i="11"/>
  <c r="CU420" i="11"/>
  <c r="CU416" i="11"/>
  <c r="CU412" i="11"/>
  <c r="CU408" i="11"/>
  <c r="CU404" i="11"/>
  <c r="CU477" i="11"/>
  <c r="CU458" i="11"/>
  <c r="CU451" i="11"/>
  <c r="CU447" i="11"/>
  <c r="CU443" i="11"/>
  <c r="CU439" i="11"/>
  <c r="CU435" i="11"/>
  <c r="CU431" i="11"/>
  <c r="CU427" i="11"/>
  <c r="CU423" i="11"/>
  <c r="CU419" i="11"/>
  <c r="CU415" i="11"/>
  <c r="CU411" i="11"/>
  <c r="CU407" i="11"/>
  <c r="CU403" i="11"/>
  <c r="CU481" i="11"/>
  <c r="CU454" i="11"/>
  <c r="CU452" i="11"/>
  <c r="CU398" i="11"/>
  <c r="CU517" i="11"/>
  <c r="CU485" i="11"/>
  <c r="CU450" i="11"/>
  <c r="CU446" i="11"/>
  <c r="CU442" i="11"/>
  <c r="CU438" i="11"/>
  <c r="CU434" i="11"/>
  <c r="CU430" i="11"/>
  <c r="CU426" i="11"/>
  <c r="CU460" i="11"/>
  <c r="CU449" i="11"/>
  <c r="CU445" i="11"/>
  <c r="CU441" i="11"/>
  <c r="CU433" i="11"/>
  <c r="CU429" i="11"/>
  <c r="CU425" i="11"/>
  <c r="CU417" i="11"/>
  <c r="CU413" i="11"/>
  <c r="CU409" i="11"/>
  <c r="CU401" i="11"/>
  <c r="CU456" i="11"/>
  <c r="CU422" i="11"/>
  <c r="CU379" i="11"/>
  <c r="CU375" i="11"/>
  <c r="CU371" i="11"/>
  <c r="CU343" i="11"/>
  <c r="CU338" i="11"/>
  <c r="CU329" i="11"/>
  <c r="CU316" i="11"/>
  <c r="CU307" i="11"/>
  <c r="CU303" i="11"/>
  <c r="CU414" i="11"/>
  <c r="CU400" i="11"/>
  <c r="CU395" i="11"/>
  <c r="CU391" i="11"/>
  <c r="CU387" i="11"/>
  <c r="CU362" i="11"/>
  <c r="CU357" i="11"/>
  <c r="CU347" i="11"/>
  <c r="CU328" i="11"/>
  <c r="CU324" i="11"/>
  <c r="CU311" i="11"/>
  <c r="CU382" i="11"/>
  <c r="CU378" i="11"/>
  <c r="CU374" i="11"/>
  <c r="CU370" i="11"/>
  <c r="CU351" i="11"/>
  <c r="CU342" i="11"/>
  <c r="CU337" i="11"/>
  <c r="CU475" i="11"/>
  <c r="CU394" i="11"/>
  <c r="CU390" i="11"/>
  <c r="CU386" i="11"/>
  <c r="CU365" i="11"/>
  <c r="CU361" i="11"/>
  <c r="CU356" i="11"/>
  <c r="CU350" i="11"/>
  <c r="CU346" i="11"/>
  <c r="CU327" i="11"/>
  <c r="CU323" i="11"/>
  <c r="CU314" i="11"/>
  <c r="CU410" i="11"/>
  <c r="CU381" i="11"/>
  <c r="CU369" i="11"/>
  <c r="CU355" i="11"/>
  <c r="CU341" i="11"/>
  <c r="CU336" i="11"/>
  <c r="CU331" i="11"/>
  <c r="CU318" i="11"/>
  <c r="CU418" i="11"/>
  <c r="CU385" i="11"/>
  <c r="CU364" i="11"/>
  <c r="CU360" i="11"/>
  <c r="CU354" i="11"/>
  <c r="CU349" i="11"/>
  <c r="CU335" i="11"/>
  <c r="CU326" i="11"/>
  <c r="CU322" i="11"/>
  <c r="CU402" i="11"/>
  <c r="CU399" i="11"/>
  <c r="CU380" i="11"/>
  <c r="CU368" i="11"/>
  <c r="CU344" i="11"/>
  <c r="CU340" i="11"/>
  <c r="CU334" i="11"/>
  <c r="CU330" i="11"/>
  <c r="CU321" i="11"/>
  <c r="CU317" i="11"/>
  <c r="CU304" i="11"/>
  <c r="CU406" i="11"/>
  <c r="CU384" i="11"/>
  <c r="CU367" i="11"/>
  <c r="CU363" i="11"/>
  <c r="CU348" i="11"/>
  <c r="CU319" i="11"/>
  <c r="CU293" i="11"/>
  <c r="CU289" i="11"/>
  <c r="CU272" i="11"/>
  <c r="CU268" i="11"/>
  <c r="CU243" i="11"/>
  <c r="CU238" i="11"/>
  <c r="CU234" i="11"/>
  <c r="CU225" i="11"/>
  <c r="CU217" i="11"/>
  <c r="CU213" i="11"/>
  <c r="CU298" i="11"/>
  <c r="CU280" i="11"/>
  <c r="CU267" i="11"/>
  <c r="CU263" i="11"/>
  <c r="CU259" i="11"/>
  <c r="CU255" i="11"/>
  <c r="CU251" i="11"/>
  <c r="CU353" i="11"/>
  <c r="CU306" i="11"/>
  <c r="CU301" i="11"/>
  <c r="CU297" i="11"/>
  <c r="CU292" i="11"/>
  <c r="CU288" i="11"/>
  <c r="CU284" i="11"/>
  <c r="CU246" i="11"/>
  <c r="CU242" i="11"/>
  <c r="CU237" i="11"/>
  <c r="CU228" i="11"/>
  <c r="CU224" i="11"/>
  <c r="CU220" i="11"/>
  <c r="CU358" i="11"/>
  <c r="CU325" i="11"/>
  <c r="CU315" i="11"/>
  <c r="CU279" i="11"/>
  <c r="CU275" i="11"/>
  <c r="CU262" i="11"/>
  <c r="CU258" i="11"/>
  <c r="CU254" i="11"/>
  <c r="CU250" i="11"/>
  <c r="CU232" i="11"/>
  <c r="CU313" i="11"/>
  <c r="CU312" i="11"/>
  <c r="CU300" i="11"/>
  <c r="CU296" i="11"/>
  <c r="CU291" i="11"/>
  <c r="CU287" i="11"/>
  <c r="CU283" i="11"/>
  <c r="CU270" i="11"/>
  <c r="CU245" i="11"/>
  <c r="CU241" i="11"/>
  <c r="CU236" i="11"/>
  <c r="CU227" i="11"/>
  <c r="CU223" i="11"/>
  <c r="CU219" i="11"/>
  <c r="CU215" i="11"/>
  <c r="CU295" i="11"/>
  <c r="CU282" i="11"/>
  <c r="CU274" i="11"/>
  <c r="CU265" i="11"/>
  <c r="CU261" i="11"/>
  <c r="CU257" i="11"/>
  <c r="CU253" i="11"/>
  <c r="CU249" i="11"/>
  <c r="CU240" i="11"/>
  <c r="CU309" i="11"/>
  <c r="CU308" i="11"/>
  <c r="CU299" i="11"/>
  <c r="CU294" i="11"/>
  <c r="CU290" i="11"/>
  <c r="CU286" i="11"/>
  <c r="CU269" i="11"/>
  <c r="CU244" i="11"/>
  <c r="CU235" i="11"/>
  <c r="CU226" i="11"/>
  <c r="CU222" i="11"/>
  <c r="CU214" i="11"/>
  <c r="CU210" i="11"/>
  <c r="CU302" i="11"/>
  <c r="CU281" i="11"/>
  <c r="CU277" i="11"/>
  <c r="CU273" i="11"/>
  <c r="CU264" i="11"/>
  <c r="CU248" i="11"/>
  <c r="CU229" i="11"/>
  <c r="CU201" i="11"/>
  <c r="CU200" i="11"/>
  <c r="CU191" i="11"/>
  <c r="CU177" i="11"/>
  <c r="CU168" i="11"/>
  <c r="CU163" i="11"/>
  <c r="CU159" i="11"/>
  <c r="CU150" i="11"/>
  <c r="CU128" i="11"/>
  <c r="CU252" i="11"/>
  <c r="CU207" i="11"/>
  <c r="CU199" i="11"/>
  <c r="CU181" i="11"/>
  <c r="CU172" i="11"/>
  <c r="CU158" i="11"/>
  <c r="CU145" i="11"/>
  <c r="CU140" i="11"/>
  <c r="CU136" i="11"/>
  <c r="CU132" i="11"/>
  <c r="CU256" i="11"/>
  <c r="CU205" i="11"/>
  <c r="CU203" i="11"/>
  <c r="CU194" i="11"/>
  <c r="CU190" i="11"/>
  <c r="CU185" i="11"/>
  <c r="CU176" i="11"/>
  <c r="CU167" i="11"/>
  <c r="CU162" i="11"/>
  <c r="CU260" i="11"/>
  <c r="CU180" i="11"/>
  <c r="CU157" i="11"/>
  <c r="CU153" i="11"/>
  <c r="CU148" i="11"/>
  <c r="CU144" i="11"/>
  <c r="CU139" i="11"/>
  <c r="CU135" i="11"/>
  <c r="CU122" i="11"/>
  <c r="CU118" i="11"/>
  <c r="CU113" i="11"/>
  <c r="CU211" i="11"/>
  <c r="CU193" i="11"/>
  <c r="CU188" i="11"/>
  <c r="CU175" i="11"/>
  <c r="CU166" i="11"/>
  <c r="CU130" i="11"/>
  <c r="CU126" i="11"/>
  <c r="CU233" i="11"/>
  <c r="CU197" i="11"/>
  <c r="CU183" i="11"/>
  <c r="CU174" i="11"/>
  <c r="CU165" i="11"/>
  <c r="CU156" i="11"/>
  <c r="CU152" i="11"/>
  <c r="CU147" i="11"/>
  <c r="CU138" i="11"/>
  <c r="CU134" i="11"/>
  <c r="CU121" i="11"/>
  <c r="CU206" i="11"/>
  <c r="CU202" i="11"/>
  <c r="CU196" i="11"/>
  <c r="CU192" i="11"/>
  <c r="CU187" i="11"/>
  <c r="CU160" i="11"/>
  <c r="CU129" i="11"/>
  <c r="CU125" i="11"/>
  <c r="CU239" i="11"/>
  <c r="CU230" i="11"/>
  <c r="CU212" i="11"/>
  <c r="CU182" i="11"/>
  <c r="CU178" i="11"/>
  <c r="CU173" i="11"/>
  <c r="CU169" i="11"/>
  <c r="CU164" i="11"/>
  <c r="CU155" i="11"/>
  <c r="CU151" i="11"/>
  <c r="CU146" i="11"/>
  <c r="CU141" i="11"/>
  <c r="CU137" i="11"/>
  <c r="CU133" i="11"/>
  <c r="CU120" i="11"/>
  <c r="CU111" i="11"/>
  <c r="CU106" i="11"/>
  <c r="CU23" i="11"/>
  <c r="CU99" i="11"/>
  <c r="CU95" i="11"/>
  <c r="CU87" i="11"/>
  <c r="CU83" i="11"/>
  <c r="CU79" i="11"/>
  <c r="CU75" i="11"/>
  <c r="CU71" i="11"/>
  <c r="CU67" i="11"/>
  <c r="CU65" i="11"/>
  <c r="CU61" i="11"/>
  <c r="CU57" i="11"/>
  <c r="CU53" i="11"/>
  <c r="CU49" i="11"/>
  <c r="CU45" i="11"/>
  <c r="CU41" i="11"/>
  <c r="CU37" i="11"/>
  <c r="CU33" i="11"/>
  <c r="CU29" i="11"/>
  <c r="CU24" i="11"/>
  <c r="CU117" i="11"/>
  <c r="CU108" i="11"/>
  <c r="CU103" i="11"/>
  <c r="CU25" i="11"/>
  <c r="CU119" i="11"/>
  <c r="CU114" i="11"/>
  <c r="CU102" i="11"/>
  <c r="CU98" i="11"/>
  <c r="CU94" i="11"/>
  <c r="CU86" i="11"/>
  <c r="CU82" i="11"/>
  <c r="CU78" i="11"/>
  <c r="CU74" i="11"/>
  <c r="CU66" i="11"/>
  <c r="CU58" i="11"/>
  <c r="CU54" i="11"/>
  <c r="CU46" i="11"/>
  <c r="CU42" i="11"/>
  <c r="CU38" i="11"/>
  <c r="CU30" i="11"/>
  <c r="CU26" i="11"/>
  <c r="CU12" i="11"/>
  <c r="CU123" i="11"/>
  <c r="CU107" i="11"/>
  <c r="CU93" i="11"/>
  <c r="CU89" i="11"/>
  <c r="CU81" i="11"/>
  <c r="CU77" i="11"/>
  <c r="CU73" i="11"/>
  <c r="CU69" i="11"/>
  <c r="CU63" i="11"/>
  <c r="CU59" i="11"/>
  <c r="CU55" i="11"/>
  <c r="CU51" i="11"/>
  <c r="CU47" i="11"/>
  <c r="CU39" i="11"/>
  <c r="CU35" i="11"/>
  <c r="CU31" i="11"/>
  <c r="CU27" i="11"/>
  <c r="CU21" i="11"/>
  <c r="CU11" i="11"/>
  <c r="CU109" i="11"/>
  <c r="CU104" i="11"/>
  <c r="CU20" i="11"/>
  <c r="CU127" i="11"/>
  <c r="CU112" i="11"/>
  <c r="CU100" i="11"/>
  <c r="CU96" i="11"/>
  <c r="CU92" i="11"/>
  <c r="CU88" i="11"/>
  <c r="CU84" i="11"/>
  <c r="CU68" i="11"/>
  <c r="CU64" i="11"/>
  <c r="CU60" i="11"/>
  <c r="CU52" i="11"/>
  <c r="CU48" i="11"/>
  <c r="CU40" i="11"/>
  <c r="CU36" i="11"/>
  <c r="CU32" i="11"/>
  <c r="CU19" i="11"/>
  <c r="CU14" i="11"/>
  <c r="CU13" i="11"/>
  <c r="CU9" i="11"/>
  <c r="CU15" i="11"/>
  <c r="CU10" i="11"/>
  <c r="CU8" i="11"/>
  <c r="CU18" i="11"/>
  <c r="CP972" i="11"/>
  <c r="CP971" i="11"/>
  <c r="CP970" i="11"/>
  <c r="CP969" i="11"/>
  <c r="CP968" i="11"/>
  <c r="CP967" i="11"/>
  <c r="CP966" i="11"/>
  <c r="CP965" i="11"/>
  <c r="CP963" i="11"/>
  <c r="CP962" i="11"/>
  <c r="CP961" i="11"/>
  <c r="CP959" i="11"/>
  <c r="CP957" i="11"/>
  <c r="CP950" i="11"/>
  <c r="CP949" i="11"/>
  <c r="CP948" i="11"/>
  <c r="CP956" i="11"/>
  <c r="CP954" i="11"/>
  <c r="CP960" i="11"/>
  <c r="CP947" i="11"/>
  <c r="CP945" i="11"/>
  <c r="CP944" i="11"/>
  <c r="CP943" i="11"/>
  <c r="CP942" i="11"/>
  <c r="CP941" i="11"/>
  <c r="CP940" i="11"/>
  <c r="CP939" i="11"/>
  <c r="CP938" i="11"/>
  <c r="CP936" i="11"/>
  <c r="CP953" i="11"/>
  <c r="CP951" i="11"/>
  <c r="CP958" i="11"/>
  <c r="CP952" i="11"/>
  <c r="CP935" i="11"/>
  <c r="CP934" i="11"/>
  <c r="CP933" i="11"/>
  <c r="CP932" i="11"/>
  <c r="CP931" i="11"/>
  <c r="CP930" i="11"/>
  <c r="CP929" i="11"/>
  <c r="CP927" i="11"/>
  <c r="CP926" i="11"/>
  <c r="CP924" i="11"/>
  <c r="CP923" i="11"/>
  <c r="CP922" i="11"/>
  <c r="CP921" i="11"/>
  <c r="CP920" i="11"/>
  <c r="CP918" i="11"/>
  <c r="CP917" i="11"/>
  <c r="CP916" i="11"/>
  <c r="CP925" i="11"/>
  <c r="CP915" i="11"/>
  <c r="CP914" i="11"/>
  <c r="CP913" i="11"/>
  <c r="CP912" i="11"/>
  <c r="CP911" i="11"/>
  <c r="CP909" i="11"/>
  <c r="CP908" i="11"/>
  <c r="CP907" i="11"/>
  <c r="CP906" i="11"/>
  <c r="CP905" i="11"/>
  <c r="CP904" i="11"/>
  <c r="CP903" i="11"/>
  <c r="CP900" i="11"/>
  <c r="CP902" i="11"/>
  <c r="CP886" i="11"/>
  <c r="CP882" i="11"/>
  <c r="CP878" i="11"/>
  <c r="CP899" i="11"/>
  <c r="CP898" i="11"/>
  <c r="CP897" i="11"/>
  <c r="CP896" i="11"/>
  <c r="CP895" i="11"/>
  <c r="CP894" i="11"/>
  <c r="CP893" i="11"/>
  <c r="CP892" i="11"/>
  <c r="CP891" i="11"/>
  <c r="CP890" i="11"/>
  <c r="CP889" i="11"/>
  <c r="CP881" i="11"/>
  <c r="CP888" i="11"/>
  <c r="CP876" i="11"/>
  <c r="CP874" i="11"/>
  <c r="CP870" i="11"/>
  <c r="CP877" i="11"/>
  <c r="CP865" i="11"/>
  <c r="CP861" i="11"/>
  <c r="CP873" i="11"/>
  <c r="CP869" i="11"/>
  <c r="CP883" i="11"/>
  <c r="CP868" i="11"/>
  <c r="CP867" i="11"/>
  <c r="CP887" i="11"/>
  <c r="CP875" i="11"/>
  <c r="CP871" i="11"/>
  <c r="CP858" i="11"/>
  <c r="CP862" i="11"/>
  <c r="CP859" i="11"/>
  <c r="CP857" i="11"/>
  <c r="CP849" i="11"/>
  <c r="CP845" i="11"/>
  <c r="CP841" i="11"/>
  <c r="CP856" i="11"/>
  <c r="CP853" i="11"/>
  <c r="CP840" i="11"/>
  <c r="CP836" i="11"/>
  <c r="CP848" i="11"/>
  <c r="CP852" i="11"/>
  <c r="CP839" i="11"/>
  <c r="CP855" i="11"/>
  <c r="CP851" i="11"/>
  <c r="CP838" i="11"/>
  <c r="CP860" i="11"/>
  <c r="CP850" i="11"/>
  <c r="CP830" i="11"/>
  <c r="CP826" i="11"/>
  <c r="CP846" i="11"/>
  <c r="CP844" i="11"/>
  <c r="CP828" i="11"/>
  <c r="CP866" i="11"/>
  <c r="CP854" i="11"/>
  <c r="CP832" i="11"/>
  <c r="CP827" i="11"/>
  <c r="CP822" i="11"/>
  <c r="CP818" i="11"/>
  <c r="CP814" i="11"/>
  <c r="CP835" i="11"/>
  <c r="CP824" i="11"/>
  <c r="CP817" i="11"/>
  <c r="CP804" i="11"/>
  <c r="CP812" i="11"/>
  <c r="CP808" i="11"/>
  <c r="CP803" i="11"/>
  <c r="CP820" i="11"/>
  <c r="CP816" i="11"/>
  <c r="CP831" i="11"/>
  <c r="CP834" i="11"/>
  <c r="CP833" i="11"/>
  <c r="CP823" i="11"/>
  <c r="CP819" i="11"/>
  <c r="CP815" i="11"/>
  <c r="CP809" i="11"/>
  <c r="CP806" i="11"/>
  <c r="CP810" i="11"/>
  <c r="CP807" i="11"/>
  <c r="CP800" i="11"/>
  <c r="CP796" i="11"/>
  <c r="CP792" i="11"/>
  <c r="CP813" i="11"/>
  <c r="CP799" i="11"/>
  <c r="CP795" i="11"/>
  <c r="CP791" i="11"/>
  <c r="CP805" i="11"/>
  <c r="CP802" i="11"/>
  <c r="CP798" i="11"/>
  <c r="CP794" i="11"/>
  <c r="CP790" i="11"/>
  <c r="CP785" i="11"/>
  <c r="CP781" i="11"/>
  <c r="CP777" i="11"/>
  <c r="CP801" i="11"/>
  <c r="CP797" i="11"/>
  <c r="CP793" i="11"/>
  <c r="CP772" i="11"/>
  <c r="CP787" i="11"/>
  <c r="CP782" i="11"/>
  <c r="CP780" i="11"/>
  <c r="CP776" i="11"/>
  <c r="CP771" i="11"/>
  <c r="CP767" i="11"/>
  <c r="CP784" i="11"/>
  <c r="CP779" i="11"/>
  <c r="CP775" i="11"/>
  <c r="CP766" i="11"/>
  <c r="CP789" i="11"/>
  <c r="CP774" i="11"/>
  <c r="CP770" i="11"/>
  <c r="CP765" i="11"/>
  <c r="CP778" i="11"/>
  <c r="CP786" i="11"/>
  <c r="CP783" i="11"/>
  <c r="CP764" i="11"/>
  <c r="CP760" i="11"/>
  <c r="CP756" i="11"/>
  <c r="CP752" i="11"/>
  <c r="CP738" i="11"/>
  <c r="CP747" i="11"/>
  <c r="CP742" i="11"/>
  <c r="CP768" i="11"/>
  <c r="CP763" i="11"/>
  <c r="CP746" i="11"/>
  <c r="CP762" i="11"/>
  <c r="CP758" i="11"/>
  <c r="CP773" i="11"/>
  <c r="CP769" i="11"/>
  <c r="CP749" i="11"/>
  <c r="CP761" i="11"/>
  <c r="CP757" i="11"/>
  <c r="CP753" i="11"/>
  <c r="CP748" i="11"/>
  <c r="CP759" i="11"/>
  <c r="CP755" i="11"/>
  <c r="CP741" i="11"/>
  <c r="CP739" i="11"/>
  <c r="CP735" i="11"/>
  <c r="CP726" i="11"/>
  <c r="CP751" i="11"/>
  <c r="CP734" i="11"/>
  <c r="CP725" i="11"/>
  <c r="CP750" i="11"/>
  <c r="CP729" i="11"/>
  <c r="CP743" i="11"/>
  <c r="CP733" i="11"/>
  <c r="CP724" i="11"/>
  <c r="CP737" i="11"/>
  <c r="CP740" i="11"/>
  <c r="CP736" i="11"/>
  <c r="CP732" i="11"/>
  <c r="CP727" i="11"/>
  <c r="CP720" i="11"/>
  <c r="CP710" i="11"/>
  <c r="CP706" i="11"/>
  <c r="CP702" i="11"/>
  <c r="CP698" i="11"/>
  <c r="CP694" i="11"/>
  <c r="CP728" i="11"/>
  <c r="CP713" i="11"/>
  <c r="CP709" i="11"/>
  <c r="CP705" i="11"/>
  <c r="CP701" i="11"/>
  <c r="CP697" i="11"/>
  <c r="CP717" i="11"/>
  <c r="CP688" i="11"/>
  <c r="CP684" i="11"/>
  <c r="CP680" i="11"/>
  <c r="CP676" i="11"/>
  <c r="CP712" i="11"/>
  <c r="CP708" i="11"/>
  <c r="CP704" i="11"/>
  <c r="CP700" i="11"/>
  <c r="CP696" i="11"/>
  <c r="CP692" i="11"/>
  <c r="CP731" i="11"/>
  <c r="CP721" i="11"/>
  <c r="CP716" i="11"/>
  <c r="CP723" i="11"/>
  <c r="CP699" i="11"/>
  <c r="CP730" i="11"/>
  <c r="CP719" i="11"/>
  <c r="CP695" i="11"/>
  <c r="CP693" i="11"/>
  <c r="CP686" i="11"/>
  <c r="CP682" i="11"/>
  <c r="CP674" i="11"/>
  <c r="CP670" i="11"/>
  <c r="CP666" i="11"/>
  <c r="CP662" i="11"/>
  <c r="CP658" i="11"/>
  <c r="CP691" i="11"/>
  <c r="CP678" i="11"/>
  <c r="CP653" i="11"/>
  <c r="CP649" i="11"/>
  <c r="CP687" i="11"/>
  <c r="CP673" i="11"/>
  <c r="CP669" i="11"/>
  <c r="CP665" i="11"/>
  <c r="CP661" i="11"/>
  <c r="CP657" i="11"/>
  <c r="CP722" i="11"/>
  <c r="CP689" i="11"/>
  <c r="CP683" i="11"/>
  <c r="CP656" i="11"/>
  <c r="CP652" i="11"/>
  <c r="CP648" i="11"/>
  <c r="CP685" i="11"/>
  <c r="CP679" i="11"/>
  <c r="CP681" i="11"/>
  <c r="CP675" i="11"/>
  <c r="CP655" i="11"/>
  <c r="CP651" i="11"/>
  <c r="CP646" i="11"/>
  <c r="CP714" i="11"/>
  <c r="CP690" i="11"/>
  <c r="CP677" i="11"/>
  <c r="CP671" i="11"/>
  <c r="CP667" i="11"/>
  <c r="CP644" i="11"/>
  <c r="CP643" i="11"/>
  <c r="CP612" i="11"/>
  <c r="CP647" i="11"/>
  <c r="CP641" i="11"/>
  <c r="CP637" i="11"/>
  <c r="CP633" i="11"/>
  <c r="CP629" i="11"/>
  <c r="CP625" i="11"/>
  <c r="CP621" i="11"/>
  <c r="CP616" i="11"/>
  <c r="CP607" i="11"/>
  <c r="CP664" i="11"/>
  <c r="CP650" i="11"/>
  <c r="CP620" i="11"/>
  <c r="CP611" i="11"/>
  <c r="CP645" i="11"/>
  <c r="CP640" i="11"/>
  <c r="CP636" i="11"/>
  <c r="CP632" i="11"/>
  <c r="CP628" i="11"/>
  <c r="CP624" i="11"/>
  <c r="CP615" i="11"/>
  <c r="CP672" i="11"/>
  <c r="CP668" i="11"/>
  <c r="CP654" i="11"/>
  <c r="CP619" i="11"/>
  <c r="CP639" i="11"/>
  <c r="CP635" i="11"/>
  <c r="CP631" i="11"/>
  <c r="CP627" i="11"/>
  <c r="CP623" i="11"/>
  <c r="CP614" i="11"/>
  <c r="CP609" i="11"/>
  <c r="CP660" i="11"/>
  <c r="CP659" i="11"/>
  <c r="CP634" i="11"/>
  <c r="CP586" i="11"/>
  <c r="CP577" i="11"/>
  <c r="CP573" i="11"/>
  <c r="CP606" i="11"/>
  <c r="CP602" i="11"/>
  <c r="CP598" i="11"/>
  <c r="CP594" i="11"/>
  <c r="CP590" i="11"/>
  <c r="CP581" i="11"/>
  <c r="CP642" i="11"/>
  <c r="CP638" i="11"/>
  <c r="CP589" i="11"/>
  <c r="CP585" i="11"/>
  <c r="CP576" i="11"/>
  <c r="CP572" i="11"/>
  <c r="CP630" i="11"/>
  <c r="CP618" i="11"/>
  <c r="CP597" i="11"/>
  <c r="CP593" i="11"/>
  <c r="CP584" i="11"/>
  <c r="CP604" i="11"/>
  <c r="CP603" i="11"/>
  <c r="CP610" i="11"/>
  <c r="CP605" i="11"/>
  <c r="CP596" i="11"/>
  <c r="CP592" i="11"/>
  <c r="CP583" i="11"/>
  <c r="CP626" i="11"/>
  <c r="CP587" i="11"/>
  <c r="CP608" i="11"/>
  <c r="CP599" i="11"/>
  <c r="CP595" i="11"/>
  <c r="CP591" i="11"/>
  <c r="CP554" i="11"/>
  <c r="CP545" i="11"/>
  <c r="CP567" i="11"/>
  <c r="CP562" i="11"/>
  <c r="CP558" i="11"/>
  <c r="CP569" i="11"/>
  <c r="CP565" i="11"/>
  <c r="CP553" i="11"/>
  <c r="CP548" i="11"/>
  <c r="CP582" i="11"/>
  <c r="CP575" i="11"/>
  <c r="CP561" i="11"/>
  <c r="CP557" i="11"/>
  <c r="CP579" i="11"/>
  <c r="CP574" i="11"/>
  <c r="CP563" i="11"/>
  <c r="CP552" i="11"/>
  <c r="CP578" i="11"/>
  <c r="CP568" i="11"/>
  <c r="CP566" i="11"/>
  <c r="CP560" i="11"/>
  <c r="CP556" i="11"/>
  <c r="CP551" i="11"/>
  <c r="CP542" i="11"/>
  <c r="CP538" i="11"/>
  <c r="CP534" i="11"/>
  <c r="CP530" i="11"/>
  <c r="CP526" i="11"/>
  <c r="CP570" i="11"/>
  <c r="CP555" i="11"/>
  <c r="CP546" i="11"/>
  <c r="CP549" i="11"/>
  <c r="CP513" i="11"/>
  <c r="CP544" i="11"/>
  <c r="CP539" i="11"/>
  <c r="CP535" i="11"/>
  <c r="CP532" i="11"/>
  <c r="CP521" i="11"/>
  <c r="CP517" i="11"/>
  <c r="CP504" i="11"/>
  <c r="CP500" i="11"/>
  <c r="CP496" i="11"/>
  <c r="CP541" i="11"/>
  <c r="CP540" i="11"/>
  <c r="CP533" i="11"/>
  <c r="CP527" i="11"/>
  <c r="CP512" i="11"/>
  <c r="CP508" i="11"/>
  <c r="CP536" i="11"/>
  <c r="CP524" i="11"/>
  <c r="CP520" i="11"/>
  <c r="CP516" i="11"/>
  <c r="CP503" i="11"/>
  <c r="CP499" i="11"/>
  <c r="CP495" i="11"/>
  <c r="CP529" i="11"/>
  <c r="CP523" i="11"/>
  <c r="CP519" i="11"/>
  <c r="CP515" i="11"/>
  <c r="CP506" i="11"/>
  <c r="CP502" i="11"/>
  <c r="CP498" i="11"/>
  <c r="CP494" i="11"/>
  <c r="CP559" i="11"/>
  <c r="CP550" i="11"/>
  <c r="CP543" i="11"/>
  <c r="CP514" i="11"/>
  <c r="CP510" i="11"/>
  <c r="CP564" i="11"/>
  <c r="CP525" i="11"/>
  <c r="CP522" i="11"/>
  <c r="CP518" i="11"/>
  <c r="CP487" i="11"/>
  <c r="CP483" i="11"/>
  <c r="CP479" i="11"/>
  <c r="CP475" i="11"/>
  <c r="CP458" i="11"/>
  <c r="CP453" i="11"/>
  <c r="CP505" i="11"/>
  <c r="CP470" i="11"/>
  <c r="CP466" i="11"/>
  <c r="CP462" i="11"/>
  <c r="CP511" i="11"/>
  <c r="CP507" i="11"/>
  <c r="CP486" i="11"/>
  <c r="CP482" i="11"/>
  <c r="CP478" i="11"/>
  <c r="CP474" i="11"/>
  <c r="CP457" i="11"/>
  <c r="CP493" i="11"/>
  <c r="CP531" i="11"/>
  <c r="CP485" i="11"/>
  <c r="CP481" i="11"/>
  <c r="CP477" i="11"/>
  <c r="CP460" i="11"/>
  <c r="CP456" i="11"/>
  <c r="CP489" i="11"/>
  <c r="CP472" i="11"/>
  <c r="CP488" i="11"/>
  <c r="CP484" i="11"/>
  <c r="CP480" i="11"/>
  <c r="CP476" i="11"/>
  <c r="CP490" i="11"/>
  <c r="CP468" i="11"/>
  <c r="CP467" i="11"/>
  <c r="CP471" i="11"/>
  <c r="CP455" i="11"/>
  <c r="CP450" i="11"/>
  <c r="CP446" i="11"/>
  <c r="CP442" i="11"/>
  <c r="CP438" i="11"/>
  <c r="CP434" i="11"/>
  <c r="CP430" i="11"/>
  <c r="CP426" i="11"/>
  <c r="CP422" i="11"/>
  <c r="CP418" i="11"/>
  <c r="CP501" i="11"/>
  <c r="CP461" i="11"/>
  <c r="CP449" i="11"/>
  <c r="CP445" i="11"/>
  <c r="CP441" i="11"/>
  <c r="CP433" i="11"/>
  <c r="CP429" i="11"/>
  <c r="CP425" i="11"/>
  <c r="CP417" i="11"/>
  <c r="CP413" i="11"/>
  <c r="CP409" i="11"/>
  <c r="CP401" i="11"/>
  <c r="CP463" i="11"/>
  <c r="CP454" i="11"/>
  <c r="CP399" i="11"/>
  <c r="CP473" i="11"/>
  <c r="CP469" i="11"/>
  <c r="CP465" i="11"/>
  <c r="CP464" i="11"/>
  <c r="CP459" i="11"/>
  <c r="CP452" i="11"/>
  <c r="CP451" i="11"/>
  <c r="CP447" i="11"/>
  <c r="CP443" i="11"/>
  <c r="CP439" i="11"/>
  <c r="CP435" i="11"/>
  <c r="CP431" i="11"/>
  <c r="CP427" i="11"/>
  <c r="CP423" i="11"/>
  <c r="CP419" i="11"/>
  <c r="CP394" i="11"/>
  <c r="CP390" i="11"/>
  <c r="CP386" i="11"/>
  <c r="CP365" i="11"/>
  <c r="CP361" i="11"/>
  <c r="CP356" i="11"/>
  <c r="CP350" i="11"/>
  <c r="CP346" i="11"/>
  <c r="CP327" i="11"/>
  <c r="CP323" i="11"/>
  <c r="CP314" i="11"/>
  <c r="CP416" i="11"/>
  <c r="CP412" i="11"/>
  <c r="CP411" i="11"/>
  <c r="CP381" i="11"/>
  <c r="CP369" i="11"/>
  <c r="CP355" i="11"/>
  <c r="CP341" i="11"/>
  <c r="CP336" i="11"/>
  <c r="CP331" i="11"/>
  <c r="CP318" i="11"/>
  <c r="CP406" i="11"/>
  <c r="CP402" i="11"/>
  <c r="CP385" i="11"/>
  <c r="CP364" i="11"/>
  <c r="CP360" i="11"/>
  <c r="CP354" i="11"/>
  <c r="CP349" i="11"/>
  <c r="CP335" i="11"/>
  <c r="CP326" i="11"/>
  <c r="CP436" i="11"/>
  <c r="CP432" i="11"/>
  <c r="CP428" i="11"/>
  <c r="CP424" i="11"/>
  <c r="CP380" i="11"/>
  <c r="CP368" i="11"/>
  <c r="CP344" i="11"/>
  <c r="CP340" i="11"/>
  <c r="CP334" i="11"/>
  <c r="CP330" i="11"/>
  <c r="CP321" i="11"/>
  <c r="CP317" i="11"/>
  <c r="CP537" i="11"/>
  <c r="CP448" i="11"/>
  <c r="CP444" i="11"/>
  <c r="CP440" i="11"/>
  <c r="CP414" i="11"/>
  <c r="CP408" i="11"/>
  <c r="CP407" i="11"/>
  <c r="CP400" i="11"/>
  <c r="CP384" i="11"/>
  <c r="CP367" i="11"/>
  <c r="CP363" i="11"/>
  <c r="CP358" i="11"/>
  <c r="CP353" i="11"/>
  <c r="CP348" i="11"/>
  <c r="CP325" i="11"/>
  <c r="CP312" i="11"/>
  <c r="CP415" i="11"/>
  <c r="CP379" i="11"/>
  <c r="CP375" i="11"/>
  <c r="CP371" i="11"/>
  <c r="CP343" i="11"/>
  <c r="CP338" i="11"/>
  <c r="CP329" i="11"/>
  <c r="CP316" i="11"/>
  <c r="CP420" i="11"/>
  <c r="CP404" i="11"/>
  <c r="CP403" i="11"/>
  <c r="CP398" i="11"/>
  <c r="CP395" i="11"/>
  <c r="CP391" i="11"/>
  <c r="CP387" i="11"/>
  <c r="CP362" i="11"/>
  <c r="CP357" i="11"/>
  <c r="CP347" i="11"/>
  <c r="CP328" i="11"/>
  <c r="CP324" i="11"/>
  <c r="CP311" i="11"/>
  <c r="CP298" i="11"/>
  <c r="CP410" i="11"/>
  <c r="CP382" i="11"/>
  <c r="CP378" i="11"/>
  <c r="CP374" i="11"/>
  <c r="CP370" i="11"/>
  <c r="CP337" i="11"/>
  <c r="CP309" i="11"/>
  <c r="CP308" i="11"/>
  <c r="CP300" i="11"/>
  <c r="CP279" i="11"/>
  <c r="CP275" i="11"/>
  <c r="CP262" i="11"/>
  <c r="CP258" i="11"/>
  <c r="CP254" i="11"/>
  <c r="CP250" i="11"/>
  <c r="CP232" i="11"/>
  <c r="CP207" i="11"/>
  <c r="CP319" i="11"/>
  <c r="CP296" i="11"/>
  <c r="CP291" i="11"/>
  <c r="CP287" i="11"/>
  <c r="CP283" i="11"/>
  <c r="CP270" i="11"/>
  <c r="CP245" i="11"/>
  <c r="CP241" i="11"/>
  <c r="CP342" i="11"/>
  <c r="CP303" i="11"/>
  <c r="CP295" i="11"/>
  <c r="CP282" i="11"/>
  <c r="CP274" i="11"/>
  <c r="CP265" i="11"/>
  <c r="CP261" i="11"/>
  <c r="CP257" i="11"/>
  <c r="CP253" i="11"/>
  <c r="CP249" i="11"/>
  <c r="CP240" i="11"/>
  <c r="CP304" i="11"/>
  <c r="CP302" i="11"/>
  <c r="CP299" i="11"/>
  <c r="CP294" i="11"/>
  <c r="CP290" i="11"/>
  <c r="CP286" i="11"/>
  <c r="CP269" i="11"/>
  <c r="CP244" i="11"/>
  <c r="CP235" i="11"/>
  <c r="CP226" i="11"/>
  <c r="CP315" i="11"/>
  <c r="CP281" i="11"/>
  <c r="CP277" i="11"/>
  <c r="CP273" i="11"/>
  <c r="CP264" i="11"/>
  <c r="CP260" i="11"/>
  <c r="CP256" i="11"/>
  <c r="CP252" i="11"/>
  <c r="CP248" i="11"/>
  <c r="CP239" i="11"/>
  <c r="CP230" i="11"/>
  <c r="CP351" i="11"/>
  <c r="CP306" i="11"/>
  <c r="CP293" i="11"/>
  <c r="CP289" i="11"/>
  <c r="CP272" i="11"/>
  <c r="CP268" i="11"/>
  <c r="CP243" i="11"/>
  <c r="CP238" i="11"/>
  <c r="CP234" i="11"/>
  <c r="CP225" i="11"/>
  <c r="CP217" i="11"/>
  <c r="CP313" i="11"/>
  <c r="CP307" i="11"/>
  <c r="CP301" i="11"/>
  <c r="CP280" i="11"/>
  <c r="CP267" i="11"/>
  <c r="CP263" i="11"/>
  <c r="CP259" i="11"/>
  <c r="CP255" i="11"/>
  <c r="CP251" i="11"/>
  <c r="CP233" i="11"/>
  <c r="CP229" i="11"/>
  <c r="CP322" i="11"/>
  <c r="CP297" i="11"/>
  <c r="CP292" i="11"/>
  <c r="CP288" i="11"/>
  <c r="CP284" i="11"/>
  <c r="CP215" i="11"/>
  <c r="CP180" i="11"/>
  <c r="CP157" i="11"/>
  <c r="CP153" i="11"/>
  <c r="CP148" i="11"/>
  <c r="CP144" i="11"/>
  <c r="CP139" i="11"/>
  <c r="CP135" i="11"/>
  <c r="CP122" i="11"/>
  <c r="CP118" i="11"/>
  <c r="CP228" i="11"/>
  <c r="CP206" i="11"/>
  <c r="CP193" i="11"/>
  <c r="CP188" i="11"/>
  <c r="CP175" i="11"/>
  <c r="CP166" i="11"/>
  <c r="CP130" i="11"/>
  <c r="CP126" i="11"/>
  <c r="CP223" i="11"/>
  <c r="CP222" i="11"/>
  <c r="CP214" i="11"/>
  <c r="CP202" i="11"/>
  <c r="CP197" i="11"/>
  <c r="CP183" i="11"/>
  <c r="CP174" i="11"/>
  <c r="CP165" i="11"/>
  <c r="CP246" i="11"/>
  <c r="CP242" i="11"/>
  <c r="CP237" i="11"/>
  <c r="CP227" i="11"/>
  <c r="CP212" i="11"/>
  <c r="CP196" i="11"/>
  <c r="CP192" i="11"/>
  <c r="CP187" i="11"/>
  <c r="CP160" i="11"/>
  <c r="CP129" i="11"/>
  <c r="CP125" i="11"/>
  <c r="CP107" i="11"/>
  <c r="CP210" i="11"/>
  <c r="CP182" i="11"/>
  <c r="CP178" i="11"/>
  <c r="CP173" i="11"/>
  <c r="CP169" i="11"/>
  <c r="CP164" i="11"/>
  <c r="CP155" i="11"/>
  <c r="CP151" i="11"/>
  <c r="CP146" i="11"/>
  <c r="CP141" i="11"/>
  <c r="CP137" i="11"/>
  <c r="CP133" i="11"/>
  <c r="CP236" i="11"/>
  <c r="CP224" i="11"/>
  <c r="CP220" i="11"/>
  <c r="CP201" i="11"/>
  <c r="CP200" i="11"/>
  <c r="CP191" i="11"/>
  <c r="CP177" i="11"/>
  <c r="CP168" i="11"/>
  <c r="CP163" i="11"/>
  <c r="CP159" i="11"/>
  <c r="CP150" i="11"/>
  <c r="CP128" i="11"/>
  <c r="CP219" i="11"/>
  <c r="CP205" i="11"/>
  <c r="CP203" i="11"/>
  <c r="CP199" i="11"/>
  <c r="CP181" i="11"/>
  <c r="CP172" i="11"/>
  <c r="CP158" i="11"/>
  <c r="CP145" i="11"/>
  <c r="CP140" i="11"/>
  <c r="CP136" i="11"/>
  <c r="CP132" i="11"/>
  <c r="CP123" i="11"/>
  <c r="CP119" i="11"/>
  <c r="CP114" i="11"/>
  <c r="CP213" i="11"/>
  <c r="CP211" i="11"/>
  <c r="CP194" i="11"/>
  <c r="CP190" i="11"/>
  <c r="CP185" i="11"/>
  <c r="CP176" i="11"/>
  <c r="CP167" i="11"/>
  <c r="CP162" i="11"/>
  <c r="CP127" i="11"/>
  <c r="CP109" i="11"/>
  <c r="CP111" i="11"/>
  <c r="CP102" i="11"/>
  <c r="CP98" i="11"/>
  <c r="CP94" i="11"/>
  <c r="CP86" i="11"/>
  <c r="CP82" i="11"/>
  <c r="CP78" i="11"/>
  <c r="CP74" i="11"/>
  <c r="CP66" i="11"/>
  <c r="CP58" i="11"/>
  <c r="CP54" i="11"/>
  <c r="CP46" i="11"/>
  <c r="CP42" i="11"/>
  <c r="CP38" i="11"/>
  <c r="CP30" i="11"/>
  <c r="CP26" i="11"/>
  <c r="CP147" i="11"/>
  <c r="CP112" i="11"/>
  <c r="CP104" i="11"/>
  <c r="CP93" i="11"/>
  <c r="CP89" i="11"/>
  <c r="CP81" i="11"/>
  <c r="CP77" i="11"/>
  <c r="CP73" i="11"/>
  <c r="CP69" i="11"/>
  <c r="CP63" i="11"/>
  <c r="CP59" i="11"/>
  <c r="CP55" i="11"/>
  <c r="CP51" i="11"/>
  <c r="CP47" i="11"/>
  <c r="CP39" i="11"/>
  <c r="CP35" i="11"/>
  <c r="CP31" i="11"/>
  <c r="CP27" i="11"/>
  <c r="CP21" i="11"/>
  <c r="CP152" i="11"/>
  <c r="CP20" i="11"/>
  <c r="CP117" i="11"/>
  <c r="CP113" i="11"/>
  <c r="CP106" i="11"/>
  <c r="CP100" i="11"/>
  <c r="CP96" i="11"/>
  <c r="CP92" i="11"/>
  <c r="CP88" i="11"/>
  <c r="CP84" i="11"/>
  <c r="CP68" i="11"/>
  <c r="CP64" i="11"/>
  <c r="CP60" i="11"/>
  <c r="CP52" i="11"/>
  <c r="CP48" i="11"/>
  <c r="CP40" i="11"/>
  <c r="CP36" i="11"/>
  <c r="CP32" i="11"/>
  <c r="CP19" i="11"/>
  <c r="CP156" i="11"/>
  <c r="CP108" i="11"/>
  <c r="CP23" i="11"/>
  <c r="CP18" i="11"/>
  <c r="CP138" i="11"/>
  <c r="CP134" i="11"/>
  <c r="CP121" i="11"/>
  <c r="CP103" i="11"/>
  <c r="CP99" i="11"/>
  <c r="CP95" i="11"/>
  <c r="CP87" i="11"/>
  <c r="CP83" i="11"/>
  <c r="CP79" i="11"/>
  <c r="CP75" i="11"/>
  <c r="CP71" i="11"/>
  <c r="CP67" i="11"/>
  <c r="CP65" i="11"/>
  <c r="CP61" i="11"/>
  <c r="CP57" i="11"/>
  <c r="CP53" i="11"/>
  <c r="CP49" i="11"/>
  <c r="CP45" i="11"/>
  <c r="CP41" i="11"/>
  <c r="CP37" i="11"/>
  <c r="CP33" i="11"/>
  <c r="CP29" i="11"/>
  <c r="CP24" i="11"/>
  <c r="CP15" i="11"/>
  <c r="CP120" i="11"/>
  <c r="CP25" i="11"/>
  <c r="CP14" i="11"/>
  <c r="CP12" i="11"/>
  <c r="CP8" i="11"/>
  <c r="CP10" i="11"/>
  <c r="CP13" i="11"/>
  <c r="CP11" i="11"/>
  <c r="CP9" i="11"/>
  <c r="CT972" i="11"/>
  <c r="CT971" i="11"/>
  <c r="CT970" i="11"/>
  <c r="CT969" i="11"/>
  <c r="CT968" i="11"/>
  <c r="CT967" i="11"/>
  <c r="CT959" i="11"/>
  <c r="CT957" i="11"/>
  <c r="CT965" i="11"/>
  <c r="CT956" i="11"/>
  <c r="CT954" i="11"/>
  <c r="CT953" i="11"/>
  <c r="CT960" i="11"/>
  <c r="CT952" i="11"/>
  <c r="CT962" i="11"/>
  <c r="CT961" i="11"/>
  <c r="CT958" i="11"/>
  <c r="CT951" i="11"/>
  <c r="CT963" i="11"/>
  <c r="CT966" i="11"/>
  <c r="CT950" i="11"/>
  <c r="CT947" i="11"/>
  <c r="CT945" i="11"/>
  <c r="CT949" i="11"/>
  <c r="CT948" i="11"/>
  <c r="CT942" i="11"/>
  <c r="CT936" i="11"/>
  <c r="CT944" i="11"/>
  <c r="CT941" i="11"/>
  <c r="CT940" i="11"/>
  <c r="CT943" i="11"/>
  <c r="CT939" i="11"/>
  <c r="CT932" i="11"/>
  <c r="CT929" i="11"/>
  <c r="CT927" i="11"/>
  <c r="CT933" i="11"/>
  <c r="CT926" i="11"/>
  <c r="CT924" i="11"/>
  <c r="CT923" i="11"/>
  <c r="CT922" i="11"/>
  <c r="CT921" i="11"/>
  <c r="CT920" i="11"/>
  <c r="CT938" i="11"/>
  <c r="CT934" i="11"/>
  <c r="CT925" i="11"/>
  <c r="CT935" i="11"/>
  <c r="CT930" i="11"/>
  <c r="CT915" i="11"/>
  <c r="CT931" i="11"/>
  <c r="CT916" i="11"/>
  <c r="CT914" i="11"/>
  <c r="CT917" i="11"/>
  <c r="CT913" i="11"/>
  <c r="CT912" i="11"/>
  <c r="CT911" i="11"/>
  <c r="CT909" i="11"/>
  <c r="CT908" i="11"/>
  <c r="CT907" i="11"/>
  <c r="CT906" i="11"/>
  <c r="CT905" i="11"/>
  <c r="CT918" i="11"/>
  <c r="CT888" i="11"/>
  <c r="CT904" i="11"/>
  <c r="CT887" i="11"/>
  <c r="CT883" i="11"/>
  <c r="CT900" i="11"/>
  <c r="CT886" i="11"/>
  <c r="CT903" i="11"/>
  <c r="CT902" i="11"/>
  <c r="CT899" i="11"/>
  <c r="CT898" i="11"/>
  <c r="CT897" i="11"/>
  <c r="CT896" i="11"/>
  <c r="CT890" i="11"/>
  <c r="CT889" i="11"/>
  <c r="CT867" i="11"/>
  <c r="CT859" i="11"/>
  <c r="CT878" i="11"/>
  <c r="CT875" i="11"/>
  <c r="CT871" i="11"/>
  <c r="CT895" i="11"/>
  <c r="CT866" i="11"/>
  <c r="CT894" i="11"/>
  <c r="CT876" i="11"/>
  <c r="CT874" i="11"/>
  <c r="CT870" i="11"/>
  <c r="CT857" i="11"/>
  <c r="CT893" i="11"/>
  <c r="CT881" i="11"/>
  <c r="CT865" i="11"/>
  <c r="CT861" i="11"/>
  <c r="CT892" i="11"/>
  <c r="CT882" i="11"/>
  <c r="CT877" i="11"/>
  <c r="CT873" i="11"/>
  <c r="CT869" i="11"/>
  <c r="CT856" i="11"/>
  <c r="CT891" i="11"/>
  <c r="CT855" i="11"/>
  <c r="CT858" i="11"/>
  <c r="CT851" i="11"/>
  <c r="CT838" i="11"/>
  <c r="CT860" i="11"/>
  <c r="CT854" i="11"/>
  <c r="CT850" i="11"/>
  <c r="CT849" i="11"/>
  <c r="CT845" i="11"/>
  <c r="CT868" i="11"/>
  <c r="CT853" i="11"/>
  <c r="CT840" i="11"/>
  <c r="CT848" i="11"/>
  <c r="CT833" i="11"/>
  <c r="CT862" i="11"/>
  <c r="CT836" i="11"/>
  <c r="CT828" i="11"/>
  <c r="CT824" i="11"/>
  <c r="CT844" i="11"/>
  <c r="CT839" i="11"/>
  <c r="CT846" i="11"/>
  <c r="CT831" i="11"/>
  <c r="CT835" i="11"/>
  <c r="CT830" i="11"/>
  <c r="CT826" i="11"/>
  <c r="CT852" i="11"/>
  <c r="CT841" i="11"/>
  <c r="CT834" i="11"/>
  <c r="CT820" i="11"/>
  <c r="CT816" i="11"/>
  <c r="CT823" i="11"/>
  <c r="CT819" i="11"/>
  <c r="CT815" i="11"/>
  <c r="CT810" i="11"/>
  <c r="CT806" i="11"/>
  <c r="CT832" i="11"/>
  <c r="CT827" i="11"/>
  <c r="CT822" i="11"/>
  <c r="CT818" i="11"/>
  <c r="CT814" i="11"/>
  <c r="CT813" i="11"/>
  <c r="CT817" i="11"/>
  <c r="CT804" i="11"/>
  <c r="CT787" i="11"/>
  <c r="CT782" i="11"/>
  <c r="CT807" i="11"/>
  <c r="CT802" i="11"/>
  <c r="CT798" i="11"/>
  <c r="CT794" i="11"/>
  <c r="CT790" i="11"/>
  <c r="CT785" i="11"/>
  <c r="CT812" i="11"/>
  <c r="CT808" i="11"/>
  <c r="CT805" i="11"/>
  <c r="CT803" i="11"/>
  <c r="CT801" i="11"/>
  <c r="CT797" i="11"/>
  <c r="CT793" i="11"/>
  <c r="CT789" i="11"/>
  <c r="CT809" i="11"/>
  <c r="CT800" i="11"/>
  <c r="CT796" i="11"/>
  <c r="CT792" i="11"/>
  <c r="CT779" i="11"/>
  <c r="CT775" i="11"/>
  <c r="CT784" i="11"/>
  <c r="CT774" i="11"/>
  <c r="CT770" i="11"/>
  <c r="CT778" i="11"/>
  <c r="CT773" i="11"/>
  <c r="CT769" i="11"/>
  <c r="CT799" i="11"/>
  <c r="CT795" i="11"/>
  <c r="CT786" i="11"/>
  <c r="CT783" i="11"/>
  <c r="CT781" i="11"/>
  <c r="CT777" i="11"/>
  <c r="CT772" i="11"/>
  <c r="CT768" i="11"/>
  <c r="CT780" i="11"/>
  <c r="CT776" i="11"/>
  <c r="CT791" i="11"/>
  <c r="CT762" i="11"/>
  <c r="CT758" i="11"/>
  <c r="CT750" i="11"/>
  <c r="CT749" i="11"/>
  <c r="CT771" i="11"/>
  <c r="CT761" i="11"/>
  <c r="CT765" i="11"/>
  <c r="CT748" i="11"/>
  <c r="CT743" i="11"/>
  <c r="CT764" i="11"/>
  <c r="CT760" i="11"/>
  <c r="CT756" i="11"/>
  <c r="CT747" i="11"/>
  <c r="CT742" i="11"/>
  <c r="CT766" i="11"/>
  <c r="CT763" i="11"/>
  <c r="CT759" i="11"/>
  <c r="CT755" i="11"/>
  <c r="CT751" i="11"/>
  <c r="CT767" i="11"/>
  <c r="CT746" i="11"/>
  <c r="CT733" i="11"/>
  <c r="CT753" i="11"/>
  <c r="CT740" i="11"/>
  <c r="CT737" i="11"/>
  <c r="CT736" i="11"/>
  <c r="CT732" i="11"/>
  <c r="CT727" i="11"/>
  <c r="CT757" i="11"/>
  <c r="CT731" i="11"/>
  <c r="CT739" i="11"/>
  <c r="CT735" i="11"/>
  <c r="CT726" i="11"/>
  <c r="CT730" i="11"/>
  <c r="CT741" i="11"/>
  <c r="CT734" i="11"/>
  <c r="CT725" i="11"/>
  <c r="CT752" i="11"/>
  <c r="CT738" i="11"/>
  <c r="CT712" i="11"/>
  <c r="CT708" i="11"/>
  <c r="CT704" i="11"/>
  <c r="CT700" i="11"/>
  <c r="CT696" i="11"/>
  <c r="CT699" i="11"/>
  <c r="CT723" i="11"/>
  <c r="CT719" i="11"/>
  <c r="CT690" i="11"/>
  <c r="CT686" i="11"/>
  <c r="CT682" i="11"/>
  <c r="CT678" i="11"/>
  <c r="CT720" i="11"/>
  <c r="CT710" i="11"/>
  <c r="CT706" i="11"/>
  <c r="CT702" i="11"/>
  <c r="CT698" i="11"/>
  <c r="CT694" i="11"/>
  <c r="CT714" i="11"/>
  <c r="CT729" i="11"/>
  <c r="CT724" i="11"/>
  <c r="CT722" i="11"/>
  <c r="CT713" i="11"/>
  <c r="CT709" i="11"/>
  <c r="CT705" i="11"/>
  <c r="CT701" i="11"/>
  <c r="CT728" i="11"/>
  <c r="CT717" i="11"/>
  <c r="CT691" i="11"/>
  <c r="CT689" i="11"/>
  <c r="CT697" i="11"/>
  <c r="CT687" i="11"/>
  <c r="CT685" i="11"/>
  <c r="CT672" i="11"/>
  <c r="CT668" i="11"/>
  <c r="CT664" i="11"/>
  <c r="CT660" i="11"/>
  <c r="CT647" i="11"/>
  <c r="CT683" i="11"/>
  <c r="CT681" i="11"/>
  <c r="CT655" i="11"/>
  <c r="CT651" i="11"/>
  <c r="CT716" i="11"/>
  <c r="CT692" i="11"/>
  <c r="CT679" i="11"/>
  <c r="CT677" i="11"/>
  <c r="CT671" i="11"/>
  <c r="CT667" i="11"/>
  <c r="CT659" i="11"/>
  <c r="CT688" i="11"/>
  <c r="CT675" i="11"/>
  <c r="CT654" i="11"/>
  <c r="CT650" i="11"/>
  <c r="CT645" i="11"/>
  <c r="CT721" i="11"/>
  <c r="CT693" i="11"/>
  <c r="CT684" i="11"/>
  <c r="CT695" i="11"/>
  <c r="CT680" i="11"/>
  <c r="CT653" i="11"/>
  <c r="CT649" i="11"/>
  <c r="CT676" i="11"/>
  <c r="CT673" i="11"/>
  <c r="CT669" i="11"/>
  <c r="CT665" i="11"/>
  <c r="CT661" i="11"/>
  <c r="CT619" i="11"/>
  <c r="CT610" i="11"/>
  <c r="CT652" i="11"/>
  <c r="CT639" i="11"/>
  <c r="CT635" i="11"/>
  <c r="CT631" i="11"/>
  <c r="CT627" i="11"/>
  <c r="CT623" i="11"/>
  <c r="CT614" i="11"/>
  <c r="CT609" i="11"/>
  <c r="CT618" i="11"/>
  <c r="CT604" i="11"/>
  <c r="CT656" i="11"/>
  <c r="CT642" i="11"/>
  <c r="CT638" i="11"/>
  <c r="CT634" i="11"/>
  <c r="CT630" i="11"/>
  <c r="CT626" i="11"/>
  <c r="CT662" i="11"/>
  <c r="CT658" i="11"/>
  <c r="CT657" i="11"/>
  <c r="CT646" i="11"/>
  <c r="CT644" i="11"/>
  <c r="CT643" i="11"/>
  <c r="CT641" i="11"/>
  <c r="CT637" i="11"/>
  <c r="CT633" i="11"/>
  <c r="CT629" i="11"/>
  <c r="CT625" i="11"/>
  <c r="CT621" i="11"/>
  <c r="CT616" i="11"/>
  <c r="CT607" i="11"/>
  <c r="CT674" i="11"/>
  <c r="CT670" i="11"/>
  <c r="CT666" i="11"/>
  <c r="CT632" i="11"/>
  <c r="CT620" i="11"/>
  <c r="CT603" i="11"/>
  <c r="CT579" i="11"/>
  <c r="CT575" i="11"/>
  <c r="CT648" i="11"/>
  <c r="CT615" i="11"/>
  <c r="CT596" i="11"/>
  <c r="CT592" i="11"/>
  <c r="CT583" i="11"/>
  <c r="CT587" i="11"/>
  <c r="CT578" i="11"/>
  <c r="CT574" i="11"/>
  <c r="CT570" i="11"/>
  <c r="CT628" i="11"/>
  <c r="CT605" i="11"/>
  <c r="CT599" i="11"/>
  <c r="CT595" i="11"/>
  <c r="CT591" i="11"/>
  <c r="CT582" i="11"/>
  <c r="CT608" i="11"/>
  <c r="CT640" i="11"/>
  <c r="CT636" i="11"/>
  <c r="CT611" i="11"/>
  <c r="CT602" i="11"/>
  <c r="CT598" i="11"/>
  <c r="CT594" i="11"/>
  <c r="CT590" i="11"/>
  <c r="CT581" i="11"/>
  <c r="CT624" i="11"/>
  <c r="CT612" i="11"/>
  <c r="CT589" i="11"/>
  <c r="CT585" i="11"/>
  <c r="CT606" i="11"/>
  <c r="CT563" i="11"/>
  <c r="CT552" i="11"/>
  <c r="CT573" i="11"/>
  <c r="CT572" i="11"/>
  <c r="CT568" i="11"/>
  <c r="CT560" i="11"/>
  <c r="CT556" i="11"/>
  <c r="CT577" i="11"/>
  <c r="CT576" i="11"/>
  <c r="CT555" i="11"/>
  <c r="CT546" i="11"/>
  <c r="CT597" i="11"/>
  <c r="CT593" i="11"/>
  <c r="CT566" i="11"/>
  <c r="CT564" i="11"/>
  <c r="CT559" i="11"/>
  <c r="CT550" i="11"/>
  <c r="CT554" i="11"/>
  <c r="CT545" i="11"/>
  <c r="CT562" i="11"/>
  <c r="CT558" i="11"/>
  <c r="CT549" i="11"/>
  <c r="CT540" i="11"/>
  <c r="CT536" i="11"/>
  <c r="CT532" i="11"/>
  <c r="CT524" i="11"/>
  <c r="CT586" i="11"/>
  <c r="CT567" i="11"/>
  <c r="CT553" i="11"/>
  <c r="CT548" i="11"/>
  <c r="CT544" i="11"/>
  <c r="CT531" i="11"/>
  <c r="CT511" i="11"/>
  <c r="CT507" i="11"/>
  <c r="CT561" i="11"/>
  <c r="CT557" i="11"/>
  <c r="CT541" i="11"/>
  <c r="CT533" i="11"/>
  <c r="CT526" i="11"/>
  <c r="CT523" i="11"/>
  <c r="CT519" i="11"/>
  <c r="CT515" i="11"/>
  <c r="CT506" i="11"/>
  <c r="CT502" i="11"/>
  <c r="CT498" i="11"/>
  <c r="CT494" i="11"/>
  <c r="CT542" i="11"/>
  <c r="CT529" i="11"/>
  <c r="CT514" i="11"/>
  <c r="CT510" i="11"/>
  <c r="CT489" i="11"/>
  <c r="CT543" i="11"/>
  <c r="CT537" i="11"/>
  <c r="CT534" i="11"/>
  <c r="CT522" i="11"/>
  <c r="CT518" i="11"/>
  <c r="CT505" i="11"/>
  <c r="CT501" i="11"/>
  <c r="CT493" i="11"/>
  <c r="CT538" i="11"/>
  <c r="CT535" i="11"/>
  <c r="CT530" i="11"/>
  <c r="CT521" i="11"/>
  <c r="CT517" i="11"/>
  <c r="CT504" i="11"/>
  <c r="CT500" i="11"/>
  <c r="CT496" i="11"/>
  <c r="CT584" i="11"/>
  <c r="CT565" i="11"/>
  <c r="CT539" i="11"/>
  <c r="CT527" i="11"/>
  <c r="CT512" i="11"/>
  <c r="CT520" i="11"/>
  <c r="CT516" i="11"/>
  <c r="CT569" i="11"/>
  <c r="CT485" i="11"/>
  <c r="CT481" i="11"/>
  <c r="CT477" i="11"/>
  <c r="CT460" i="11"/>
  <c r="CT456" i="11"/>
  <c r="CT472" i="11"/>
  <c r="CT468" i="11"/>
  <c r="CT464" i="11"/>
  <c r="CT525" i="11"/>
  <c r="CT488" i="11"/>
  <c r="CT484" i="11"/>
  <c r="CT480" i="11"/>
  <c r="CT476" i="11"/>
  <c r="CT459" i="11"/>
  <c r="CT454" i="11"/>
  <c r="CT499" i="11"/>
  <c r="CT495" i="11"/>
  <c r="CT487" i="11"/>
  <c r="CT483" i="11"/>
  <c r="CT479" i="11"/>
  <c r="CT475" i="11"/>
  <c r="CT458" i="11"/>
  <c r="CT453" i="11"/>
  <c r="CT551" i="11"/>
  <c r="CT513" i="11"/>
  <c r="CT490" i="11"/>
  <c r="CT470" i="11"/>
  <c r="CT508" i="11"/>
  <c r="CT503" i="11"/>
  <c r="CT486" i="11"/>
  <c r="CT482" i="11"/>
  <c r="CT478" i="11"/>
  <c r="CT474" i="11"/>
  <c r="CT471" i="11"/>
  <c r="CT461" i="11"/>
  <c r="CT457" i="11"/>
  <c r="CT448" i="11"/>
  <c r="CT444" i="11"/>
  <c r="CT440" i="11"/>
  <c r="CT436" i="11"/>
  <c r="CT432" i="11"/>
  <c r="CT428" i="11"/>
  <c r="CT424" i="11"/>
  <c r="CT420" i="11"/>
  <c r="CT416" i="11"/>
  <c r="CT462" i="11"/>
  <c r="CT399" i="11"/>
  <c r="CT463" i="11"/>
  <c r="CT451" i="11"/>
  <c r="CT447" i="11"/>
  <c r="CT443" i="11"/>
  <c r="CT439" i="11"/>
  <c r="CT435" i="11"/>
  <c r="CT431" i="11"/>
  <c r="CT427" i="11"/>
  <c r="CT423" i="11"/>
  <c r="CT419" i="11"/>
  <c r="CT415" i="11"/>
  <c r="CT411" i="11"/>
  <c r="CT407" i="11"/>
  <c r="CT403" i="11"/>
  <c r="CT452" i="11"/>
  <c r="CT473" i="11"/>
  <c r="CT469" i="11"/>
  <c r="CT467" i="11"/>
  <c r="CT466" i="11"/>
  <c r="CT465" i="11"/>
  <c r="CT455" i="11"/>
  <c r="CT449" i="11"/>
  <c r="CT445" i="11"/>
  <c r="CT441" i="11"/>
  <c r="CT433" i="11"/>
  <c r="CT429" i="11"/>
  <c r="CT425" i="11"/>
  <c r="CT417" i="11"/>
  <c r="CT406" i="11"/>
  <c r="CT384" i="11"/>
  <c r="CT367" i="11"/>
  <c r="CT363" i="11"/>
  <c r="CT358" i="11"/>
  <c r="CT353" i="11"/>
  <c r="CT348" i="11"/>
  <c r="CT325" i="11"/>
  <c r="CT312" i="11"/>
  <c r="CT308" i="11"/>
  <c r="CT422" i="11"/>
  <c r="CT413" i="11"/>
  <c r="CT379" i="11"/>
  <c r="CT375" i="11"/>
  <c r="CT371" i="11"/>
  <c r="CT343" i="11"/>
  <c r="CT338" i="11"/>
  <c r="CT329" i="11"/>
  <c r="CT316" i="11"/>
  <c r="CT307" i="11"/>
  <c r="CT303" i="11"/>
  <c r="CT414" i="11"/>
  <c r="CT408" i="11"/>
  <c r="CT400" i="11"/>
  <c r="CT395" i="11"/>
  <c r="CT391" i="11"/>
  <c r="CT387" i="11"/>
  <c r="CT362" i="11"/>
  <c r="CT357" i="11"/>
  <c r="CT347" i="11"/>
  <c r="CT328" i="11"/>
  <c r="CT398" i="11"/>
  <c r="CT382" i="11"/>
  <c r="CT378" i="11"/>
  <c r="CT374" i="11"/>
  <c r="CT370" i="11"/>
  <c r="CT351" i="11"/>
  <c r="CT342" i="11"/>
  <c r="CT337" i="11"/>
  <c r="CT319" i="11"/>
  <c r="CT315" i="11"/>
  <c r="CT306" i="11"/>
  <c r="CT409" i="11"/>
  <c r="CT404" i="11"/>
  <c r="CT394" i="11"/>
  <c r="CT390" i="11"/>
  <c r="CT386" i="11"/>
  <c r="CT365" i="11"/>
  <c r="CT361" i="11"/>
  <c r="CT356" i="11"/>
  <c r="CT350" i="11"/>
  <c r="CT346" i="11"/>
  <c r="CT327" i="11"/>
  <c r="CT323" i="11"/>
  <c r="CT314" i="11"/>
  <c r="CT410" i="11"/>
  <c r="CT401" i="11"/>
  <c r="CT381" i="11"/>
  <c r="CT369" i="11"/>
  <c r="CT355" i="11"/>
  <c r="CT341" i="11"/>
  <c r="CT336" i="11"/>
  <c r="CT331" i="11"/>
  <c r="CT318" i="11"/>
  <c r="CT434" i="11"/>
  <c r="CT430" i="11"/>
  <c r="CT426" i="11"/>
  <c r="CT418" i="11"/>
  <c r="CT385" i="11"/>
  <c r="CT364" i="11"/>
  <c r="CT360" i="11"/>
  <c r="CT354" i="11"/>
  <c r="CT349" i="11"/>
  <c r="CT335" i="11"/>
  <c r="CT326" i="11"/>
  <c r="CT322" i="11"/>
  <c r="CT313" i="11"/>
  <c r="CT309" i="11"/>
  <c r="CT300" i="11"/>
  <c r="CT450" i="11"/>
  <c r="CT446" i="11"/>
  <c r="CT442" i="11"/>
  <c r="CT438" i="11"/>
  <c r="CT412" i="11"/>
  <c r="CT402" i="11"/>
  <c r="CT380" i="11"/>
  <c r="CT368" i="11"/>
  <c r="CT330" i="11"/>
  <c r="CT302" i="11"/>
  <c r="CT281" i="11"/>
  <c r="CT277" i="11"/>
  <c r="CT273" i="11"/>
  <c r="CT264" i="11"/>
  <c r="CT260" i="11"/>
  <c r="CT256" i="11"/>
  <c r="CT252" i="11"/>
  <c r="CT248" i="11"/>
  <c r="CT239" i="11"/>
  <c r="CT230" i="11"/>
  <c r="CT205" i="11"/>
  <c r="CT317" i="11"/>
  <c r="CT304" i="11"/>
  <c r="CT293" i="11"/>
  <c r="CT289" i="11"/>
  <c r="CT272" i="11"/>
  <c r="CT268" i="11"/>
  <c r="CT243" i="11"/>
  <c r="CT238" i="11"/>
  <c r="CT298" i="11"/>
  <c r="CT280" i="11"/>
  <c r="CT267" i="11"/>
  <c r="CT263" i="11"/>
  <c r="CT259" i="11"/>
  <c r="CT255" i="11"/>
  <c r="CT251" i="11"/>
  <c r="CT233" i="11"/>
  <c r="CT229" i="11"/>
  <c r="CT334" i="11"/>
  <c r="CT311" i="11"/>
  <c r="CT301" i="11"/>
  <c r="CT297" i="11"/>
  <c r="CT292" i="11"/>
  <c r="CT288" i="11"/>
  <c r="CT284" i="11"/>
  <c r="CT246" i="11"/>
  <c r="CT242" i="11"/>
  <c r="CT237" i="11"/>
  <c r="CT228" i="11"/>
  <c r="CT224" i="11"/>
  <c r="CT324" i="11"/>
  <c r="CT321" i="11"/>
  <c r="CT279" i="11"/>
  <c r="CT275" i="11"/>
  <c r="CT262" i="11"/>
  <c r="CT258" i="11"/>
  <c r="CT254" i="11"/>
  <c r="CT250" i="11"/>
  <c r="CT232" i="11"/>
  <c r="CT344" i="11"/>
  <c r="CT340" i="11"/>
  <c r="CT296" i="11"/>
  <c r="CT291" i="11"/>
  <c r="CT287" i="11"/>
  <c r="CT283" i="11"/>
  <c r="CT270" i="11"/>
  <c r="CT245" i="11"/>
  <c r="CT241" i="11"/>
  <c r="CT236" i="11"/>
  <c r="CT227" i="11"/>
  <c r="CT223" i="11"/>
  <c r="CT219" i="11"/>
  <c r="CT215" i="11"/>
  <c r="CT295" i="11"/>
  <c r="CT282" i="11"/>
  <c r="CT274" i="11"/>
  <c r="CT265" i="11"/>
  <c r="CT261" i="11"/>
  <c r="CT257" i="11"/>
  <c r="CT253" i="11"/>
  <c r="CT249" i="11"/>
  <c r="CT240" i="11"/>
  <c r="CT206" i="11"/>
  <c r="CT202" i="11"/>
  <c r="CT299" i="11"/>
  <c r="CT294" i="11"/>
  <c r="CT290" i="11"/>
  <c r="CT286" i="11"/>
  <c r="CT269" i="11"/>
  <c r="CT222" i="11"/>
  <c r="CT212" i="11"/>
  <c r="CT182" i="11"/>
  <c r="CT178" i="11"/>
  <c r="CT173" i="11"/>
  <c r="CT169" i="11"/>
  <c r="CT164" i="11"/>
  <c r="CT155" i="11"/>
  <c r="CT151" i="11"/>
  <c r="CT146" i="11"/>
  <c r="CT141" i="11"/>
  <c r="CT137" i="11"/>
  <c r="CT133" i="11"/>
  <c r="CT120" i="11"/>
  <c r="CT210" i="11"/>
  <c r="CT201" i="11"/>
  <c r="CT200" i="11"/>
  <c r="CT191" i="11"/>
  <c r="CT177" i="11"/>
  <c r="CT168" i="11"/>
  <c r="CT163" i="11"/>
  <c r="CT159" i="11"/>
  <c r="CT150" i="11"/>
  <c r="CT128" i="11"/>
  <c r="CT226" i="11"/>
  <c r="CT207" i="11"/>
  <c r="CT199" i="11"/>
  <c r="CT181" i="11"/>
  <c r="CT172" i="11"/>
  <c r="CT225" i="11"/>
  <c r="CT213" i="11"/>
  <c r="CT203" i="11"/>
  <c r="CT194" i="11"/>
  <c r="CT190" i="11"/>
  <c r="CT185" i="11"/>
  <c r="CT176" i="11"/>
  <c r="CT167" i="11"/>
  <c r="CT162" i="11"/>
  <c r="CT127" i="11"/>
  <c r="CT109" i="11"/>
  <c r="CT235" i="11"/>
  <c r="CT220" i="11"/>
  <c r="CT180" i="11"/>
  <c r="CT157" i="11"/>
  <c r="CT153" i="11"/>
  <c r="CT148" i="11"/>
  <c r="CT144" i="11"/>
  <c r="CT139" i="11"/>
  <c r="CT135" i="11"/>
  <c r="CT122" i="11"/>
  <c r="CT234" i="11"/>
  <c r="CT211" i="11"/>
  <c r="CT193" i="11"/>
  <c r="CT188" i="11"/>
  <c r="CT175" i="11"/>
  <c r="CT166" i="11"/>
  <c r="CT130" i="11"/>
  <c r="CT126" i="11"/>
  <c r="CT244" i="11"/>
  <c r="CT197" i="11"/>
  <c r="CT183" i="11"/>
  <c r="CT174" i="11"/>
  <c r="CT165" i="11"/>
  <c r="CT156" i="11"/>
  <c r="CT152" i="11"/>
  <c r="CT147" i="11"/>
  <c r="CT138" i="11"/>
  <c r="CT134" i="11"/>
  <c r="CT121" i="11"/>
  <c r="CT117" i="11"/>
  <c r="CT112" i="11"/>
  <c r="CT217" i="11"/>
  <c r="CT214" i="11"/>
  <c r="CT196" i="11"/>
  <c r="CT192" i="11"/>
  <c r="CT187" i="11"/>
  <c r="CT160" i="11"/>
  <c r="CT129" i="11"/>
  <c r="CT125" i="11"/>
  <c r="CT107" i="11"/>
  <c r="CT103" i="11"/>
  <c r="CT158" i="11"/>
  <c r="CT100" i="11"/>
  <c r="CT96" i="11"/>
  <c r="CT92" i="11"/>
  <c r="CT88" i="11"/>
  <c r="CT84" i="11"/>
  <c r="CT68" i="11"/>
  <c r="CT64" i="11"/>
  <c r="CT60" i="11"/>
  <c r="CT52" i="11"/>
  <c r="CT48" i="11"/>
  <c r="CT40" i="11"/>
  <c r="CT36" i="11"/>
  <c r="CT32" i="11"/>
  <c r="CT19" i="11"/>
  <c r="CT140" i="11"/>
  <c r="CT136" i="11"/>
  <c r="CT132" i="11"/>
  <c r="CT106" i="11"/>
  <c r="CT23" i="11"/>
  <c r="CT18" i="11"/>
  <c r="CT113" i="11"/>
  <c r="CT99" i="11"/>
  <c r="CT95" i="11"/>
  <c r="CT87" i="11"/>
  <c r="CT83" i="11"/>
  <c r="CT79" i="11"/>
  <c r="CT75" i="11"/>
  <c r="CT71" i="11"/>
  <c r="CT67" i="11"/>
  <c r="CT65" i="11"/>
  <c r="CT61" i="11"/>
  <c r="CT57" i="11"/>
  <c r="CT53" i="11"/>
  <c r="CT49" i="11"/>
  <c r="CT45" i="11"/>
  <c r="CT41" i="11"/>
  <c r="CT37" i="11"/>
  <c r="CT33" i="11"/>
  <c r="CT29" i="11"/>
  <c r="CT24" i="11"/>
  <c r="CT108" i="11"/>
  <c r="CT25" i="11"/>
  <c r="CT145" i="11"/>
  <c r="CT119" i="11"/>
  <c r="CT118" i="11"/>
  <c r="CT114" i="11"/>
  <c r="CT102" i="11"/>
  <c r="CT98" i="11"/>
  <c r="CT94" i="11"/>
  <c r="CT86" i="11"/>
  <c r="CT82" i="11"/>
  <c r="CT78" i="11"/>
  <c r="CT74" i="11"/>
  <c r="CT66" i="11"/>
  <c r="CT58" i="11"/>
  <c r="CT54" i="11"/>
  <c r="CT46" i="11"/>
  <c r="CT42" i="11"/>
  <c r="CT38" i="11"/>
  <c r="CT30" i="11"/>
  <c r="CT26" i="11"/>
  <c r="CT13" i="11"/>
  <c r="CT111" i="11"/>
  <c r="CT12" i="11"/>
  <c r="CT123" i="11"/>
  <c r="CT93" i="11"/>
  <c r="CT89" i="11"/>
  <c r="CT81" i="11"/>
  <c r="CT77" i="11"/>
  <c r="CT73" i="11"/>
  <c r="CT69" i="11"/>
  <c r="CT63" i="11"/>
  <c r="CT59" i="11"/>
  <c r="CT55" i="11"/>
  <c r="CT51" i="11"/>
  <c r="CT47" i="11"/>
  <c r="CT39" i="11"/>
  <c r="CT35" i="11"/>
  <c r="CT31" i="11"/>
  <c r="CT27" i="11"/>
  <c r="CT21" i="11"/>
  <c r="CT104" i="11"/>
  <c r="CT20" i="11"/>
  <c r="CT14" i="11"/>
  <c r="CT9" i="11"/>
  <c r="CT11" i="11"/>
  <c r="CT10" i="11"/>
  <c r="CT8" i="11"/>
  <c r="CT15" i="11"/>
  <c r="CQ5" i="11" a="1"/>
  <c r="CQ5" i="11" s="1"/>
  <c r="CD972" i="11"/>
  <c r="CD971" i="11"/>
  <c r="CD970" i="11"/>
  <c r="CD969" i="11"/>
  <c r="CD968" i="11"/>
  <c r="CD963" i="11"/>
  <c r="CD961" i="11"/>
  <c r="CD960" i="11"/>
  <c r="CD967" i="11"/>
  <c r="CD958" i="11"/>
  <c r="CD952" i="11"/>
  <c r="CD951" i="11"/>
  <c r="CD966" i="11"/>
  <c r="CD959" i="11"/>
  <c r="CD962" i="11"/>
  <c r="CD965" i="11"/>
  <c r="CD949" i="11"/>
  <c r="CD950" i="11"/>
  <c r="CD956" i="11"/>
  <c r="CD954" i="11"/>
  <c r="CD948" i="11"/>
  <c r="CD947" i="11"/>
  <c r="CD945" i="11"/>
  <c r="CD957" i="11"/>
  <c r="CD938" i="11"/>
  <c r="CD940" i="11"/>
  <c r="CD944" i="11"/>
  <c r="CD953" i="11"/>
  <c r="CD943" i="11"/>
  <c r="CD939" i="11"/>
  <c r="CD942" i="11"/>
  <c r="CD941" i="11"/>
  <c r="CD936" i="11"/>
  <c r="CD925" i="11"/>
  <c r="CD924" i="11"/>
  <c r="CD923" i="11"/>
  <c r="CD922" i="11"/>
  <c r="CD921" i="11"/>
  <c r="CD920" i="11"/>
  <c r="CD929" i="11"/>
  <c r="CD932" i="11"/>
  <c r="CD930" i="11"/>
  <c r="CD933" i="11"/>
  <c r="CD931" i="11"/>
  <c r="CD934" i="11"/>
  <c r="CD927" i="11"/>
  <c r="CD935" i="11"/>
  <c r="CD917" i="11"/>
  <c r="CD913" i="11"/>
  <c r="CD912" i="11"/>
  <c r="CD911" i="11"/>
  <c r="CD909" i="11"/>
  <c r="CD908" i="11"/>
  <c r="CD907" i="11"/>
  <c r="CD906" i="11"/>
  <c r="CD905" i="11"/>
  <c r="CD916" i="11"/>
  <c r="CD918" i="11"/>
  <c r="CD926" i="11"/>
  <c r="CD915" i="11"/>
  <c r="CD914" i="11"/>
  <c r="CD903" i="11"/>
  <c r="CD888" i="11"/>
  <c r="CD902" i="11"/>
  <c r="CD900" i="11"/>
  <c r="CD887" i="11"/>
  <c r="CD883" i="11"/>
  <c r="CD904" i="11"/>
  <c r="CD886" i="11"/>
  <c r="CD899" i="11"/>
  <c r="CD898" i="11"/>
  <c r="CD897" i="11"/>
  <c r="CD892" i="11"/>
  <c r="CD891" i="11"/>
  <c r="CD867" i="11"/>
  <c r="CD859" i="11"/>
  <c r="CD890" i="11"/>
  <c r="CD877" i="11"/>
  <c r="CD876" i="11"/>
  <c r="CD875" i="11"/>
  <c r="CD871" i="11"/>
  <c r="CD889" i="11"/>
  <c r="CD866" i="11"/>
  <c r="CD896" i="11"/>
  <c r="CD874" i="11"/>
  <c r="CD870" i="11"/>
  <c r="CD857" i="11"/>
  <c r="CD895" i="11"/>
  <c r="CD881" i="11"/>
  <c r="CD865" i="11"/>
  <c r="CD861" i="11"/>
  <c r="CD894" i="11"/>
  <c r="CD882" i="11"/>
  <c r="CD878" i="11"/>
  <c r="CD873" i="11"/>
  <c r="CD869" i="11"/>
  <c r="CD856" i="11"/>
  <c r="CD893" i="11"/>
  <c r="CD868" i="11"/>
  <c r="CD851" i="11"/>
  <c r="CD838" i="11"/>
  <c r="CD860" i="11"/>
  <c r="CD854" i="11"/>
  <c r="CD850" i="11"/>
  <c r="CD849" i="11"/>
  <c r="CD845" i="11"/>
  <c r="CD858" i="11"/>
  <c r="CD853" i="11"/>
  <c r="CD840" i="11"/>
  <c r="CD855" i="11"/>
  <c r="CD844" i="11"/>
  <c r="CD833" i="11"/>
  <c r="CD846" i="11"/>
  <c r="CD835" i="11"/>
  <c r="CD828" i="11"/>
  <c r="CD824" i="11"/>
  <c r="CD862" i="11"/>
  <c r="CD852" i="11"/>
  <c r="CD839" i="11"/>
  <c r="CD848" i="11"/>
  <c r="CD831" i="11"/>
  <c r="CD836" i="11"/>
  <c r="CD830" i="11"/>
  <c r="CD826" i="11"/>
  <c r="CD841" i="11"/>
  <c r="CD834" i="11"/>
  <c r="CD820" i="11"/>
  <c r="CD816" i="11"/>
  <c r="CD832" i="11"/>
  <c r="CD819" i="11"/>
  <c r="CD815" i="11"/>
  <c r="CD810" i="11"/>
  <c r="CD806" i="11"/>
  <c r="CD822" i="11"/>
  <c r="CD818" i="11"/>
  <c r="CD814" i="11"/>
  <c r="CD813" i="11"/>
  <c r="CD827" i="11"/>
  <c r="CD823" i="11"/>
  <c r="CD817" i="11"/>
  <c r="CD804" i="11"/>
  <c r="CD812" i="11"/>
  <c r="CD809" i="11"/>
  <c r="CD787" i="11"/>
  <c r="CD782" i="11"/>
  <c r="CD807" i="11"/>
  <c r="CD802" i="11"/>
  <c r="CD798" i="11"/>
  <c r="CD794" i="11"/>
  <c r="CD790" i="11"/>
  <c r="CD801" i="11"/>
  <c r="CD797" i="11"/>
  <c r="CD793" i="11"/>
  <c r="CD789" i="11"/>
  <c r="CD808" i="11"/>
  <c r="CD805" i="11"/>
  <c r="CD800" i="11"/>
  <c r="CD796" i="11"/>
  <c r="CD792" i="11"/>
  <c r="CD779" i="11"/>
  <c r="CD775" i="11"/>
  <c r="CD774" i="11"/>
  <c r="CD770" i="11"/>
  <c r="CD783" i="11"/>
  <c r="CD778" i="11"/>
  <c r="CD791" i="11"/>
  <c r="CD773" i="11"/>
  <c r="CD769" i="11"/>
  <c r="CD786" i="11"/>
  <c r="CD785" i="11"/>
  <c r="CD781" i="11"/>
  <c r="CD777" i="11"/>
  <c r="CD772" i="11"/>
  <c r="CD768" i="11"/>
  <c r="CD803" i="11"/>
  <c r="CD799" i="11"/>
  <c r="CD795" i="11"/>
  <c r="CD780" i="11"/>
  <c r="CD776" i="11"/>
  <c r="CD784" i="11"/>
  <c r="CD762" i="11"/>
  <c r="CD758" i="11"/>
  <c r="CD750" i="11"/>
  <c r="CD749" i="11"/>
  <c r="CD761" i="11"/>
  <c r="CD748" i="11"/>
  <c r="CD743" i="11"/>
  <c r="CD765" i="11"/>
  <c r="CD764" i="11"/>
  <c r="CD760" i="11"/>
  <c r="CD756" i="11"/>
  <c r="CD767" i="11"/>
  <c r="CD766" i="11"/>
  <c r="CD747" i="11"/>
  <c r="CD742" i="11"/>
  <c r="CD771" i="11"/>
  <c r="CD763" i="11"/>
  <c r="CD759" i="11"/>
  <c r="CD755" i="11"/>
  <c r="CD751" i="11"/>
  <c r="CD746" i="11"/>
  <c r="CD740" i="11"/>
  <c r="CD737" i="11"/>
  <c r="CD733" i="11"/>
  <c r="CD739" i="11"/>
  <c r="CD736" i="11"/>
  <c r="CD732" i="11"/>
  <c r="CD727" i="11"/>
  <c r="CD752" i="11"/>
  <c r="CD731" i="11"/>
  <c r="CD753" i="11"/>
  <c r="CD735" i="11"/>
  <c r="CD726" i="11"/>
  <c r="CD757" i="11"/>
  <c r="CD738" i="11"/>
  <c r="CD730" i="11"/>
  <c r="CD734" i="11"/>
  <c r="CD725" i="11"/>
  <c r="CD712" i="11"/>
  <c r="CD708" i="11"/>
  <c r="CD704" i="11"/>
  <c r="CD700" i="11"/>
  <c r="CD696" i="11"/>
  <c r="CD720" i="11"/>
  <c r="CD699" i="11"/>
  <c r="CD729" i="11"/>
  <c r="CD719" i="11"/>
  <c r="CD690" i="11"/>
  <c r="CD686" i="11"/>
  <c r="CD682" i="11"/>
  <c r="CD678" i="11"/>
  <c r="CD722" i="11"/>
  <c r="CD710" i="11"/>
  <c r="CD706" i="11"/>
  <c r="CD702" i="11"/>
  <c r="CD698" i="11"/>
  <c r="CD694" i="11"/>
  <c r="CD741" i="11"/>
  <c r="CD714" i="11"/>
  <c r="CD713" i="11"/>
  <c r="CD709" i="11"/>
  <c r="CD705" i="11"/>
  <c r="CD701" i="11"/>
  <c r="CD728" i="11"/>
  <c r="CD721" i="11"/>
  <c r="CD717" i="11"/>
  <c r="CD688" i="11"/>
  <c r="CD675" i="11"/>
  <c r="CD684" i="11"/>
  <c r="CD672" i="11"/>
  <c r="CD668" i="11"/>
  <c r="CD664" i="11"/>
  <c r="CD660" i="11"/>
  <c r="CD647" i="11"/>
  <c r="CD691" i="11"/>
  <c r="CD680" i="11"/>
  <c r="CD655" i="11"/>
  <c r="CD651" i="11"/>
  <c r="CD676" i="11"/>
  <c r="CD671" i="11"/>
  <c r="CD667" i="11"/>
  <c r="CD659" i="11"/>
  <c r="CD724" i="11"/>
  <c r="CD723" i="11"/>
  <c r="CD689" i="11"/>
  <c r="CD654" i="11"/>
  <c r="CD650" i="11"/>
  <c r="CD645" i="11"/>
  <c r="CD716" i="11"/>
  <c r="CD692" i="11"/>
  <c r="CD687" i="11"/>
  <c r="CD685" i="11"/>
  <c r="CD695" i="11"/>
  <c r="CD683" i="11"/>
  <c r="CD681" i="11"/>
  <c r="CD653" i="11"/>
  <c r="CD649" i="11"/>
  <c r="CD697" i="11"/>
  <c r="CD693" i="11"/>
  <c r="CD679" i="11"/>
  <c r="CD677" i="11"/>
  <c r="CD673" i="11"/>
  <c r="CD669" i="11"/>
  <c r="CD665" i="11"/>
  <c r="CD662" i="11"/>
  <c r="CD619" i="11"/>
  <c r="CD674" i="11"/>
  <c r="CD670" i="11"/>
  <c r="CD656" i="11"/>
  <c r="CD639" i="11"/>
  <c r="CD635" i="11"/>
  <c r="CD631" i="11"/>
  <c r="CD627" i="11"/>
  <c r="CD623" i="11"/>
  <c r="CD614" i="11"/>
  <c r="CD609" i="11"/>
  <c r="CD658" i="11"/>
  <c r="CD657" i="11"/>
  <c r="CD618" i="11"/>
  <c r="CD604" i="11"/>
  <c r="CD666" i="11"/>
  <c r="CD661" i="11"/>
  <c r="CD643" i="11"/>
  <c r="CD642" i="11"/>
  <c r="CD638" i="11"/>
  <c r="CD634" i="11"/>
  <c r="CD630" i="11"/>
  <c r="CD626" i="11"/>
  <c r="CD646" i="11"/>
  <c r="CD648" i="11"/>
  <c r="CD641" i="11"/>
  <c r="CD637" i="11"/>
  <c r="CD633" i="11"/>
  <c r="CD629" i="11"/>
  <c r="CD625" i="11"/>
  <c r="CD621" i="11"/>
  <c r="CD616" i="11"/>
  <c r="CD607" i="11"/>
  <c r="CD652" i="11"/>
  <c r="CD579" i="11"/>
  <c r="CD575" i="11"/>
  <c r="CD606" i="11"/>
  <c r="CD596" i="11"/>
  <c r="CD592" i="11"/>
  <c r="CD583" i="11"/>
  <c r="CD644" i="11"/>
  <c r="CD624" i="11"/>
  <c r="CD587" i="11"/>
  <c r="CD578" i="11"/>
  <c r="CD574" i="11"/>
  <c r="CD570" i="11"/>
  <c r="CD599" i="11"/>
  <c r="CD595" i="11"/>
  <c r="CD591" i="11"/>
  <c r="CD582" i="11"/>
  <c r="CD632" i="11"/>
  <c r="CD620" i="11"/>
  <c r="CD603" i="11"/>
  <c r="CD611" i="11"/>
  <c r="CD610" i="11"/>
  <c r="CD605" i="11"/>
  <c r="CD602" i="11"/>
  <c r="CD598" i="11"/>
  <c r="CD594" i="11"/>
  <c r="CD590" i="11"/>
  <c r="CD581" i="11"/>
  <c r="CD612" i="11"/>
  <c r="CD608" i="11"/>
  <c r="CD589" i="11"/>
  <c r="CD585" i="11"/>
  <c r="CD640" i="11"/>
  <c r="CD636" i="11"/>
  <c r="CD628" i="11"/>
  <c r="CD615" i="11"/>
  <c r="CD577" i="11"/>
  <c r="CD576" i="11"/>
  <c r="CD552" i="11"/>
  <c r="CD569" i="11"/>
  <c r="CD560" i="11"/>
  <c r="CD556" i="11"/>
  <c r="CD586" i="11"/>
  <c r="CD567" i="11"/>
  <c r="CD555" i="11"/>
  <c r="CD546" i="11"/>
  <c r="CD584" i="11"/>
  <c r="CD565" i="11"/>
  <c r="CD559" i="11"/>
  <c r="CD550" i="11"/>
  <c r="CD554" i="11"/>
  <c r="CD545" i="11"/>
  <c r="CD597" i="11"/>
  <c r="CD593" i="11"/>
  <c r="CD568" i="11"/>
  <c r="CD562" i="11"/>
  <c r="CD558" i="11"/>
  <c r="CD549" i="11"/>
  <c r="CD540" i="11"/>
  <c r="CD536" i="11"/>
  <c r="CD532" i="11"/>
  <c r="CD563" i="11"/>
  <c r="CD553" i="11"/>
  <c r="CD548" i="11"/>
  <c r="CD544" i="11"/>
  <c r="CD564" i="11"/>
  <c r="CD551" i="11"/>
  <c r="CD529" i="11"/>
  <c r="CD511" i="11"/>
  <c r="CD507" i="11"/>
  <c r="CD572" i="11"/>
  <c r="CD541" i="11"/>
  <c r="CD530" i="11"/>
  <c r="CD523" i="11"/>
  <c r="CD519" i="11"/>
  <c r="CD515" i="11"/>
  <c r="CD506" i="11"/>
  <c r="CD502" i="11"/>
  <c r="CD498" i="11"/>
  <c r="CD494" i="11"/>
  <c r="CD542" i="11"/>
  <c r="CD525" i="11"/>
  <c r="CD514" i="11"/>
  <c r="CD510" i="11"/>
  <c r="CD489" i="11"/>
  <c r="CD573" i="11"/>
  <c r="CD561" i="11"/>
  <c r="CD557" i="11"/>
  <c r="CD543" i="11"/>
  <c r="CD533" i="11"/>
  <c r="CD522" i="11"/>
  <c r="CD518" i="11"/>
  <c r="CD505" i="11"/>
  <c r="CD501" i="11"/>
  <c r="CD493" i="11"/>
  <c r="CD537" i="11"/>
  <c r="CD534" i="11"/>
  <c r="CD521" i="11"/>
  <c r="CD517" i="11"/>
  <c r="CD504" i="11"/>
  <c r="CD500" i="11"/>
  <c r="CD496" i="11"/>
  <c r="CD539" i="11"/>
  <c r="CD512" i="11"/>
  <c r="CD566" i="11"/>
  <c r="CD538" i="11"/>
  <c r="CD535" i="11"/>
  <c r="CD526" i="11"/>
  <c r="CD524" i="11"/>
  <c r="CD520" i="11"/>
  <c r="CD516" i="11"/>
  <c r="CD485" i="11"/>
  <c r="CD481" i="11"/>
  <c r="CD477" i="11"/>
  <c r="CD460" i="11"/>
  <c r="CD456" i="11"/>
  <c r="CD527" i="11"/>
  <c r="CD490" i="11"/>
  <c r="CD472" i="11"/>
  <c r="CD468" i="11"/>
  <c r="CD464" i="11"/>
  <c r="CD508" i="11"/>
  <c r="CD499" i="11"/>
  <c r="CD488" i="11"/>
  <c r="CD484" i="11"/>
  <c r="CD480" i="11"/>
  <c r="CD476" i="11"/>
  <c r="CD459" i="11"/>
  <c r="CD454" i="11"/>
  <c r="CD503" i="11"/>
  <c r="CD495" i="11"/>
  <c r="CD487" i="11"/>
  <c r="CD483" i="11"/>
  <c r="CD479" i="11"/>
  <c r="CD475" i="11"/>
  <c r="CD458" i="11"/>
  <c r="CD531" i="11"/>
  <c r="CD470" i="11"/>
  <c r="CD486" i="11"/>
  <c r="CD482" i="11"/>
  <c r="CD478" i="11"/>
  <c r="CD474" i="11"/>
  <c r="CD461" i="11"/>
  <c r="CD457" i="11"/>
  <c r="CD455" i="11"/>
  <c r="CD448" i="11"/>
  <c r="CD444" i="11"/>
  <c r="CD440" i="11"/>
  <c r="CD436" i="11"/>
  <c r="CD432" i="11"/>
  <c r="CD428" i="11"/>
  <c r="CD424" i="11"/>
  <c r="CD420" i="11"/>
  <c r="CD416" i="11"/>
  <c r="CD473" i="11"/>
  <c r="CD462" i="11"/>
  <c r="CD452" i="11"/>
  <c r="CD399" i="11"/>
  <c r="CD463" i="11"/>
  <c r="CD451" i="11"/>
  <c r="CD447" i="11"/>
  <c r="CD443" i="11"/>
  <c r="CD439" i="11"/>
  <c r="CD435" i="11"/>
  <c r="CD431" i="11"/>
  <c r="CD427" i="11"/>
  <c r="CD423" i="11"/>
  <c r="CD419" i="11"/>
  <c r="CD415" i="11"/>
  <c r="CD411" i="11"/>
  <c r="CD407" i="11"/>
  <c r="CD403" i="11"/>
  <c r="CD513" i="11"/>
  <c r="CD471" i="11"/>
  <c r="CD469" i="11"/>
  <c r="CD467" i="11"/>
  <c r="CD466" i="11"/>
  <c r="CD453" i="11"/>
  <c r="CD465" i="11"/>
  <c r="CD449" i="11"/>
  <c r="CD445" i="11"/>
  <c r="CD441" i="11"/>
  <c r="CD433" i="11"/>
  <c r="CD429" i="11"/>
  <c r="CD425" i="11"/>
  <c r="CD417" i="11"/>
  <c r="CD434" i="11"/>
  <c r="CD430" i="11"/>
  <c r="CD426" i="11"/>
  <c r="CD406" i="11"/>
  <c r="CD384" i="11"/>
  <c r="CD367" i="11"/>
  <c r="CD363" i="11"/>
  <c r="CD358" i="11"/>
  <c r="CD353" i="11"/>
  <c r="CD348" i="11"/>
  <c r="CD325" i="11"/>
  <c r="CD312" i="11"/>
  <c r="CD308" i="11"/>
  <c r="CD450" i="11"/>
  <c r="CD446" i="11"/>
  <c r="CD442" i="11"/>
  <c r="CD438" i="11"/>
  <c r="CD413" i="11"/>
  <c r="CD402" i="11"/>
  <c r="CD379" i="11"/>
  <c r="CD375" i="11"/>
  <c r="CD371" i="11"/>
  <c r="CD343" i="11"/>
  <c r="CD338" i="11"/>
  <c r="CD329" i="11"/>
  <c r="CD316" i="11"/>
  <c r="CD307" i="11"/>
  <c r="CD303" i="11"/>
  <c r="CD418" i="11"/>
  <c r="CD414" i="11"/>
  <c r="CD408" i="11"/>
  <c r="CD395" i="11"/>
  <c r="CD391" i="11"/>
  <c r="CD387" i="11"/>
  <c r="CD362" i="11"/>
  <c r="CD357" i="11"/>
  <c r="CD347" i="11"/>
  <c r="CD328" i="11"/>
  <c r="CD382" i="11"/>
  <c r="CD378" i="11"/>
  <c r="CD374" i="11"/>
  <c r="CD370" i="11"/>
  <c r="CD351" i="11"/>
  <c r="CD342" i="11"/>
  <c r="CD337" i="11"/>
  <c r="CD319" i="11"/>
  <c r="CD315" i="11"/>
  <c r="CD306" i="11"/>
  <c r="CD409" i="11"/>
  <c r="CD404" i="11"/>
  <c r="CD400" i="11"/>
  <c r="CD394" i="11"/>
  <c r="CD390" i="11"/>
  <c r="CD386" i="11"/>
  <c r="CD365" i="11"/>
  <c r="CD361" i="11"/>
  <c r="CD356" i="11"/>
  <c r="CD350" i="11"/>
  <c r="CD346" i="11"/>
  <c r="CD327" i="11"/>
  <c r="CD323" i="11"/>
  <c r="CD314" i="11"/>
  <c r="CD422" i="11"/>
  <c r="CD410" i="11"/>
  <c r="CD398" i="11"/>
  <c r="CD381" i="11"/>
  <c r="CD369" i="11"/>
  <c r="CD355" i="11"/>
  <c r="CD341" i="11"/>
  <c r="CD336" i="11"/>
  <c r="CD331" i="11"/>
  <c r="CD318" i="11"/>
  <c r="CD385" i="11"/>
  <c r="CD364" i="11"/>
  <c r="CD360" i="11"/>
  <c r="CD354" i="11"/>
  <c r="CD349" i="11"/>
  <c r="CD335" i="11"/>
  <c r="CD326" i="11"/>
  <c r="CD322" i="11"/>
  <c r="CD313" i="11"/>
  <c r="CD309" i="11"/>
  <c r="CD300" i="11"/>
  <c r="CD412" i="11"/>
  <c r="CD401" i="11"/>
  <c r="CD380" i="11"/>
  <c r="CD368" i="11"/>
  <c r="CD324" i="11"/>
  <c r="CD321" i="11"/>
  <c r="CD281" i="11"/>
  <c r="CD277" i="11"/>
  <c r="CD273" i="11"/>
  <c r="CD264" i="11"/>
  <c r="CD260" i="11"/>
  <c r="CD256" i="11"/>
  <c r="CD252" i="11"/>
  <c r="CD248" i="11"/>
  <c r="CD239" i="11"/>
  <c r="CD230" i="11"/>
  <c r="CD205" i="11"/>
  <c r="CD311" i="11"/>
  <c r="CD298" i="11"/>
  <c r="CD293" i="11"/>
  <c r="CD289" i="11"/>
  <c r="CD272" i="11"/>
  <c r="CD268" i="11"/>
  <c r="CD243" i="11"/>
  <c r="CD238" i="11"/>
  <c r="CD330" i="11"/>
  <c r="CD280" i="11"/>
  <c r="CD267" i="11"/>
  <c r="CD263" i="11"/>
  <c r="CD259" i="11"/>
  <c r="CD255" i="11"/>
  <c r="CD251" i="11"/>
  <c r="CD233" i="11"/>
  <c r="CD229" i="11"/>
  <c r="CD304" i="11"/>
  <c r="CD297" i="11"/>
  <c r="CD292" i="11"/>
  <c r="CD288" i="11"/>
  <c r="CD284" i="11"/>
  <c r="CD246" i="11"/>
  <c r="CD242" i="11"/>
  <c r="CD237" i="11"/>
  <c r="CD228" i="11"/>
  <c r="CD224" i="11"/>
  <c r="CD302" i="11"/>
  <c r="CD279" i="11"/>
  <c r="CD275" i="11"/>
  <c r="CD262" i="11"/>
  <c r="CD258" i="11"/>
  <c r="CD254" i="11"/>
  <c r="CD250" i="11"/>
  <c r="CD232" i="11"/>
  <c r="CD334" i="11"/>
  <c r="CD317" i="11"/>
  <c r="CD299" i="11"/>
  <c r="CD296" i="11"/>
  <c r="CD291" i="11"/>
  <c r="CD287" i="11"/>
  <c r="CD283" i="11"/>
  <c r="CD270" i="11"/>
  <c r="CD245" i="11"/>
  <c r="CD241" i="11"/>
  <c r="CD236" i="11"/>
  <c r="CD227" i="11"/>
  <c r="CD223" i="11"/>
  <c r="CD219" i="11"/>
  <c r="CD215" i="11"/>
  <c r="CD295" i="11"/>
  <c r="CD282" i="11"/>
  <c r="CD274" i="11"/>
  <c r="CD265" i="11"/>
  <c r="CD261" i="11"/>
  <c r="CD257" i="11"/>
  <c r="CD253" i="11"/>
  <c r="CD249" i="11"/>
  <c r="CD240" i="11"/>
  <c r="CD206" i="11"/>
  <c r="CD202" i="11"/>
  <c r="CD344" i="11"/>
  <c r="CD340" i="11"/>
  <c r="CD301" i="11"/>
  <c r="CD294" i="11"/>
  <c r="CD290" i="11"/>
  <c r="CD286" i="11"/>
  <c r="CD269" i="11"/>
  <c r="CD244" i="11"/>
  <c r="CD235" i="11"/>
  <c r="CD182" i="11"/>
  <c r="CD178" i="11"/>
  <c r="CD173" i="11"/>
  <c r="CD169" i="11"/>
  <c r="CD164" i="11"/>
  <c r="CD155" i="11"/>
  <c r="CD151" i="11"/>
  <c r="CD146" i="11"/>
  <c r="CD141" i="11"/>
  <c r="CD137" i="11"/>
  <c r="CD133" i="11"/>
  <c r="CD120" i="11"/>
  <c r="CD234" i="11"/>
  <c r="CD211" i="11"/>
  <c r="CD203" i="11"/>
  <c r="CD200" i="11"/>
  <c r="CD191" i="11"/>
  <c r="CD177" i="11"/>
  <c r="CD168" i="11"/>
  <c r="CD163" i="11"/>
  <c r="CD159" i="11"/>
  <c r="CD150" i="11"/>
  <c r="CD128" i="11"/>
  <c r="CD220" i="11"/>
  <c r="CD199" i="11"/>
  <c r="CD181" i="11"/>
  <c r="CD172" i="11"/>
  <c r="CD214" i="11"/>
  <c r="CD194" i="11"/>
  <c r="CD190" i="11"/>
  <c r="CD185" i="11"/>
  <c r="CD176" i="11"/>
  <c r="CD167" i="11"/>
  <c r="CD162" i="11"/>
  <c r="CD127" i="11"/>
  <c r="CD109" i="11"/>
  <c r="CD212" i="11"/>
  <c r="CD180" i="11"/>
  <c r="CD157" i="11"/>
  <c r="CD153" i="11"/>
  <c r="CD148" i="11"/>
  <c r="CD144" i="11"/>
  <c r="CD139" i="11"/>
  <c r="CD135" i="11"/>
  <c r="CD122" i="11"/>
  <c r="CD217" i="11"/>
  <c r="CD210" i="11"/>
  <c r="CD193" i="11"/>
  <c r="CD188" i="11"/>
  <c r="CD175" i="11"/>
  <c r="CD166" i="11"/>
  <c r="CD130" i="11"/>
  <c r="CD126" i="11"/>
  <c r="CD226" i="11"/>
  <c r="CD222" i="11"/>
  <c r="CD207" i="11"/>
  <c r="CD197" i="11"/>
  <c r="CD183" i="11"/>
  <c r="CD174" i="11"/>
  <c r="CD165" i="11"/>
  <c r="CD156" i="11"/>
  <c r="CD152" i="11"/>
  <c r="CD147" i="11"/>
  <c r="CD138" i="11"/>
  <c r="CD134" i="11"/>
  <c r="CD121" i="11"/>
  <c r="CD117" i="11"/>
  <c r="CD112" i="11"/>
  <c r="CD225" i="11"/>
  <c r="CD213" i="11"/>
  <c r="CD201" i="11"/>
  <c r="CD196" i="11"/>
  <c r="CD192" i="11"/>
  <c r="CD187" i="11"/>
  <c r="CD160" i="11"/>
  <c r="CD129" i="11"/>
  <c r="CD125" i="11"/>
  <c r="CD107" i="11"/>
  <c r="CD100" i="11"/>
  <c r="CD96" i="11"/>
  <c r="CD92" i="11"/>
  <c r="CD88" i="11"/>
  <c r="CD84" i="11"/>
  <c r="CD68" i="11"/>
  <c r="CD64" i="11"/>
  <c r="CD60" i="11"/>
  <c r="CD52" i="11"/>
  <c r="CD48" i="11"/>
  <c r="CD40" i="11"/>
  <c r="CD36" i="11"/>
  <c r="CD32" i="11"/>
  <c r="CD19" i="11"/>
  <c r="CD23" i="11"/>
  <c r="CD18" i="11"/>
  <c r="CD158" i="11"/>
  <c r="CD123" i="11"/>
  <c r="CD119" i="11"/>
  <c r="CD103" i="11"/>
  <c r="CD99" i="11"/>
  <c r="CD95" i="11"/>
  <c r="CD87" i="11"/>
  <c r="CD83" i="11"/>
  <c r="CD79" i="11"/>
  <c r="CD75" i="11"/>
  <c r="CD71" i="11"/>
  <c r="CD67" i="11"/>
  <c r="CD65" i="11"/>
  <c r="CD61" i="11"/>
  <c r="CD57" i="11"/>
  <c r="CD53" i="11"/>
  <c r="CD49" i="11"/>
  <c r="CD45" i="11"/>
  <c r="CD41" i="11"/>
  <c r="CD37" i="11"/>
  <c r="CD33" i="11"/>
  <c r="CD29" i="11"/>
  <c r="CD24" i="11"/>
  <c r="CD140" i="11"/>
  <c r="CD136" i="11"/>
  <c r="CD132" i="11"/>
  <c r="CD25" i="11"/>
  <c r="CD118" i="11"/>
  <c r="CD113" i="11"/>
  <c r="CD102" i="11"/>
  <c r="CD98" i="11"/>
  <c r="CD94" i="11"/>
  <c r="CD86" i="11"/>
  <c r="CD82" i="11"/>
  <c r="CD78" i="11"/>
  <c r="CD74" i="11"/>
  <c r="CD66" i="11"/>
  <c r="CD58" i="11"/>
  <c r="CD54" i="11"/>
  <c r="CD46" i="11"/>
  <c r="CD42" i="11"/>
  <c r="CD38" i="11"/>
  <c r="CD30" i="11"/>
  <c r="CD26" i="11"/>
  <c r="CD13" i="11"/>
  <c r="CD108" i="11"/>
  <c r="CD106" i="11"/>
  <c r="CD104" i="11"/>
  <c r="CD12" i="11"/>
  <c r="CD145" i="11"/>
  <c r="CD114" i="11"/>
  <c r="CD93" i="11"/>
  <c r="CD89" i="11"/>
  <c r="CD81" i="11"/>
  <c r="CD77" i="11"/>
  <c r="CD73" i="11"/>
  <c r="CD69" i="11"/>
  <c r="CD63" i="11"/>
  <c r="CD59" i="11"/>
  <c r="CD55" i="11"/>
  <c r="CD51" i="11"/>
  <c r="CD47" i="11"/>
  <c r="CD39" i="11"/>
  <c r="CD35" i="11"/>
  <c r="CD31" i="11"/>
  <c r="CD27" i="11"/>
  <c r="CD21" i="11"/>
  <c r="CD111" i="11"/>
  <c r="CD20" i="11"/>
  <c r="CD9" i="11"/>
  <c r="CD14" i="11"/>
  <c r="CD15" i="11"/>
  <c r="CD10" i="11"/>
  <c r="CD8" i="11"/>
  <c r="CD11" i="11"/>
  <c r="CR972" i="11"/>
  <c r="CR971" i="11"/>
  <c r="CR970" i="11"/>
  <c r="CR969" i="11"/>
  <c r="CR968" i="11"/>
  <c r="CR967" i="11"/>
  <c r="CR959" i="11"/>
  <c r="CR965" i="11"/>
  <c r="CR957" i="11"/>
  <c r="CR956" i="11"/>
  <c r="CR954" i="11"/>
  <c r="CR960" i="11"/>
  <c r="CR953" i="11"/>
  <c r="CR962" i="11"/>
  <c r="CR961" i="11"/>
  <c r="CR958" i="11"/>
  <c r="CR952" i="11"/>
  <c r="CR963" i="11"/>
  <c r="CR966" i="11"/>
  <c r="CR949" i="11"/>
  <c r="CR948" i="11"/>
  <c r="CR951" i="11"/>
  <c r="CR950" i="11"/>
  <c r="CR945" i="11"/>
  <c r="CR943" i="11"/>
  <c r="CR939" i="11"/>
  <c r="CR942" i="11"/>
  <c r="CR936" i="11"/>
  <c r="CR944" i="11"/>
  <c r="CR938" i="11"/>
  <c r="CR935" i="11"/>
  <c r="CR934" i="11"/>
  <c r="CR933" i="11"/>
  <c r="CR932" i="11"/>
  <c r="CR931" i="11"/>
  <c r="CR930" i="11"/>
  <c r="CR929" i="11"/>
  <c r="CR941" i="11"/>
  <c r="CR947" i="11"/>
  <c r="CR940" i="11"/>
  <c r="CR927" i="11"/>
  <c r="CR926" i="11"/>
  <c r="CR924" i="11"/>
  <c r="CR923" i="11"/>
  <c r="CR922" i="11"/>
  <c r="CR921" i="11"/>
  <c r="CR925" i="11"/>
  <c r="CR920" i="11"/>
  <c r="CR916" i="11"/>
  <c r="CR915" i="11"/>
  <c r="CR917" i="11"/>
  <c r="CR914" i="11"/>
  <c r="CR913" i="11"/>
  <c r="CR912" i="11"/>
  <c r="CR911" i="11"/>
  <c r="CR909" i="11"/>
  <c r="CR908" i="11"/>
  <c r="CR907" i="11"/>
  <c r="CR906" i="11"/>
  <c r="CR905" i="11"/>
  <c r="CR904" i="11"/>
  <c r="CR903" i="11"/>
  <c r="CR902" i="11"/>
  <c r="CR918" i="11"/>
  <c r="CR899" i="11"/>
  <c r="CR898" i="11"/>
  <c r="CR897" i="11"/>
  <c r="CR896" i="11"/>
  <c r="CR895" i="11"/>
  <c r="CR894" i="11"/>
  <c r="CR893" i="11"/>
  <c r="CR892" i="11"/>
  <c r="CR891" i="11"/>
  <c r="CR890" i="11"/>
  <c r="CR889" i="11"/>
  <c r="CR881" i="11"/>
  <c r="CR877" i="11"/>
  <c r="CR888" i="11"/>
  <c r="CR887" i="11"/>
  <c r="CR900" i="11"/>
  <c r="CR886" i="11"/>
  <c r="CR873" i="11"/>
  <c r="CR869" i="11"/>
  <c r="CR860" i="11"/>
  <c r="CR883" i="11"/>
  <c r="CR868" i="11"/>
  <c r="CR878" i="11"/>
  <c r="CR867" i="11"/>
  <c r="CR875" i="11"/>
  <c r="CR871" i="11"/>
  <c r="CR858" i="11"/>
  <c r="CR866" i="11"/>
  <c r="CR862" i="11"/>
  <c r="CR876" i="11"/>
  <c r="CR874" i="11"/>
  <c r="CR870" i="11"/>
  <c r="CR857" i="11"/>
  <c r="CR848" i="11"/>
  <c r="CR844" i="11"/>
  <c r="CR852" i="11"/>
  <c r="CR839" i="11"/>
  <c r="CR835" i="11"/>
  <c r="CR882" i="11"/>
  <c r="CR865" i="11"/>
  <c r="CR855" i="11"/>
  <c r="CR851" i="11"/>
  <c r="CR838" i="11"/>
  <c r="CR846" i="11"/>
  <c r="CR854" i="11"/>
  <c r="CR850" i="11"/>
  <c r="CR861" i="11"/>
  <c r="CR849" i="11"/>
  <c r="CR853" i="11"/>
  <c r="CR834" i="11"/>
  <c r="CR845" i="11"/>
  <c r="CR836" i="11"/>
  <c r="CR856" i="11"/>
  <c r="CR859" i="11"/>
  <c r="CR831" i="11"/>
  <c r="CR827" i="11"/>
  <c r="CR840" i="11"/>
  <c r="CR830" i="11"/>
  <c r="CR824" i="11"/>
  <c r="CR817" i="11"/>
  <c r="CR828" i="11"/>
  <c r="CR820" i="11"/>
  <c r="CR816" i="11"/>
  <c r="CR807" i="11"/>
  <c r="CR826" i="11"/>
  <c r="CR823" i="11"/>
  <c r="CR819" i="11"/>
  <c r="CR815" i="11"/>
  <c r="CR833" i="11"/>
  <c r="CR832" i="11"/>
  <c r="CR810" i="11"/>
  <c r="CR841" i="11"/>
  <c r="CR822" i="11"/>
  <c r="CR818" i="11"/>
  <c r="CR814" i="11"/>
  <c r="CR806" i="11"/>
  <c r="CR804" i="11"/>
  <c r="CR799" i="11"/>
  <c r="CR795" i="11"/>
  <c r="CR791" i="11"/>
  <c r="CR786" i="11"/>
  <c r="CR813" i="11"/>
  <c r="CR812" i="11"/>
  <c r="CR805" i="11"/>
  <c r="CR802" i="11"/>
  <c r="CR798" i="11"/>
  <c r="CR794" i="11"/>
  <c r="CR790" i="11"/>
  <c r="CR808" i="11"/>
  <c r="CR809" i="11"/>
  <c r="CR803" i="11"/>
  <c r="CR801" i="11"/>
  <c r="CR797" i="11"/>
  <c r="CR793" i="11"/>
  <c r="CR789" i="11"/>
  <c r="CR782" i="11"/>
  <c r="CR780" i="11"/>
  <c r="CR776" i="11"/>
  <c r="CR787" i="11"/>
  <c r="CR771" i="11"/>
  <c r="CR779" i="11"/>
  <c r="CR775" i="11"/>
  <c r="CR766" i="11"/>
  <c r="CR800" i="11"/>
  <c r="CR796" i="11"/>
  <c r="CR792" i="11"/>
  <c r="CR784" i="11"/>
  <c r="CR774" i="11"/>
  <c r="CR770" i="11"/>
  <c r="CR778" i="11"/>
  <c r="CR785" i="11"/>
  <c r="CR783" i="11"/>
  <c r="CR773" i="11"/>
  <c r="CR769" i="11"/>
  <c r="CR781" i="11"/>
  <c r="CR777" i="11"/>
  <c r="CR768" i="11"/>
  <c r="CR763" i="11"/>
  <c r="CR759" i="11"/>
  <c r="CR755" i="11"/>
  <c r="CR751" i="11"/>
  <c r="CR737" i="11"/>
  <c r="CR767" i="11"/>
  <c r="CR746" i="11"/>
  <c r="CR741" i="11"/>
  <c r="CR762" i="11"/>
  <c r="CR749" i="11"/>
  <c r="CR765" i="11"/>
  <c r="CR761" i="11"/>
  <c r="CR757" i="11"/>
  <c r="CR753" i="11"/>
  <c r="CR748" i="11"/>
  <c r="CR743" i="11"/>
  <c r="CR764" i="11"/>
  <c r="CR760" i="11"/>
  <c r="CR756" i="11"/>
  <c r="CR752" i="11"/>
  <c r="CR772" i="11"/>
  <c r="CR747" i="11"/>
  <c r="CR734" i="11"/>
  <c r="CR758" i="11"/>
  <c r="CR750" i="11"/>
  <c r="CR742" i="11"/>
  <c r="CR733" i="11"/>
  <c r="CR724" i="11"/>
  <c r="CR740" i="11"/>
  <c r="CR736" i="11"/>
  <c r="CR732" i="11"/>
  <c r="CR727" i="11"/>
  <c r="CR731" i="11"/>
  <c r="CR739" i="11"/>
  <c r="CR735" i="11"/>
  <c r="CR726" i="11"/>
  <c r="CR728" i="11"/>
  <c r="CR713" i="11"/>
  <c r="CR709" i="11"/>
  <c r="CR705" i="11"/>
  <c r="CR701" i="11"/>
  <c r="CR697" i="11"/>
  <c r="CR712" i="11"/>
  <c r="CR708" i="11"/>
  <c r="CR704" i="11"/>
  <c r="CR700" i="11"/>
  <c r="CR696" i="11"/>
  <c r="CR725" i="11"/>
  <c r="CR721" i="11"/>
  <c r="CR716" i="11"/>
  <c r="CR687" i="11"/>
  <c r="CR683" i="11"/>
  <c r="CR679" i="11"/>
  <c r="CR675" i="11"/>
  <c r="CR699" i="11"/>
  <c r="CR695" i="11"/>
  <c r="CR691" i="11"/>
  <c r="CR738" i="11"/>
  <c r="CR723" i="11"/>
  <c r="CR719" i="11"/>
  <c r="CR730" i="11"/>
  <c r="CR720" i="11"/>
  <c r="CR710" i="11"/>
  <c r="CR706" i="11"/>
  <c r="CR702" i="11"/>
  <c r="CR698" i="11"/>
  <c r="CR729" i="11"/>
  <c r="CR722" i="11"/>
  <c r="CR714" i="11"/>
  <c r="CR680" i="11"/>
  <c r="CR678" i="11"/>
  <c r="CR676" i="11"/>
  <c r="CR673" i="11"/>
  <c r="CR669" i="11"/>
  <c r="CR665" i="11"/>
  <c r="CR661" i="11"/>
  <c r="CR657" i="11"/>
  <c r="CR717" i="11"/>
  <c r="CR689" i="11"/>
  <c r="CR656" i="11"/>
  <c r="CR652" i="11"/>
  <c r="CR648" i="11"/>
  <c r="CR685" i="11"/>
  <c r="CR672" i="11"/>
  <c r="CR668" i="11"/>
  <c r="CR664" i="11"/>
  <c r="CR660" i="11"/>
  <c r="CR647" i="11"/>
  <c r="CR681" i="11"/>
  <c r="CR655" i="11"/>
  <c r="CR651" i="11"/>
  <c r="CR646" i="11"/>
  <c r="CR692" i="11"/>
  <c r="CR690" i="11"/>
  <c r="CR693" i="11"/>
  <c r="CR688" i="11"/>
  <c r="CR686" i="11"/>
  <c r="CR654" i="11"/>
  <c r="CR650" i="11"/>
  <c r="CR694" i="11"/>
  <c r="CR684" i="11"/>
  <c r="CR682" i="11"/>
  <c r="CR674" i="11"/>
  <c r="CR670" i="11"/>
  <c r="CR666" i="11"/>
  <c r="CR662" i="11"/>
  <c r="CR667" i="11"/>
  <c r="CR620" i="11"/>
  <c r="CR611" i="11"/>
  <c r="CR649" i="11"/>
  <c r="CR645" i="11"/>
  <c r="CR640" i="11"/>
  <c r="CR636" i="11"/>
  <c r="CR632" i="11"/>
  <c r="CR628" i="11"/>
  <c r="CR624" i="11"/>
  <c r="CR615" i="11"/>
  <c r="CR606" i="11"/>
  <c r="CR619" i="11"/>
  <c r="CR610" i="11"/>
  <c r="CR605" i="11"/>
  <c r="CR653" i="11"/>
  <c r="CR639" i="11"/>
  <c r="CR635" i="11"/>
  <c r="CR631" i="11"/>
  <c r="CR627" i="11"/>
  <c r="CR623" i="11"/>
  <c r="CR614" i="11"/>
  <c r="CR618" i="11"/>
  <c r="CR658" i="11"/>
  <c r="CR642" i="11"/>
  <c r="CR638" i="11"/>
  <c r="CR634" i="11"/>
  <c r="CR630" i="11"/>
  <c r="CR626" i="11"/>
  <c r="CR608" i="11"/>
  <c r="CR677" i="11"/>
  <c r="CR671" i="11"/>
  <c r="CR659" i="11"/>
  <c r="CR643" i="11"/>
  <c r="CR609" i="11"/>
  <c r="CR589" i="11"/>
  <c r="CR585" i="11"/>
  <c r="CR576" i="11"/>
  <c r="CR572" i="11"/>
  <c r="CR644" i="11"/>
  <c r="CR633" i="11"/>
  <c r="CR597" i="11"/>
  <c r="CR593" i="11"/>
  <c r="CR584" i="11"/>
  <c r="CR621" i="11"/>
  <c r="CR603" i="11"/>
  <c r="CR579" i="11"/>
  <c r="CR575" i="11"/>
  <c r="CR607" i="11"/>
  <c r="CR604" i="11"/>
  <c r="CR596" i="11"/>
  <c r="CR592" i="11"/>
  <c r="CR583" i="11"/>
  <c r="CR641" i="11"/>
  <c r="CR637" i="11"/>
  <c r="CR629" i="11"/>
  <c r="CR616" i="11"/>
  <c r="CR587" i="11"/>
  <c r="CR599" i="11"/>
  <c r="CR595" i="11"/>
  <c r="CR591" i="11"/>
  <c r="CR582" i="11"/>
  <c r="CR586" i="11"/>
  <c r="CR625" i="11"/>
  <c r="CR612" i="11"/>
  <c r="CR602" i="11"/>
  <c r="CR569" i="11"/>
  <c r="CR567" i="11"/>
  <c r="CR565" i="11"/>
  <c r="CR553" i="11"/>
  <c r="CR548" i="11"/>
  <c r="CR544" i="11"/>
  <c r="CR561" i="11"/>
  <c r="CR557" i="11"/>
  <c r="CR598" i="11"/>
  <c r="CR594" i="11"/>
  <c r="CR590" i="11"/>
  <c r="CR581" i="11"/>
  <c r="CR573" i="11"/>
  <c r="CR563" i="11"/>
  <c r="CR552" i="11"/>
  <c r="CR577" i="11"/>
  <c r="CR574" i="11"/>
  <c r="CR568" i="11"/>
  <c r="CR560" i="11"/>
  <c r="CR556" i="11"/>
  <c r="CR551" i="11"/>
  <c r="CR578" i="11"/>
  <c r="CR566" i="11"/>
  <c r="CR555" i="11"/>
  <c r="CR546" i="11"/>
  <c r="CR570" i="11"/>
  <c r="CR564" i="11"/>
  <c r="CR559" i="11"/>
  <c r="CR550" i="11"/>
  <c r="CR541" i="11"/>
  <c r="CR537" i="11"/>
  <c r="CR533" i="11"/>
  <c r="CR529" i="11"/>
  <c r="CR525" i="11"/>
  <c r="CR554" i="11"/>
  <c r="CR545" i="11"/>
  <c r="CR562" i="11"/>
  <c r="CR558" i="11"/>
  <c r="CR527" i="11"/>
  <c r="CR512" i="11"/>
  <c r="CR508" i="11"/>
  <c r="CR540" i="11"/>
  <c r="CR536" i="11"/>
  <c r="CR524" i="11"/>
  <c r="CR520" i="11"/>
  <c r="CR516" i="11"/>
  <c r="CR503" i="11"/>
  <c r="CR499" i="11"/>
  <c r="CR495" i="11"/>
  <c r="CR531" i="11"/>
  <c r="CR511" i="11"/>
  <c r="CR507" i="11"/>
  <c r="CR490" i="11"/>
  <c r="CR526" i="11"/>
  <c r="CR523" i="11"/>
  <c r="CR519" i="11"/>
  <c r="CR515" i="11"/>
  <c r="CR506" i="11"/>
  <c r="CR502" i="11"/>
  <c r="CR498" i="11"/>
  <c r="CR494" i="11"/>
  <c r="CR534" i="11"/>
  <c r="CR522" i="11"/>
  <c r="CR518" i="11"/>
  <c r="CR505" i="11"/>
  <c r="CR501" i="11"/>
  <c r="CR493" i="11"/>
  <c r="CR513" i="11"/>
  <c r="CR549" i="11"/>
  <c r="CR539" i="11"/>
  <c r="CR538" i="11"/>
  <c r="CR535" i="11"/>
  <c r="CR532" i="11"/>
  <c r="CR530" i="11"/>
  <c r="CR521" i="11"/>
  <c r="CR517" i="11"/>
  <c r="CR543" i="11"/>
  <c r="CR504" i="11"/>
  <c r="CR486" i="11"/>
  <c r="CR482" i="11"/>
  <c r="CR478" i="11"/>
  <c r="CR474" i="11"/>
  <c r="CR457" i="11"/>
  <c r="CR452" i="11"/>
  <c r="CR473" i="11"/>
  <c r="CR469" i="11"/>
  <c r="CR465" i="11"/>
  <c r="CR461" i="11"/>
  <c r="CR485" i="11"/>
  <c r="CR481" i="11"/>
  <c r="CR477" i="11"/>
  <c r="CR460" i="11"/>
  <c r="CR456" i="11"/>
  <c r="CR489" i="11"/>
  <c r="CR514" i="11"/>
  <c r="CR510" i="11"/>
  <c r="CR488" i="11"/>
  <c r="CR484" i="11"/>
  <c r="CR480" i="11"/>
  <c r="CR476" i="11"/>
  <c r="CR459" i="11"/>
  <c r="CR454" i="11"/>
  <c r="CR542" i="11"/>
  <c r="CR471" i="11"/>
  <c r="CR500" i="11"/>
  <c r="CR487" i="11"/>
  <c r="CR483" i="11"/>
  <c r="CR479" i="11"/>
  <c r="CR475" i="11"/>
  <c r="CR472" i="11"/>
  <c r="CR455" i="11"/>
  <c r="CR496" i="11"/>
  <c r="CR449" i="11"/>
  <c r="CR445" i="11"/>
  <c r="CR441" i="11"/>
  <c r="CR433" i="11"/>
  <c r="CR429" i="11"/>
  <c r="CR425" i="11"/>
  <c r="CR417" i="11"/>
  <c r="CR470" i="11"/>
  <c r="CR453" i="11"/>
  <c r="CR448" i="11"/>
  <c r="CR444" i="11"/>
  <c r="CR440" i="11"/>
  <c r="CR436" i="11"/>
  <c r="CR432" i="11"/>
  <c r="CR428" i="11"/>
  <c r="CR424" i="11"/>
  <c r="CR420" i="11"/>
  <c r="CR416" i="11"/>
  <c r="CR412" i="11"/>
  <c r="CR408" i="11"/>
  <c r="CR404" i="11"/>
  <c r="CR400" i="11"/>
  <c r="CR463" i="11"/>
  <c r="CR462" i="11"/>
  <c r="CR458" i="11"/>
  <c r="CR464" i="11"/>
  <c r="CR398" i="11"/>
  <c r="CR468" i="11"/>
  <c r="CR467" i="11"/>
  <c r="CR466" i="11"/>
  <c r="CR450" i="11"/>
  <c r="CR446" i="11"/>
  <c r="CR442" i="11"/>
  <c r="CR438" i="11"/>
  <c r="CR434" i="11"/>
  <c r="CR430" i="11"/>
  <c r="CR426" i="11"/>
  <c r="CR422" i="11"/>
  <c r="CR418" i="11"/>
  <c r="CR411" i="11"/>
  <c r="CR402" i="11"/>
  <c r="CR385" i="11"/>
  <c r="CR364" i="11"/>
  <c r="CR360" i="11"/>
  <c r="CR354" i="11"/>
  <c r="CR349" i="11"/>
  <c r="CR335" i="11"/>
  <c r="CR326" i="11"/>
  <c r="CR322" i="11"/>
  <c r="CR313" i="11"/>
  <c r="CR309" i="11"/>
  <c r="CR406" i="11"/>
  <c r="CR380" i="11"/>
  <c r="CR368" i="11"/>
  <c r="CR344" i="11"/>
  <c r="CR340" i="11"/>
  <c r="CR334" i="11"/>
  <c r="CR330" i="11"/>
  <c r="CR321" i="11"/>
  <c r="CR317" i="11"/>
  <c r="CR304" i="11"/>
  <c r="CR423" i="11"/>
  <c r="CR413" i="11"/>
  <c r="CR384" i="11"/>
  <c r="CR367" i="11"/>
  <c r="CR363" i="11"/>
  <c r="CR358" i="11"/>
  <c r="CR353" i="11"/>
  <c r="CR348" i="11"/>
  <c r="CR414" i="11"/>
  <c r="CR407" i="11"/>
  <c r="CR379" i="11"/>
  <c r="CR375" i="11"/>
  <c r="CR371" i="11"/>
  <c r="CR343" i="11"/>
  <c r="CR338" i="11"/>
  <c r="CR329" i="11"/>
  <c r="CR316" i="11"/>
  <c r="CR307" i="11"/>
  <c r="CR415" i="11"/>
  <c r="CR395" i="11"/>
  <c r="CR391" i="11"/>
  <c r="CR387" i="11"/>
  <c r="CR362" i="11"/>
  <c r="CR357" i="11"/>
  <c r="CR347" i="11"/>
  <c r="CR328" i="11"/>
  <c r="CR324" i="11"/>
  <c r="CR311" i="11"/>
  <c r="CR435" i="11"/>
  <c r="CR431" i="11"/>
  <c r="CR427" i="11"/>
  <c r="CR409" i="11"/>
  <c r="CR403" i="11"/>
  <c r="CR382" i="11"/>
  <c r="CR378" i="11"/>
  <c r="CR374" i="11"/>
  <c r="CR370" i="11"/>
  <c r="CR351" i="11"/>
  <c r="CR342" i="11"/>
  <c r="CR337" i="11"/>
  <c r="CR319" i="11"/>
  <c r="CR315" i="11"/>
  <c r="CR451" i="11"/>
  <c r="CR447" i="11"/>
  <c r="CR443" i="11"/>
  <c r="CR439" i="11"/>
  <c r="CR410" i="11"/>
  <c r="CR394" i="11"/>
  <c r="CR390" i="11"/>
  <c r="CR386" i="11"/>
  <c r="CR365" i="11"/>
  <c r="CR361" i="11"/>
  <c r="CR356" i="11"/>
  <c r="CR350" i="11"/>
  <c r="CR346" i="11"/>
  <c r="CR327" i="11"/>
  <c r="CR323" i="11"/>
  <c r="CR314" i="11"/>
  <c r="CR301" i="11"/>
  <c r="CR419" i="11"/>
  <c r="CR401" i="11"/>
  <c r="CR399" i="11"/>
  <c r="CR381" i="11"/>
  <c r="CR369" i="11"/>
  <c r="CR355" i="11"/>
  <c r="CR303" i="11"/>
  <c r="CR295" i="11"/>
  <c r="CR282" i="11"/>
  <c r="CR274" i="11"/>
  <c r="CR265" i="11"/>
  <c r="CR261" i="11"/>
  <c r="CR257" i="11"/>
  <c r="CR253" i="11"/>
  <c r="CR249" i="11"/>
  <c r="CR240" i="11"/>
  <c r="CR206" i="11"/>
  <c r="CR299" i="11"/>
  <c r="CR294" i="11"/>
  <c r="CR290" i="11"/>
  <c r="CR286" i="11"/>
  <c r="CR269" i="11"/>
  <c r="CR244" i="11"/>
  <c r="CR336" i="11"/>
  <c r="CR318" i="11"/>
  <c r="CR302" i="11"/>
  <c r="CR281" i="11"/>
  <c r="CR277" i="11"/>
  <c r="CR273" i="11"/>
  <c r="CR264" i="11"/>
  <c r="CR260" i="11"/>
  <c r="CR256" i="11"/>
  <c r="CR252" i="11"/>
  <c r="CR248" i="11"/>
  <c r="CR239" i="11"/>
  <c r="CR230" i="11"/>
  <c r="CR293" i="11"/>
  <c r="CR289" i="11"/>
  <c r="CR272" i="11"/>
  <c r="CR268" i="11"/>
  <c r="CR243" i="11"/>
  <c r="CR238" i="11"/>
  <c r="CR234" i="11"/>
  <c r="CR225" i="11"/>
  <c r="CR341" i="11"/>
  <c r="CR325" i="11"/>
  <c r="CR306" i="11"/>
  <c r="CR298" i="11"/>
  <c r="CR280" i="11"/>
  <c r="CR267" i="11"/>
  <c r="CR263" i="11"/>
  <c r="CR259" i="11"/>
  <c r="CR255" i="11"/>
  <c r="CR251" i="11"/>
  <c r="CR233" i="11"/>
  <c r="CR229" i="11"/>
  <c r="CR312" i="11"/>
  <c r="CR297" i="11"/>
  <c r="CR292" i="11"/>
  <c r="CR288" i="11"/>
  <c r="CR284" i="11"/>
  <c r="CR246" i="11"/>
  <c r="CR242" i="11"/>
  <c r="CR237" i="11"/>
  <c r="CR228" i="11"/>
  <c r="CR224" i="11"/>
  <c r="CR220" i="11"/>
  <c r="CR300" i="11"/>
  <c r="CR279" i="11"/>
  <c r="CR275" i="11"/>
  <c r="CR262" i="11"/>
  <c r="CR258" i="11"/>
  <c r="CR254" i="11"/>
  <c r="CR250" i="11"/>
  <c r="CR232" i="11"/>
  <c r="CR207" i="11"/>
  <c r="CR203" i="11"/>
  <c r="CR331" i="11"/>
  <c r="CR308" i="11"/>
  <c r="CR296" i="11"/>
  <c r="CR291" i="11"/>
  <c r="CR287" i="11"/>
  <c r="CR283" i="11"/>
  <c r="CR270" i="11"/>
  <c r="CR217" i="11"/>
  <c r="CR214" i="11"/>
  <c r="CR202" i="11"/>
  <c r="CR197" i="11"/>
  <c r="CR183" i="11"/>
  <c r="CR174" i="11"/>
  <c r="CR165" i="11"/>
  <c r="CR156" i="11"/>
  <c r="CR152" i="11"/>
  <c r="CR147" i="11"/>
  <c r="CR138" i="11"/>
  <c r="CR134" i="11"/>
  <c r="CR121" i="11"/>
  <c r="CR117" i="11"/>
  <c r="CR223" i="11"/>
  <c r="CR222" i="11"/>
  <c r="CR196" i="11"/>
  <c r="CR192" i="11"/>
  <c r="CR187" i="11"/>
  <c r="CR160" i="11"/>
  <c r="CR129" i="11"/>
  <c r="CR125" i="11"/>
  <c r="CR227" i="11"/>
  <c r="CR212" i="11"/>
  <c r="CR210" i="11"/>
  <c r="CR182" i="11"/>
  <c r="CR178" i="11"/>
  <c r="CR173" i="11"/>
  <c r="CR169" i="11"/>
  <c r="CR164" i="11"/>
  <c r="CR226" i="11"/>
  <c r="CR201" i="11"/>
  <c r="CR200" i="11"/>
  <c r="CR191" i="11"/>
  <c r="CR177" i="11"/>
  <c r="CR168" i="11"/>
  <c r="CR163" i="11"/>
  <c r="CR159" i="11"/>
  <c r="CR150" i="11"/>
  <c r="CR128" i="11"/>
  <c r="CR106" i="11"/>
  <c r="CR236" i="11"/>
  <c r="CR205" i="11"/>
  <c r="CR199" i="11"/>
  <c r="CR181" i="11"/>
  <c r="CR172" i="11"/>
  <c r="CR158" i="11"/>
  <c r="CR145" i="11"/>
  <c r="CR140" i="11"/>
  <c r="CR136" i="11"/>
  <c r="CR132" i="11"/>
  <c r="CR123" i="11"/>
  <c r="CR245" i="11"/>
  <c r="CR241" i="11"/>
  <c r="CR235" i="11"/>
  <c r="CR219" i="11"/>
  <c r="CR213" i="11"/>
  <c r="CR194" i="11"/>
  <c r="CR190" i="11"/>
  <c r="CR185" i="11"/>
  <c r="CR176" i="11"/>
  <c r="CR167" i="11"/>
  <c r="CR162" i="11"/>
  <c r="CR127" i="11"/>
  <c r="CR211" i="11"/>
  <c r="CR180" i="11"/>
  <c r="CR157" i="11"/>
  <c r="CR153" i="11"/>
  <c r="CR148" i="11"/>
  <c r="CR144" i="11"/>
  <c r="CR139" i="11"/>
  <c r="CR135" i="11"/>
  <c r="CR122" i="11"/>
  <c r="CR118" i="11"/>
  <c r="CR113" i="11"/>
  <c r="CR215" i="11"/>
  <c r="CR193" i="11"/>
  <c r="CR188" i="11"/>
  <c r="CR175" i="11"/>
  <c r="CR166" i="11"/>
  <c r="CR130" i="11"/>
  <c r="CR126" i="11"/>
  <c r="CR108" i="11"/>
  <c r="CR104" i="11"/>
  <c r="CR141" i="11"/>
  <c r="CR137" i="11"/>
  <c r="CR133" i="11"/>
  <c r="CR112" i="11"/>
  <c r="CR109" i="11"/>
  <c r="CR93" i="11"/>
  <c r="CR89" i="11"/>
  <c r="CR81" i="11"/>
  <c r="CR77" i="11"/>
  <c r="CR73" i="11"/>
  <c r="CR69" i="11"/>
  <c r="CR63" i="11"/>
  <c r="CR59" i="11"/>
  <c r="CR55" i="11"/>
  <c r="CR51" i="11"/>
  <c r="CR47" i="11"/>
  <c r="CR39" i="11"/>
  <c r="CR35" i="11"/>
  <c r="CR31" i="11"/>
  <c r="CR27" i="11"/>
  <c r="CR21" i="11"/>
  <c r="CR20" i="11"/>
  <c r="CR100" i="11"/>
  <c r="CR96" i="11"/>
  <c r="CR92" i="11"/>
  <c r="CR88" i="11"/>
  <c r="CR84" i="11"/>
  <c r="CR68" i="11"/>
  <c r="CR64" i="11"/>
  <c r="CR60" i="11"/>
  <c r="CR52" i="11"/>
  <c r="CR48" i="11"/>
  <c r="CR40" i="11"/>
  <c r="CR36" i="11"/>
  <c r="CR32" i="11"/>
  <c r="CR19" i="11"/>
  <c r="CR146" i="11"/>
  <c r="CR23" i="11"/>
  <c r="CR18" i="11"/>
  <c r="CR103" i="11"/>
  <c r="CR99" i="11"/>
  <c r="CR95" i="11"/>
  <c r="CR87" i="11"/>
  <c r="CR83" i="11"/>
  <c r="CR79" i="11"/>
  <c r="CR75" i="11"/>
  <c r="CR71" i="11"/>
  <c r="CR67" i="11"/>
  <c r="CR65" i="11"/>
  <c r="CR61" i="11"/>
  <c r="CR57" i="11"/>
  <c r="CR53" i="11"/>
  <c r="CR49" i="11"/>
  <c r="CR45" i="11"/>
  <c r="CR41" i="11"/>
  <c r="CR37" i="11"/>
  <c r="CR33" i="11"/>
  <c r="CR29" i="11"/>
  <c r="CR24" i="11"/>
  <c r="CR15" i="11"/>
  <c r="CR151" i="11"/>
  <c r="CR119" i="11"/>
  <c r="CR114" i="11"/>
  <c r="CR25" i="11"/>
  <c r="CR14" i="11"/>
  <c r="CR8" i="11"/>
  <c r="CR120" i="11"/>
  <c r="CR102" i="11"/>
  <c r="CR98" i="11"/>
  <c r="CR94" i="11"/>
  <c r="CR86" i="11"/>
  <c r="CR82" i="11"/>
  <c r="CR78" i="11"/>
  <c r="CR74" i="11"/>
  <c r="CR66" i="11"/>
  <c r="CR58" i="11"/>
  <c r="CR54" i="11"/>
  <c r="CR46" i="11"/>
  <c r="CR42" i="11"/>
  <c r="CR38" i="11"/>
  <c r="CR30" i="11"/>
  <c r="CR26" i="11"/>
  <c r="CR13" i="11"/>
  <c r="CR155" i="11"/>
  <c r="CR111" i="11"/>
  <c r="CR107" i="11"/>
  <c r="CR12" i="11"/>
  <c r="CR10" i="11"/>
  <c r="CR11" i="11"/>
  <c r="CR9" i="11"/>
  <c r="CK972" i="11"/>
  <c r="CK971" i="11"/>
  <c r="CK970" i="11"/>
  <c r="CK969" i="11"/>
  <c r="CK968" i="11"/>
  <c r="CK967" i="11"/>
  <c r="CK966" i="11"/>
  <c r="CK965" i="11"/>
  <c r="CK963" i="11"/>
  <c r="CK962" i="11"/>
  <c r="CK961" i="11"/>
  <c r="CK960" i="11"/>
  <c r="CK959" i="11"/>
  <c r="CK958" i="11"/>
  <c r="CK957" i="11"/>
  <c r="CK956" i="11"/>
  <c r="CK954" i="11"/>
  <c r="CK950" i="11"/>
  <c r="CK953" i="11"/>
  <c r="CK952" i="11"/>
  <c r="CK951" i="11"/>
  <c r="CK949" i="11"/>
  <c r="CK948" i="11"/>
  <c r="CK942" i="11"/>
  <c r="CK945" i="11"/>
  <c r="CK936" i="11"/>
  <c r="CK941" i="11"/>
  <c r="CK940" i="11"/>
  <c r="CK943" i="11"/>
  <c r="CK939" i="11"/>
  <c r="CK947" i="11"/>
  <c r="CK944" i="11"/>
  <c r="CK927" i="11"/>
  <c r="CK930" i="11"/>
  <c r="CK926" i="11"/>
  <c r="CK925" i="11"/>
  <c r="CK924" i="11"/>
  <c r="CK923" i="11"/>
  <c r="CK922" i="11"/>
  <c r="CK921" i="11"/>
  <c r="CK920" i="11"/>
  <c r="CK918" i="11"/>
  <c r="CK917" i="11"/>
  <c r="CK916" i="11"/>
  <c r="CK938" i="11"/>
  <c r="CK932" i="11"/>
  <c r="CK931" i="11"/>
  <c r="CK933" i="11"/>
  <c r="CK934" i="11"/>
  <c r="CK935" i="11"/>
  <c r="CK929" i="11"/>
  <c r="CK915" i="11"/>
  <c r="CK914" i="11"/>
  <c r="CK913" i="11"/>
  <c r="CK912" i="11"/>
  <c r="CK911" i="11"/>
  <c r="CK909" i="11"/>
  <c r="CK908" i="11"/>
  <c r="CK907" i="11"/>
  <c r="CK906" i="11"/>
  <c r="CK905" i="11"/>
  <c r="CK904" i="11"/>
  <c r="CK903" i="11"/>
  <c r="CK899" i="11"/>
  <c r="CK898" i="11"/>
  <c r="CK897" i="11"/>
  <c r="CK896" i="11"/>
  <c r="CK895" i="11"/>
  <c r="CK894" i="11"/>
  <c r="CK893" i="11"/>
  <c r="CK892" i="11"/>
  <c r="CK891" i="11"/>
  <c r="CK890" i="11"/>
  <c r="CK889" i="11"/>
  <c r="CK888" i="11"/>
  <c r="CK900" i="11"/>
  <c r="CK887" i="11"/>
  <c r="CK902" i="11"/>
  <c r="CK886" i="11"/>
  <c r="CK882" i="11"/>
  <c r="CK878" i="11"/>
  <c r="CK868" i="11"/>
  <c r="CK881" i="11"/>
  <c r="CK867" i="11"/>
  <c r="CK875" i="11"/>
  <c r="CK871" i="11"/>
  <c r="CK876" i="11"/>
  <c r="CK866" i="11"/>
  <c r="CK862" i="11"/>
  <c r="CK883" i="11"/>
  <c r="CK877" i="11"/>
  <c r="CK874" i="11"/>
  <c r="CK870" i="11"/>
  <c r="CK865" i="11"/>
  <c r="CK861" i="11"/>
  <c r="CK860" i="11"/>
  <c r="CK858" i="11"/>
  <c r="CK855" i="11"/>
  <c r="CK852" i="11"/>
  <c r="CK839" i="11"/>
  <c r="CK835" i="11"/>
  <c r="CK851" i="11"/>
  <c r="CK869" i="11"/>
  <c r="CK859" i="11"/>
  <c r="CK846" i="11"/>
  <c r="CK857" i="11"/>
  <c r="CK854" i="11"/>
  <c r="CK850" i="11"/>
  <c r="CK856" i="11"/>
  <c r="CK849" i="11"/>
  <c r="CK845" i="11"/>
  <c r="CK841" i="11"/>
  <c r="CK873" i="11"/>
  <c r="CK853" i="11"/>
  <c r="CK836" i="11"/>
  <c r="CK840" i="11"/>
  <c r="CK833" i="11"/>
  <c r="CK848" i="11"/>
  <c r="CK832" i="11"/>
  <c r="CK838" i="11"/>
  <c r="CK844" i="11"/>
  <c r="CK831" i="11"/>
  <c r="CK834" i="11"/>
  <c r="CK826" i="11"/>
  <c r="CK812" i="11"/>
  <c r="CK823" i="11"/>
  <c r="CK827" i="11"/>
  <c r="CK807" i="11"/>
  <c r="CK830" i="11"/>
  <c r="CK819" i="11"/>
  <c r="CK815" i="11"/>
  <c r="CK828" i="11"/>
  <c r="CK824" i="11"/>
  <c r="CK822" i="11"/>
  <c r="CK818" i="11"/>
  <c r="CK814" i="11"/>
  <c r="CK813" i="11"/>
  <c r="CK809" i="11"/>
  <c r="CK805" i="11"/>
  <c r="CK800" i="11"/>
  <c r="CK796" i="11"/>
  <c r="CK792" i="11"/>
  <c r="CK783" i="11"/>
  <c r="CK808" i="11"/>
  <c r="CK799" i="11"/>
  <c r="CK795" i="11"/>
  <c r="CK803" i="11"/>
  <c r="CK817" i="11"/>
  <c r="CK802" i="11"/>
  <c r="CK798" i="11"/>
  <c r="CK794" i="11"/>
  <c r="CK790" i="11"/>
  <c r="CK816" i="11"/>
  <c r="CK810" i="11"/>
  <c r="CK806" i="11"/>
  <c r="CK820" i="11"/>
  <c r="CK804" i="11"/>
  <c r="CK801" i="11"/>
  <c r="CK797" i="11"/>
  <c r="CK793" i="11"/>
  <c r="CK789" i="11"/>
  <c r="CK785" i="11"/>
  <c r="CK786" i="11"/>
  <c r="CK784" i="11"/>
  <c r="CK779" i="11"/>
  <c r="CK775" i="11"/>
  <c r="CK791" i="11"/>
  <c r="CK774" i="11"/>
  <c r="CK770" i="11"/>
  <c r="CK765" i="11"/>
  <c r="CK778" i="11"/>
  <c r="CK787" i="11"/>
  <c r="CK773" i="11"/>
  <c r="CK769" i="11"/>
  <c r="CK781" i="11"/>
  <c r="CK777" i="11"/>
  <c r="CK782" i="11"/>
  <c r="CK772" i="11"/>
  <c r="CK768" i="11"/>
  <c r="CK746" i="11"/>
  <c r="CK741" i="11"/>
  <c r="CK776" i="11"/>
  <c r="CK762" i="11"/>
  <c r="CK758" i="11"/>
  <c r="CK750" i="11"/>
  <c r="CK780" i="11"/>
  <c r="CK766" i="11"/>
  <c r="CK767" i="11"/>
  <c r="CK761" i="11"/>
  <c r="CK757" i="11"/>
  <c r="CK753" i="11"/>
  <c r="CK771" i="11"/>
  <c r="CK764" i="11"/>
  <c r="CK760" i="11"/>
  <c r="CK756" i="11"/>
  <c r="CK752" i="11"/>
  <c r="CK747" i="11"/>
  <c r="CK763" i="11"/>
  <c r="CK759" i="11"/>
  <c r="CK755" i="11"/>
  <c r="CK751" i="11"/>
  <c r="CK729" i="11"/>
  <c r="CK740" i="11"/>
  <c r="CK737" i="11"/>
  <c r="CK728" i="11"/>
  <c r="CK749" i="11"/>
  <c r="CK736" i="11"/>
  <c r="CK732" i="11"/>
  <c r="CK748" i="11"/>
  <c r="CK739" i="11"/>
  <c r="CK731" i="11"/>
  <c r="CK722" i="11"/>
  <c r="CK742" i="11"/>
  <c r="CK735" i="11"/>
  <c r="CK743" i="11"/>
  <c r="CK730" i="11"/>
  <c r="CK738" i="11"/>
  <c r="CK734" i="11"/>
  <c r="CK717" i="11"/>
  <c r="CK727" i="11"/>
  <c r="CK716" i="11"/>
  <c r="CK723" i="11"/>
  <c r="CK699" i="11"/>
  <c r="CK695" i="11"/>
  <c r="CK691" i="11"/>
  <c r="CK724" i="11"/>
  <c r="CK720" i="11"/>
  <c r="CK719" i="11"/>
  <c r="CK690" i="11"/>
  <c r="CK686" i="11"/>
  <c r="CK682" i="11"/>
  <c r="CK678" i="11"/>
  <c r="CK710" i="11"/>
  <c r="CK706" i="11"/>
  <c r="CK702" i="11"/>
  <c r="CK733" i="11"/>
  <c r="CK714" i="11"/>
  <c r="CK726" i="11"/>
  <c r="CK725" i="11"/>
  <c r="CK713" i="11"/>
  <c r="CK709" i="11"/>
  <c r="CK705" i="11"/>
  <c r="CK701" i="11"/>
  <c r="CK697" i="11"/>
  <c r="CK693" i="11"/>
  <c r="CK687" i="11"/>
  <c r="CK685" i="11"/>
  <c r="CK673" i="11"/>
  <c r="CK669" i="11"/>
  <c r="CK700" i="11"/>
  <c r="CK692" i="11"/>
  <c r="CK683" i="11"/>
  <c r="CK681" i="11"/>
  <c r="CK656" i="11"/>
  <c r="CK652" i="11"/>
  <c r="CK648" i="11"/>
  <c r="CK712" i="11"/>
  <c r="CK698" i="11"/>
  <c r="CK694" i="11"/>
  <c r="CK679" i="11"/>
  <c r="CK677" i="11"/>
  <c r="CK672" i="11"/>
  <c r="CK668" i="11"/>
  <c r="CK664" i="11"/>
  <c r="CK660" i="11"/>
  <c r="CK688" i="11"/>
  <c r="CK675" i="11"/>
  <c r="CK655" i="11"/>
  <c r="CK651" i="11"/>
  <c r="CK646" i="11"/>
  <c r="CK704" i="11"/>
  <c r="CK684" i="11"/>
  <c r="CK671" i="11"/>
  <c r="CK667" i="11"/>
  <c r="CK659" i="11"/>
  <c r="CK696" i="11"/>
  <c r="CK680" i="11"/>
  <c r="CK721" i="11"/>
  <c r="CK676" i="11"/>
  <c r="CK674" i="11"/>
  <c r="CK670" i="11"/>
  <c r="CK666" i="11"/>
  <c r="CK662" i="11"/>
  <c r="CK658" i="11"/>
  <c r="CK708" i="11"/>
  <c r="CK689" i="11"/>
  <c r="CK657" i="11"/>
  <c r="CK640" i="11"/>
  <c r="CK636" i="11"/>
  <c r="CK632" i="11"/>
  <c r="CK628" i="11"/>
  <c r="CK624" i="11"/>
  <c r="CK615" i="11"/>
  <c r="CK661" i="11"/>
  <c r="CK619" i="11"/>
  <c r="CK610" i="11"/>
  <c r="CK605" i="11"/>
  <c r="CK639" i="11"/>
  <c r="CK635" i="11"/>
  <c r="CK631" i="11"/>
  <c r="CK627" i="11"/>
  <c r="CK623" i="11"/>
  <c r="CK614" i="11"/>
  <c r="CK609" i="11"/>
  <c r="CK665" i="11"/>
  <c r="CK650" i="11"/>
  <c r="CK649" i="11"/>
  <c r="CK644" i="11"/>
  <c r="CK618" i="11"/>
  <c r="CK647" i="11"/>
  <c r="CK642" i="11"/>
  <c r="CK638" i="11"/>
  <c r="CK634" i="11"/>
  <c r="CK630" i="11"/>
  <c r="CK626" i="11"/>
  <c r="CK654" i="11"/>
  <c r="CK653" i="11"/>
  <c r="CK645" i="11"/>
  <c r="CK643" i="11"/>
  <c r="CK612" i="11"/>
  <c r="CK641" i="11"/>
  <c r="CK637" i="11"/>
  <c r="CK625" i="11"/>
  <c r="CK597" i="11"/>
  <c r="CK593" i="11"/>
  <c r="CK584" i="11"/>
  <c r="CK579" i="11"/>
  <c r="CK575" i="11"/>
  <c r="CK633" i="11"/>
  <c r="CK611" i="11"/>
  <c r="CK608" i="11"/>
  <c r="CK596" i="11"/>
  <c r="CK592" i="11"/>
  <c r="CK583" i="11"/>
  <c r="CK621" i="11"/>
  <c r="CK620" i="11"/>
  <c r="CK587" i="11"/>
  <c r="CK578" i="11"/>
  <c r="CK574" i="11"/>
  <c r="CK570" i="11"/>
  <c r="CK566" i="11"/>
  <c r="CK599" i="11"/>
  <c r="CK595" i="11"/>
  <c r="CK591" i="11"/>
  <c r="CK629" i="11"/>
  <c r="CK616" i="11"/>
  <c r="CK606" i="11"/>
  <c r="CK586" i="11"/>
  <c r="CK577" i="11"/>
  <c r="CK573" i="11"/>
  <c r="CK569" i="11"/>
  <c r="CK565" i="11"/>
  <c r="CK602" i="11"/>
  <c r="CK598" i="11"/>
  <c r="CK594" i="11"/>
  <c r="CK590" i="11"/>
  <c r="CK607" i="11"/>
  <c r="CK604" i="11"/>
  <c r="CK603" i="11"/>
  <c r="CK568" i="11"/>
  <c r="CK563" i="11"/>
  <c r="CK561" i="11"/>
  <c r="CK557" i="11"/>
  <c r="CK543" i="11"/>
  <c r="CK539" i="11"/>
  <c r="CK585" i="11"/>
  <c r="CK564" i="11"/>
  <c r="CK560" i="11"/>
  <c r="CK556" i="11"/>
  <c r="CK551" i="11"/>
  <c r="CK555" i="11"/>
  <c r="CK589" i="11"/>
  <c r="CK582" i="11"/>
  <c r="CK581" i="11"/>
  <c r="CK559" i="11"/>
  <c r="CK550" i="11"/>
  <c r="CK541" i="11"/>
  <c r="CK537" i="11"/>
  <c r="CK533" i="11"/>
  <c r="CK572" i="11"/>
  <c r="CK567" i="11"/>
  <c r="CK554" i="11"/>
  <c r="CK545" i="11"/>
  <c r="CK576" i="11"/>
  <c r="CK562" i="11"/>
  <c r="CK558" i="11"/>
  <c r="CK549" i="11"/>
  <c r="CK540" i="11"/>
  <c r="CK536" i="11"/>
  <c r="CK532" i="11"/>
  <c r="CK548" i="11"/>
  <c r="CK524" i="11"/>
  <c r="CK520" i="11"/>
  <c r="CK516" i="11"/>
  <c r="CK503" i="11"/>
  <c r="CK499" i="11"/>
  <c r="CK534" i="11"/>
  <c r="CK526" i="11"/>
  <c r="CK511" i="11"/>
  <c r="CK507" i="11"/>
  <c r="CK490" i="11"/>
  <c r="CK529" i="11"/>
  <c r="CK523" i="11"/>
  <c r="CK519" i="11"/>
  <c r="CK515" i="11"/>
  <c r="CK506" i="11"/>
  <c r="CK502" i="11"/>
  <c r="CK498" i="11"/>
  <c r="CK494" i="11"/>
  <c r="CK544" i="11"/>
  <c r="CK538" i="11"/>
  <c r="CK535" i="11"/>
  <c r="CK514" i="11"/>
  <c r="CK510" i="11"/>
  <c r="CK513" i="11"/>
  <c r="CK553" i="11"/>
  <c r="CK546" i="11"/>
  <c r="CK527" i="11"/>
  <c r="CK521" i="11"/>
  <c r="CK517" i="11"/>
  <c r="CK552" i="11"/>
  <c r="CK542" i="11"/>
  <c r="CK531" i="11"/>
  <c r="CK512" i="11"/>
  <c r="CK508" i="11"/>
  <c r="CK522" i="11"/>
  <c r="CK501" i="11"/>
  <c r="CK500" i="11"/>
  <c r="CK489" i="11"/>
  <c r="CK473" i="11"/>
  <c r="CK469" i="11"/>
  <c r="CK465" i="11"/>
  <c r="CK461" i="11"/>
  <c r="CK495" i="11"/>
  <c r="CK485" i="11"/>
  <c r="CK481" i="11"/>
  <c r="CK477" i="11"/>
  <c r="CK460" i="11"/>
  <c r="CK456" i="11"/>
  <c r="CK505" i="11"/>
  <c r="CK504" i="11"/>
  <c r="CK496" i="11"/>
  <c r="CK472" i="11"/>
  <c r="CK468" i="11"/>
  <c r="CK464" i="11"/>
  <c r="CK455" i="11"/>
  <c r="CK525" i="11"/>
  <c r="CK488" i="11"/>
  <c r="CK484" i="11"/>
  <c r="CK480" i="11"/>
  <c r="CK471" i="11"/>
  <c r="CK467" i="11"/>
  <c r="CK463" i="11"/>
  <c r="CK530" i="11"/>
  <c r="CK493" i="11"/>
  <c r="CK487" i="11"/>
  <c r="CK483" i="11"/>
  <c r="CK479" i="11"/>
  <c r="CK475" i="11"/>
  <c r="CK470" i="11"/>
  <c r="CK466" i="11"/>
  <c r="CK518" i="11"/>
  <c r="CK476" i="11"/>
  <c r="CK449" i="11"/>
  <c r="CK445" i="11"/>
  <c r="CK441" i="11"/>
  <c r="CK433" i="11"/>
  <c r="CK429" i="11"/>
  <c r="CK425" i="11"/>
  <c r="CK417" i="11"/>
  <c r="CK413" i="11"/>
  <c r="CK409" i="11"/>
  <c r="CK474" i="11"/>
  <c r="CK459" i="11"/>
  <c r="CK454" i="11"/>
  <c r="CK478" i="11"/>
  <c r="CK448" i="11"/>
  <c r="CK444" i="11"/>
  <c r="CK440" i="11"/>
  <c r="CK436" i="11"/>
  <c r="CK432" i="11"/>
  <c r="CK428" i="11"/>
  <c r="CK424" i="11"/>
  <c r="CK420" i="11"/>
  <c r="CK416" i="11"/>
  <c r="CK412" i="11"/>
  <c r="CK408" i="11"/>
  <c r="CK404" i="11"/>
  <c r="CK400" i="11"/>
  <c r="CK482" i="11"/>
  <c r="CK399" i="11"/>
  <c r="CK486" i="11"/>
  <c r="CK452" i="11"/>
  <c r="CK451" i="11"/>
  <c r="CK447" i="11"/>
  <c r="CK443" i="11"/>
  <c r="CK439" i="11"/>
  <c r="CK435" i="11"/>
  <c r="CK431" i="11"/>
  <c r="CK427" i="11"/>
  <c r="CK457" i="11"/>
  <c r="CK450" i="11"/>
  <c r="CK446" i="11"/>
  <c r="CK442" i="11"/>
  <c r="CK438" i="11"/>
  <c r="CK434" i="11"/>
  <c r="CK430" i="11"/>
  <c r="CK426" i="11"/>
  <c r="CK422" i="11"/>
  <c r="CK418" i="11"/>
  <c r="CK414" i="11"/>
  <c r="CK410" i="11"/>
  <c r="CK406" i="11"/>
  <c r="CK402" i="11"/>
  <c r="CK462" i="11"/>
  <c r="CK458" i="11"/>
  <c r="CK453" i="11"/>
  <c r="CK419" i="11"/>
  <c r="CK403" i="11"/>
  <c r="CK380" i="11"/>
  <c r="CK368" i="11"/>
  <c r="CK344" i="11"/>
  <c r="CK340" i="11"/>
  <c r="CK334" i="11"/>
  <c r="CK330" i="11"/>
  <c r="CK321" i="11"/>
  <c r="CK317" i="11"/>
  <c r="CK304" i="11"/>
  <c r="CK398" i="11"/>
  <c r="CK384" i="11"/>
  <c r="CK367" i="11"/>
  <c r="CK363" i="11"/>
  <c r="CK358" i="11"/>
  <c r="CK353" i="11"/>
  <c r="CK348" i="11"/>
  <c r="CK325" i="11"/>
  <c r="CK312" i="11"/>
  <c r="CK308" i="11"/>
  <c r="CK379" i="11"/>
  <c r="CK375" i="11"/>
  <c r="CK371" i="11"/>
  <c r="CK343" i="11"/>
  <c r="CK338" i="11"/>
  <c r="CK329" i="11"/>
  <c r="CK423" i="11"/>
  <c r="CK411" i="11"/>
  <c r="CK401" i="11"/>
  <c r="CK395" i="11"/>
  <c r="CK391" i="11"/>
  <c r="CK387" i="11"/>
  <c r="CK362" i="11"/>
  <c r="CK357" i="11"/>
  <c r="CK347" i="11"/>
  <c r="CK328" i="11"/>
  <c r="CK324" i="11"/>
  <c r="CK311" i="11"/>
  <c r="CK382" i="11"/>
  <c r="CK378" i="11"/>
  <c r="CK374" i="11"/>
  <c r="CK370" i="11"/>
  <c r="CK351" i="11"/>
  <c r="CK342" i="11"/>
  <c r="CK337" i="11"/>
  <c r="CK319" i="11"/>
  <c r="CK315" i="11"/>
  <c r="CK394" i="11"/>
  <c r="CK390" i="11"/>
  <c r="CK386" i="11"/>
  <c r="CK365" i="11"/>
  <c r="CK361" i="11"/>
  <c r="CK356" i="11"/>
  <c r="CK350" i="11"/>
  <c r="CK346" i="11"/>
  <c r="CK327" i="11"/>
  <c r="CK323" i="11"/>
  <c r="CK415" i="11"/>
  <c r="CK407" i="11"/>
  <c r="CK381" i="11"/>
  <c r="CK369" i="11"/>
  <c r="CK355" i="11"/>
  <c r="CK341" i="11"/>
  <c r="CK336" i="11"/>
  <c r="CK331" i="11"/>
  <c r="CK318" i="11"/>
  <c r="CK385" i="11"/>
  <c r="CK364" i="11"/>
  <c r="CK349" i="11"/>
  <c r="CK326" i="11"/>
  <c r="CK322" i="11"/>
  <c r="CK314" i="11"/>
  <c r="CK313" i="11"/>
  <c r="CK307" i="11"/>
  <c r="CK294" i="11"/>
  <c r="CK290" i="11"/>
  <c r="CK286" i="11"/>
  <c r="CK269" i="11"/>
  <c r="CK244" i="11"/>
  <c r="CK235" i="11"/>
  <c r="CK226" i="11"/>
  <c r="CK222" i="11"/>
  <c r="CK214" i="11"/>
  <c r="CK210" i="11"/>
  <c r="CK281" i="11"/>
  <c r="CK277" i="11"/>
  <c r="CK273" i="11"/>
  <c r="CK264" i="11"/>
  <c r="CK260" i="11"/>
  <c r="CK256" i="11"/>
  <c r="CK252" i="11"/>
  <c r="CK248" i="11"/>
  <c r="CK239" i="11"/>
  <c r="CK354" i="11"/>
  <c r="CK309" i="11"/>
  <c r="CK301" i="11"/>
  <c r="CK298" i="11"/>
  <c r="CK293" i="11"/>
  <c r="CK289" i="11"/>
  <c r="CK272" i="11"/>
  <c r="CK268" i="11"/>
  <c r="CK243" i="11"/>
  <c r="CK238" i="11"/>
  <c r="CK234" i="11"/>
  <c r="CK225" i="11"/>
  <c r="CK217" i="11"/>
  <c r="CK280" i="11"/>
  <c r="CK267" i="11"/>
  <c r="CK263" i="11"/>
  <c r="CK259" i="11"/>
  <c r="CK255" i="11"/>
  <c r="CK251" i="11"/>
  <c r="CK233" i="11"/>
  <c r="CK229" i="11"/>
  <c r="CK335" i="11"/>
  <c r="CK303" i="11"/>
  <c r="CK300" i="11"/>
  <c r="CK297" i="11"/>
  <c r="CK292" i="11"/>
  <c r="CK288" i="11"/>
  <c r="CK284" i="11"/>
  <c r="CK246" i="11"/>
  <c r="CK242" i="11"/>
  <c r="CK237" i="11"/>
  <c r="CK228" i="11"/>
  <c r="CK224" i="11"/>
  <c r="CK220" i="11"/>
  <c r="CK360" i="11"/>
  <c r="CK316" i="11"/>
  <c r="CK279" i="11"/>
  <c r="CK275" i="11"/>
  <c r="CK262" i="11"/>
  <c r="CK258" i="11"/>
  <c r="CK254" i="11"/>
  <c r="CK250" i="11"/>
  <c r="CK232" i="11"/>
  <c r="CK296" i="11"/>
  <c r="CK291" i="11"/>
  <c r="CK287" i="11"/>
  <c r="CK283" i="11"/>
  <c r="CK270" i="11"/>
  <c r="CK245" i="11"/>
  <c r="CK241" i="11"/>
  <c r="CK236" i="11"/>
  <c r="CK227" i="11"/>
  <c r="CK223" i="11"/>
  <c r="CK219" i="11"/>
  <c r="CK215" i="11"/>
  <c r="CK211" i="11"/>
  <c r="CK306" i="11"/>
  <c r="CK302" i="11"/>
  <c r="CK299" i="11"/>
  <c r="CK295" i="11"/>
  <c r="CK282" i="11"/>
  <c r="CK274" i="11"/>
  <c r="CK265" i="11"/>
  <c r="CK249" i="11"/>
  <c r="CK196" i="11"/>
  <c r="CK192" i="11"/>
  <c r="CK187" i="11"/>
  <c r="CK160" i="11"/>
  <c r="CK129" i="11"/>
  <c r="CK125" i="11"/>
  <c r="CK253" i="11"/>
  <c r="CK207" i="11"/>
  <c r="CK205" i="11"/>
  <c r="CK201" i="11"/>
  <c r="CK182" i="11"/>
  <c r="CK178" i="11"/>
  <c r="CK173" i="11"/>
  <c r="CK169" i="11"/>
  <c r="CK164" i="11"/>
  <c r="CK155" i="11"/>
  <c r="CK151" i="11"/>
  <c r="CK146" i="11"/>
  <c r="CK141" i="11"/>
  <c r="CK137" i="11"/>
  <c r="CK133" i="11"/>
  <c r="CK257" i="11"/>
  <c r="CK230" i="11"/>
  <c r="CK213" i="11"/>
  <c r="CK200" i="11"/>
  <c r="CK191" i="11"/>
  <c r="CK177" i="11"/>
  <c r="CK168" i="11"/>
  <c r="CK163" i="11"/>
  <c r="CK261" i="11"/>
  <c r="CK203" i="11"/>
  <c r="CK199" i="11"/>
  <c r="CK181" i="11"/>
  <c r="CK172" i="11"/>
  <c r="CK158" i="11"/>
  <c r="CK145" i="11"/>
  <c r="CK140" i="11"/>
  <c r="CK136" i="11"/>
  <c r="CK132" i="11"/>
  <c r="CK123" i="11"/>
  <c r="CK119" i="11"/>
  <c r="CK114" i="11"/>
  <c r="CK194" i="11"/>
  <c r="CK190" i="11"/>
  <c r="CK185" i="11"/>
  <c r="CK176" i="11"/>
  <c r="CK167" i="11"/>
  <c r="CK162" i="11"/>
  <c r="CK127" i="11"/>
  <c r="CK206" i="11"/>
  <c r="CK180" i="11"/>
  <c r="CK157" i="11"/>
  <c r="CK153" i="11"/>
  <c r="CK148" i="11"/>
  <c r="CK144" i="11"/>
  <c r="CK139" i="11"/>
  <c r="CK135" i="11"/>
  <c r="CK122" i="11"/>
  <c r="CK202" i="11"/>
  <c r="CK193" i="11"/>
  <c r="CK188" i="11"/>
  <c r="CK175" i="11"/>
  <c r="CK166" i="11"/>
  <c r="CK130" i="11"/>
  <c r="CK126" i="11"/>
  <c r="CK108" i="11"/>
  <c r="CK240" i="11"/>
  <c r="CK212" i="11"/>
  <c r="CK197" i="11"/>
  <c r="CK183" i="11"/>
  <c r="CK174" i="11"/>
  <c r="CK165" i="11"/>
  <c r="CK156" i="11"/>
  <c r="CK152" i="11"/>
  <c r="CK147" i="11"/>
  <c r="CK138" i="11"/>
  <c r="CK134" i="11"/>
  <c r="CK121" i="11"/>
  <c r="CK117" i="11"/>
  <c r="CK112" i="11"/>
  <c r="CK120" i="11"/>
  <c r="CK113" i="11"/>
  <c r="CK106" i="11"/>
  <c r="CK20" i="11"/>
  <c r="CK159" i="11"/>
  <c r="CK118" i="11"/>
  <c r="CK100" i="11"/>
  <c r="CK96" i="11"/>
  <c r="CK92" i="11"/>
  <c r="CK88" i="11"/>
  <c r="CK84" i="11"/>
  <c r="CK68" i="11"/>
  <c r="CK64" i="11"/>
  <c r="CK60" i="11"/>
  <c r="CK52" i="11"/>
  <c r="CK48" i="11"/>
  <c r="CK40" i="11"/>
  <c r="CK36" i="11"/>
  <c r="CK32" i="11"/>
  <c r="CK19" i="11"/>
  <c r="CK23" i="11"/>
  <c r="CK18" i="11"/>
  <c r="CK111" i="11"/>
  <c r="CK103" i="11"/>
  <c r="CK99" i="11"/>
  <c r="CK95" i="11"/>
  <c r="CK87" i="11"/>
  <c r="CK83" i="11"/>
  <c r="CK79" i="11"/>
  <c r="CK75" i="11"/>
  <c r="CK71" i="11"/>
  <c r="CK67" i="11"/>
  <c r="CK65" i="11"/>
  <c r="CK61" i="11"/>
  <c r="CK57" i="11"/>
  <c r="CK53" i="11"/>
  <c r="CK49" i="11"/>
  <c r="CK45" i="11"/>
  <c r="CK41" i="11"/>
  <c r="CK37" i="11"/>
  <c r="CK33" i="11"/>
  <c r="CK29" i="11"/>
  <c r="CK24" i="11"/>
  <c r="CK15" i="11"/>
  <c r="CK109" i="11"/>
  <c r="CK107" i="11"/>
  <c r="CK25" i="11"/>
  <c r="CK14" i="11"/>
  <c r="CK102" i="11"/>
  <c r="CK98" i="11"/>
  <c r="CK94" i="11"/>
  <c r="CK86" i="11"/>
  <c r="CK82" i="11"/>
  <c r="CK78" i="11"/>
  <c r="CK74" i="11"/>
  <c r="CK66" i="11"/>
  <c r="CK58" i="11"/>
  <c r="CK54" i="11"/>
  <c r="CK46" i="11"/>
  <c r="CK42" i="11"/>
  <c r="CK38" i="11"/>
  <c r="CK30" i="11"/>
  <c r="CK26" i="11"/>
  <c r="CK13" i="11"/>
  <c r="CK12" i="11"/>
  <c r="CK150" i="11"/>
  <c r="CK128" i="11"/>
  <c r="CK104" i="11"/>
  <c r="CK93" i="11"/>
  <c r="CK89" i="11"/>
  <c r="CK81" i="11"/>
  <c r="CK77" i="11"/>
  <c r="CK73" i="11"/>
  <c r="CK69" i="11"/>
  <c r="CK63" i="11"/>
  <c r="CK59" i="11"/>
  <c r="CK55" i="11"/>
  <c r="CK51" i="11"/>
  <c r="CK47" i="11"/>
  <c r="CK39" i="11"/>
  <c r="CK35" i="11"/>
  <c r="CK31" i="11"/>
  <c r="CK27" i="11"/>
  <c r="CK21" i="11"/>
  <c r="CK11" i="11"/>
  <c r="CK9" i="11"/>
  <c r="CK10" i="11"/>
  <c r="CK8" i="11"/>
  <c r="M24" i="4"/>
  <c r="CW972" i="11" l="1"/>
  <c r="CW971" i="11"/>
  <c r="CW970" i="11"/>
  <c r="CW969" i="11"/>
  <c r="CW968" i="11"/>
  <c r="CW967" i="11"/>
  <c r="CW962" i="11"/>
  <c r="CW960" i="11"/>
  <c r="CW965" i="11"/>
  <c r="CW958" i="11"/>
  <c r="CW952" i="11"/>
  <c r="CW961" i="11"/>
  <c r="CW951" i="11"/>
  <c r="CW963" i="11"/>
  <c r="CW966" i="11"/>
  <c r="CW959" i="11"/>
  <c r="CW950" i="11"/>
  <c r="CW949" i="11"/>
  <c r="CW956" i="11"/>
  <c r="CW954" i="11"/>
  <c r="CW953" i="11"/>
  <c r="CW947" i="11"/>
  <c r="CW945" i="11"/>
  <c r="CW944" i="11"/>
  <c r="CW943" i="11"/>
  <c r="CW942" i="11"/>
  <c r="CW941" i="11"/>
  <c r="CW940" i="11"/>
  <c r="CW939" i="11"/>
  <c r="CW957" i="11"/>
  <c r="CW948" i="11"/>
  <c r="CW936" i="11"/>
  <c r="CW938" i="11"/>
  <c r="CW935" i="11"/>
  <c r="CW934" i="11"/>
  <c r="CW933" i="11"/>
  <c r="CW932" i="11"/>
  <c r="CW931" i="11"/>
  <c r="CZ931" i="11" s="1"/>
  <c r="CW925" i="11"/>
  <c r="CW930" i="11"/>
  <c r="CW927" i="11"/>
  <c r="CW924" i="11"/>
  <c r="CW923" i="11"/>
  <c r="CW922" i="11"/>
  <c r="CW921" i="11"/>
  <c r="CW920" i="11"/>
  <c r="CW917" i="11"/>
  <c r="CW913" i="11"/>
  <c r="CW918" i="11"/>
  <c r="CW926" i="11"/>
  <c r="CW929" i="11"/>
  <c r="CW915" i="11"/>
  <c r="CW916" i="11"/>
  <c r="CW914" i="11"/>
  <c r="CW905" i="11"/>
  <c r="CW887" i="11"/>
  <c r="CW912" i="11"/>
  <c r="CW907" i="11"/>
  <c r="CW904" i="11"/>
  <c r="CW900" i="11"/>
  <c r="CW886" i="11"/>
  <c r="CW882" i="11"/>
  <c r="CZ882" i="11" s="1"/>
  <c r="CW911" i="11"/>
  <c r="CW906" i="11"/>
  <c r="CW903" i="11"/>
  <c r="CW902" i="11"/>
  <c r="CW899" i="11"/>
  <c r="CW898" i="11"/>
  <c r="CW897" i="11"/>
  <c r="CW896" i="11"/>
  <c r="CW895" i="11"/>
  <c r="CW894" i="11"/>
  <c r="CW893" i="11"/>
  <c r="CW892" i="11"/>
  <c r="CW891" i="11"/>
  <c r="CW890" i="11"/>
  <c r="CW889" i="11"/>
  <c r="CW909" i="11"/>
  <c r="CW888" i="11"/>
  <c r="CW876" i="11"/>
  <c r="CW908" i="11"/>
  <c r="CW883" i="11"/>
  <c r="CW874" i="11"/>
  <c r="CW870" i="11"/>
  <c r="CW865" i="11"/>
  <c r="CW881" i="11"/>
  <c r="CW873" i="11"/>
  <c r="CW869" i="11"/>
  <c r="CW877" i="11"/>
  <c r="CW860" i="11"/>
  <c r="CW868" i="11"/>
  <c r="CW867" i="11"/>
  <c r="CW859" i="11"/>
  <c r="CW854" i="11"/>
  <c r="CZ854" i="11" s="1"/>
  <c r="CW850" i="11"/>
  <c r="CW875" i="11"/>
  <c r="CW849" i="11"/>
  <c r="CW845" i="11"/>
  <c r="CW841" i="11"/>
  <c r="CW853" i="11"/>
  <c r="CW857" i="11"/>
  <c r="CW856" i="11"/>
  <c r="CW848" i="11"/>
  <c r="CW844" i="11"/>
  <c r="CW861" i="11"/>
  <c r="CW852" i="11"/>
  <c r="CW862" i="11"/>
  <c r="CW871" i="11"/>
  <c r="CW866" i="11"/>
  <c r="CW855" i="11"/>
  <c r="CZ855" i="11" s="1"/>
  <c r="CW839" i="11"/>
  <c r="CW831" i="11"/>
  <c r="CW827" i="11"/>
  <c r="CW823" i="11"/>
  <c r="CW878" i="11"/>
  <c r="CW846" i="11"/>
  <c r="CW858" i="11"/>
  <c r="CW840" i="11"/>
  <c r="CZ840" i="11" s="1"/>
  <c r="CW834" i="11"/>
  <c r="CW833" i="11"/>
  <c r="CW851" i="11"/>
  <c r="CW836" i="11"/>
  <c r="CW835" i="11"/>
  <c r="CW826" i="11"/>
  <c r="CW810" i="11"/>
  <c r="CW822" i="11"/>
  <c r="CZ822" i="11" s="1"/>
  <c r="CW813" i="11"/>
  <c r="CW809" i="11"/>
  <c r="CW805" i="11"/>
  <c r="CW838" i="11"/>
  <c r="CW832" i="11"/>
  <c r="CW817" i="11"/>
  <c r="CW804" i="11"/>
  <c r="CW812" i="11"/>
  <c r="CW830" i="11"/>
  <c r="CW824" i="11"/>
  <c r="CW820" i="11"/>
  <c r="CW816" i="11"/>
  <c r="CW828" i="11"/>
  <c r="CW807" i="11"/>
  <c r="CW819" i="11"/>
  <c r="CW802" i="11"/>
  <c r="CW798" i="11"/>
  <c r="CW794" i="11"/>
  <c r="CW790" i="11"/>
  <c r="CW785" i="11"/>
  <c r="CW818" i="11"/>
  <c r="CW815" i="11"/>
  <c r="CW808" i="11"/>
  <c r="CW801" i="11"/>
  <c r="CZ801" i="11" s="1"/>
  <c r="CW797" i="11"/>
  <c r="CW793" i="11"/>
  <c r="CW814" i="11"/>
  <c r="CW803" i="11"/>
  <c r="CW800" i="11"/>
  <c r="CW796" i="11"/>
  <c r="CW792" i="11"/>
  <c r="CW806" i="11"/>
  <c r="CW799" i="11"/>
  <c r="CW795" i="11"/>
  <c r="CW791" i="11"/>
  <c r="CW786" i="11"/>
  <c r="CW773" i="11"/>
  <c r="CW783" i="11"/>
  <c r="CW781" i="11"/>
  <c r="CW777" i="11"/>
  <c r="CZ777" i="11" s="1"/>
  <c r="DA777" i="11" s="1"/>
  <c r="BZ777" i="11" s="1"/>
  <c r="CW772" i="11"/>
  <c r="CW768" i="11"/>
  <c r="CW789" i="11"/>
  <c r="CW780" i="11"/>
  <c r="CW776" i="11"/>
  <c r="CW782" i="11"/>
  <c r="CW771" i="11"/>
  <c r="CW767" i="11"/>
  <c r="CW779" i="11"/>
  <c r="CW775" i="11"/>
  <c r="CW766" i="11"/>
  <c r="CW784" i="11"/>
  <c r="CW774" i="11"/>
  <c r="CW770" i="11"/>
  <c r="CW765" i="11"/>
  <c r="CW748" i="11"/>
  <c r="CW743" i="11"/>
  <c r="CW760" i="11"/>
  <c r="CW756" i="11"/>
  <c r="CW752" i="11"/>
  <c r="CW787" i="11"/>
  <c r="CW764" i="11"/>
  <c r="CW763" i="11"/>
  <c r="CW759" i="11"/>
  <c r="CZ759" i="11" s="1"/>
  <c r="CW755" i="11"/>
  <c r="CW751" i="11"/>
  <c r="CW778" i="11"/>
  <c r="CW769" i="11"/>
  <c r="CW762" i="11"/>
  <c r="CW758" i="11"/>
  <c r="CW750" i="11"/>
  <c r="CW749" i="11"/>
  <c r="CW761" i="11"/>
  <c r="CW757" i="11"/>
  <c r="CW753" i="11"/>
  <c r="CW740" i="11"/>
  <c r="CW731" i="11"/>
  <c r="CW747" i="11"/>
  <c r="CW746" i="11"/>
  <c r="CW739" i="11"/>
  <c r="CW730" i="11"/>
  <c r="CW734" i="11"/>
  <c r="CW741" i="11"/>
  <c r="CW738" i="11"/>
  <c r="CW729" i="11"/>
  <c r="CW720" i="11"/>
  <c r="CW733" i="11"/>
  <c r="CW728" i="11"/>
  <c r="CW742" i="11"/>
  <c r="CW737" i="11"/>
  <c r="CW736" i="11"/>
  <c r="CW732" i="11"/>
  <c r="CW725" i="11"/>
  <c r="CW723" i="11"/>
  <c r="CW719" i="11"/>
  <c r="CW735" i="11"/>
  <c r="CZ735" i="11" s="1"/>
  <c r="CW726" i="11"/>
  <c r="CW714" i="11"/>
  <c r="CW727" i="11"/>
  <c r="CW722" i="11"/>
  <c r="CW713" i="11"/>
  <c r="CW709" i="11"/>
  <c r="CW705" i="11"/>
  <c r="CW701" i="11"/>
  <c r="CW697" i="11"/>
  <c r="CW693" i="11"/>
  <c r="CW724" i="11"/>
  <c r="CW717" i="11"/>
  <c r="CW688" i="11"/>
  <c r="CW684" i="11"/>
  <c r="CW680" i="11"/>
  <c r="CW676" i="11"/>
  <c r="CW712" i="11"/>
  <c r="CW708" i="11"/>
  <c r="CW704" i="11"/>
  <c r="CW700" i="11"/>
  <c r="CW716" i="11"/>
  <c r="CW721" i="11"/>
  <c r="CW699" i="11"/>
  <c r="CW695" i="11"/>
  <c r="CW691" i="11"/>
  <c r="CW696" i="11"/>
  <c r="CW685" i="11"/>
  <c r="CW679" i="11"/>
  <c r="CW671" i="11"/>
  <c r="CW692" i="11"/>
  <c r="CW681" i="11"/>
  <c r="CW675" i="11"/>
  <c r="CW654" i="11"/>
  <c r="CW650" i="11"/>
  <c r="CW645" i="11"/>
  <c r="CW710" i="11"/>
  <c r="CW690" i="11"/>
  <c r="CW677" i="11"/>
  <c r="CW674" i="11"/>
  <c r="CW670" i="11"/>
  <c r="CW666" i="11"/>
  <c r="CW662" i="11"/>
  <c r="CW658" i="11"/>
  <c r="CW686" i="11"/>
  <c r="CW653" i="11"/>
  <c r="CW649" i="11"/>
  <c r="CW644" i="11"/>
  <c r="CW702" i="11"/>
  <c r="CW694" i="11"/>
  <c r="CW682" i="11"/>
  <c r="CW673" i="11"/>
  <c r="CW669" i="11"/>
  <c r="CW665" i="11"/>
  <c r="CW661" i="11"/>
  <c r="CW657" i="11"/>
  <c r="CW687" i="11"/>
  <c r="CZ687" i="11" s="1"/>
  <c r="CW672" i="11"/>
  <c r="CW668" i="11"/>
  <c r="CW664" i="11"/>
  <c r="CW660" i="11"/>
  <c r="CW647" i="11"/>
  <c r="CW706" i="11"/>
  <c r="CW698" i="11"/>
  <c r="CW689" i="11"/>
  <c r="CW683" i="11"/>
  <c r="CW642" i="11"/>
  <c r="CW638" i="11"/>
  <c r="CW634" i="11"/>
  <c r="CW630" i="11"/>
  <c r="CW626" i="11"/>
  <c r="CW656" i="11"/>
  <c r="CW655" i="11"/>
  <c r="CW612" i="11"/>
  <c r="CW603" i="11"/>
  <c r="CW646" i="11"/>
  <c r="CW643" i="11"/>
  <c r="CW641" i="11"/>
  <c r="CW637" i="11"/>
  <c r="CW633" i="11"/>
  <c r="CW629" i="11"/>
  <c r="CW625" i="11"/>
  <c r="CW621" i="11"/>
  <c r="CW616" i="11"/>
  <c r="CW607" i="11"/>
  <c r="CW620" i="11"/>
  <c r="CW640" i="11"/>
  <c r="CW636" i="11"/>
  <c r="CW632" i="11"/>
  <c r="CW628" i="11"/>
  <c r="CW624" i="11"/>
  <c r="CW659" i="11"/>
  <c r="CW648" i="11"/>
  <c r="CW619" i="11"/>
  <c r="CW610" i="11"/>
  <c r="CW605" i="11"/>
  <c r="CW678" i="11"/>
  <c r="CW639" i="11"/>
  <c r="CW635" i="11"/>
  <c r="CW667" i="11"/>
  <c r="CW652" i="11"/>
  <c r="CW651" i="11"/>
  <c r="CW631" i="11"/>
  <c r="CW604" i="11"/>
  <c r="CW599" i="11"/>
  <c r="CZ599" i="11" s="1"/>
  <c r="CW595" i="11"/>
  <c r="CW591" i="11"/>
  <c r="CW582" i="11"/>
  <c r="CW586" i="11"/>
  <c r="CW577" i="11"/>
  <c r="CW573" i="11"/>
  <c r="CW618" i="11"/>
  <c r="CW602" i="11"/>
  <c r="CW598" i="11"/>
  <c r="CW594" i="11"/>
  <c r="CW590" i="11"/>
  <c r="CW581" i="11"/>
  <c r="CW627" i="11"/>
  <c r="CW611" i="11"/>
  <c r="CW608" i="11"/>
  <c r="CW589" i="11"/>
  <c r="CZ589" i="11" s="1"/>
  <c r="CW585" i="11"/>
  <c r="CW576" i="11"/>
  <c r="CW572" i="11"/>
  <c r="CW568" i="11"/>
  <c r="CW564" i="11"/>
  <c r="CW597" i="11"/>
  <c r="CW593" i="11"/>
  <c r="CW609" i="11"/>
  <c r="CW606" i="11"/>
  <c r="CW579" i="11"/>
  <c r="CW575" i="11"/>
  <c r="CW567" i="11"/>
  <c r="CW563" i="11"/>
  <c r="CW623" i="11"/>
  <c r="CW596" i="11"/>
  <c r="CW592" i="11"/>
  <c r="CW615" i="11"/>
  <c r="CW614" i="11"/>
  <c r="CW583" i="11"/>
  <c r="CW566" i="11"/>
  <c r="CW559" i="11"/>
  <c r="CW550" i="11"/>
  <c r="CW541" i="11"/>
  <c r="CW574" i="11"/>
  <c r="CZ574" i="11" s="1"/>
  <c r="DA574" i="11" s="1"/>
  <c r="BZ574" i="11" s="1"/>
  <c r="CW562" i="11"/>
  <c r="CW558" i="11"/>
  <c r="CW549" i="11"/>
  <c r="CW578" i="11"/>
  <c r="CW553" i="11"/>
  <c r="CW548" i="11"/>
  <c r="CW587" i="11"/>
  <c r="CW570" i="11"/>
  <c r="CW561" i="11"/>
  <c r="CW557" i="11"/>
  <c r="CW543" i="11"/>
  <c r="CW539" i="11"/>
  <c r="CW535" i="11"/>
  <c r="CW531" i="11"/>
  <c r="CW565" i="11"/>
  <c r="CW552" i="11"/>
  <c r="CZ552" i="11" s="1"/>
  <c r="CW584" i="11"/>
  <c r="CW569" i="11"/>
  <c r="CW560" i="11"/>
  <c r="CW556" i="11"/>
  <c r="CW551" i="11"/>
  <c r="CW542" i="11"/>
  <c r="CW538" i="11"/>
  <c r="CW534" i="11"/>
  <c r="CW545" i="11"/>
  <c r="CW537" i="11"/>
  <c r="CW522" i="11"/>
  <c r="CW518" i="11"/>
  <c r="CW505" i="11"/>
  <c r="CW501" i="11"/>
  <c r="CW546" i="11"/>
  <c r="CW525" i="11"/>
  <c r="CW513" i="11"/>
  <c r="CW530" i="11"/>
  <c r="CW521" i="11"/>
  <c r="CW517" i="11"/>
  <c r="CW504" i="11"/>
  <c r="CW500" i="11"/>
  <c r="CW496" i="11"/>
  <c r="CW554" i="11"/>
  <c r="CW512" i="11"/>
  <c r="CW508" i="11"/>
  <c r="CW532" i="11"/>
  <c r="CW524" i="11"/>
  <c r="CW511" i="11"/>
  <c r="CW507" i="11"/>
  <c r="CW544" i="11"/>
  <c r="CW533" i="11"/>
  <c r="CW526" i="11"/>
  <c r="CW523" i="11"/>
  <c r="CW519" i="11"/>
  <c r="CW515" i="11"/>
  <c r="CW540" i="11"/>
  <c r="CW536" i="11"/>
  <c r="CW529" i="11"/>
  <c r="CW514" i="11"/>
  <c r="CW510" i="11"/>
  <c r="CW494" i="11"/>
  <c r="CW493" i="11"/>
  <c r="CW489" i="11"/>
  <c r="CW488" i="11"/>
  <c r="CW471" i="11"/>
  <c r="CW467" i="11"/>
  <c r="CW463" i="11"/>
  <c r="CW516" i="11"/>
  <c r="CW487" i="11"/>
  <c r="CW483" i="11"/>
  <c r="CW479" i="11"/>
  <c r="CW475" i="11"/>
  <c r="CW458" i="11"/>
  <c r="CW555" i="11"/>
  <c r="CW520" i="11"/>
  <c r="CZ520" i="11" s="1"/>
  <c r="CW499" i="11"/>
  <c r="CW498" i="11"/>
  <c r="CW495" i="11"/>
  <c r="CW490" i="11"/>
  <c r="CW470" i="11"/>
  <c r="CW466" i="11"/>
  <c r="CW462" i="11"/>
  <c r="CW486" i="11"/>
  <c r="CW482" i="11"/>
  <c r="CW478" i="11"/>
  <c r="CW503" i="11"/>
  <c r="CW502" i="11"/>
  <c r="CW473" i="11"/>
  <c r="CW469" i="11"/>
  <c r="CW465" i="11"/>
  <c r="CW461" i="11"/>
  <c r="CW485" i="11"/>
  <c r="CW481" i="11"/>
  <c r="CW477" i="11"/>
  <c r="CW506" i="11"/>
  <c r="CW472" i="11"/>
  <c r="CW468" i="11"/>
  <c r="CW451" i="11"/>
  <c r="CW447" i="11"/>
  <c r="CW443" i="11"/>
  <c r="CW439" i="11"/>
  <c r="CW435" i="11"/>
  <c r="CW431" i="11"/>
  <c r="CW427" i="11"/>
  <c r="CW423" i="11"/>
  <c r="CW419" i="11"/>
  <c r="CW415" i="11"/>
  <c r="CW411" i="11"/>
  <c r="CW407" i="11"/>
  <c r="CW403" i="11"/>
  <c r="CW452" i="11"/>
  <c r="CW454" i="11"/>
  <c r="CW450" i="11"/>
  <c r="CW446" i="11"/>
  <c r="CW442" i="11"/>
  <c r="CW438" i="11"/>
  <c r="CW434" i="11"/>
  <c r="CW430" i="11"/>
  <c r="CW426" i="11"/>
  <c r="CW422" i="11"/>
  <c r="CW418" i="11"/>
  <c r="CW414" i="11"/>
  <c r="CW410" i="11"/>
  <c r="CW406" i="11"/>
  <c r="CW402" i="11"/>
  <c r="CW464" i="11"/>
  <c r="CW460" i="11"/>
  <c r="CW459" i="11"/>
  <c r="CW449" i="11"/>
  <c r="CW445" i="11"/>
  <c r="CW441" i="11"/>
  <c r="CW433" i="11"/>
  <c r="CW429" i="11"/>
  <c r="CW425" i="11"/>
  <c r="CW484" i="11"/>
  <c r="CW474" i="11"/>
  <c r="CW448" i="11"/>
  <c r="CW444" i="11"/>
  <c r="CW440" i="11"/>
  <c r="CW436" i="11"/>
  <c r="CW432" i="11"/>
  <c r="CW428" i="11"/>
  <c r="CW424" i="11"/>
  <c r="CW420" i="11"/>
  <c r="CW416" i="11"/>
  <c r="CW412" i="11"/>
  <c r="CW408" i="11"/>
  <c r="CW404" i="11"/>
  <c r="CW400" i="11"/>
  <c r="CW527" i="11"/>
  <c r="CW457" i="11"/>
  <c r="CW453" i="11"/>
  <c r="CW456" i="11"/>
  <c r="CW382" i="11"/>
  <c r="CW378" i="11"/>
  <c r="CW374" i="11"/>
  <c r="CW370" i="11"/>
  <c r="CW351" i="11"/>
  <c r="CW342" i="11"/>
  <c r="CW337" i="11"/>
  <c r="CW319" i="11"/>
  <c r="CW315" i="11"/>
  <c r="CW306" i="11"/>
  <c r="CW394" i="11"/>
  <c r="CW390" i="11"/>
  <c r="CW386" i="11"/>
  <c r="CW365" i="11"/>
  <c r="CW361" i="11"/>
  <c r="CW356" i="11"/>
  <c r="CW350" i="11"/>
  <c r="CW346" i="11"/>
  <c r="CW327" i="11"/>
  <c r="CW323" i="11"/>
  <c r="CW314" i="11"/>
  <c r="CW301" i="11"/>
  <c r="CW409" i="11"/>
  <c r="CW398" i="11"/>
  <c r="CW381" i="11"/>
  <c r="CW369" i="11"/>
  <c r="CZ369" i="11" s="1"/>
  <c r="CW355" i="11"/>
  <c r="CW341" i="11"/>
  <c r="CW336" i="11"/>
  <c r="CW331" i="11"/>
  <c r="CW401" i="11"/>
  <c r="CW385" i="11"/>
  <c r="CW364" i="11"/>
  <c r="CW360" i="11"/>
  <c r="CW354" i="11"/>
  <c r="CW349" i="11"/>
  <c r="CW335" i="11"/>
  <c r="CW326" i="11"/>
  <c r="CW322" i="11"/>
  <c r="CW313" i="11"/>
  <c r="CW309" i="11"/>
  <c r="CW399" i="11"/>
  <c r="CZ399" i="11" s="1"/>
  <c r="CW380" i="11"/>
  <c r="CW368" i="11"/>
  <c r="CW344" i="11"/>
  <c r="CW340" i="11"/>
  <c r="CW334" i="11"/>
  <c r="CW330" i="11"/>
  <c r="CW321" i="11"/>
  <c r="CW317" i="11"/>
  <c r="CW384" i="11"/>
  <c r="CW367" i="11"/>
  <c r="CW363" i="11"/>
  <c r="CW358" i="11"/>
  <c r="CW353" i="11"/>
  <c r="CW348" i="11"/>
  <c r="CW325" i="11"/>
  <c r="CW476" i="11"/>
  <c r="CZ476" i="11" s="1"/>
  <c r="CW455" i="11"/>
  <c r="CW417" i="11"/>
  <c r="CW379" i="11"/>
  <c r="CW375" i="11"/>
  <c r="CW371" i="11"/>
  <c r="CW343" i="11"/>
  <c r="CW338" i="11"/>
  <c r="CW329" i="11"/>
  <c r="CW316" i="11"/>
  <c r="CW307" i="11"/>
  <c r="CW303" i="11"/>
  <c r="CW480" i="11"/>
  <c r="CW413" i="11"/>
  <c r="CW395" i="11"/>
  <c r="CW391" i="11"/>
  <c r="CW387" i="11"/>
  <c r="CZ387" i="11" s="1"/>
  <c r="CW362" i="11"/>
  <c r="CW297" i="11"/>
  <c r="CW292" i="11"/>
  <c r="CW288" i="11"/>
  <c r="CW284" i="11"/>
  <c r="CW246" i="11"/>
  <c r="CW242" i="11"/>
  <c r="CW237" i="11"/>
  <c r="CW228" i="11"/>
  <c r="CW224" i="11"/>
  <c r="CW220" i="11"/>
  <c r="CW212" i="11"/>
  <c r="CW318" i="11"/>
  <c r="CW279" i="11"/>
  <c r="CW275" i="11"/>
  <c r="CW262" i="11"/>
  <c r="CZ262" i="11" s="1"/>
  <c r="CW258" i="11"/>
  <c r="CW254" i="11"/>
  <c r="CW250" i="11"/>
  <c r="CW347" i="11"/>
  <c r="CW311" i="11"/>
  <c r="CW300" i="11"/>
  <c r="CW296" i="11"/>
  <c r="CW291" i="11"/>
  <c r="CW287" i="11"/>
  <c r="CW283" i="11"/>
  <c r="CW270" i="11"/>
  <c r="CW245" i="11"/>
  <c r="CW241" i="11"/>
  <c r="CW236" i="11"/>
  <c r="CW227" i="11"/>
  <c r="CW223" i="11"/>
  <c r="CW219" i="11"/>
  <c r="CW328" i="11"/>
  <c r="CW324" i="11"/>
  <c r="CW312" i="11"/>
  <c r="CW295" i="11"/>
  <c r="CW282" i="11"/>
  <c r="CW274" i="11"/>
  <c r="CW265" i="11"/>
  <c r="CW261" i="11"/>
  <c r="CW257" i="11"/>
  <c r="CW253" i="11"/>
  <c r="CW249" i="11"/>
  <c r="CW240" i="11"/>
  <c r="CW294" i="11"/>
  <c r="CW290" i="11"/>
  <c r="CW286" i="11"/>
  <c r="CW269" i="11"/>
  <c r="CW244" i="11"/>
  <c r="CW235" i="11"/>
  <c r="CW226" i="11"/>
  <c r="CW222" i="11"/>
  <c r="CW357" i="11"/>
  <c r="CW308" i="11"/>
  <c r="CW299" i="11"/>
  <c r="CW281" i="11"/>
  <c r="CW277" i="11"/>
  <c r="CW273" i="11"/>
  <c r="CW264" i="11"/>
  <c r="CW260" i="11"/>
  <c r="CW256" i="11"/>
  <c r="CW252" i="11"/>
  <c r="CW248" i="11"/>
  <c r="CW239" i="11"/>
  <c r="CW230" i="11"/>
  <c r="CW302" i="11"/>
  <c r="CW293" i="11"/>
  <c r="CW289" i="11"/>
  <c r="CW272" i="11"/>
  <c r="CW268" i="11"/>
  <c r="CW243" i="11"/>
  <c r="CW238" i="11"/>
  <c r="CW234" i="11"/>
  <c r="CW225" i="11"/>
  <c r="CW217" i="11"/>
  <c r="CW213" i="11"/>
  <c r="CW304" i="11"/>
  <c r="CW298" i="11"/>
  <c r="CW280" i="11"/>
  <c r="CW267" i="11"/>
  <c r="CW263" i="11"/>
  <c r="CW203" i="11"/>
  <c r="CW194" i="11"/>
  <c r="CW190" i="11"/>
  <c r="CW185" i="11"/>
  <c r="CW176" i="11"/>
  <c r="CW167" i="11"/>
  <c r="CW162" i="11"/>
  <c r="CW127" i="11"/>
  <c r="CW205" i="11"/>
  <c r="CW180" i="11"/>
  <c r="CW157" i="11"/>
  <c r="CW153" i="11"/>
  <c r="CW148" i="11"/>
  <c r="CW144" i="11"/>
  <c r="CW139" i="11"/>
  <c r="CW135" i="11"/>
  <c r="CW211" i="11"/>
  <c r="CW193" i="11"/>
  <c r="CW188" i="11"/>
  <c r="CW175" i="11"/>
  <c r="CW166" i="11"/>
  <c r="CW251" i="11"/>
  <c r="CW197" i="11"/>
  <c r="CW183" i="11"/>
  <c r="CW174" i="11"/>
  <c r="CW165" i="11"/>
  <c r="CW156" i="11"/>
  <c r="CW152" i="11"/>
  <c r="CW147" i="11"/>
  <c r="CW138" i="11"/>
  <c r="CW134" i="11"/>
  <c r="CW121" i="11"/>
  <c r="CW117" i="11"/>
  <c r="CW112" i="11"/>
  <c r="CW255" i="11"/>
  <c r="CW233" i="11"/>
  <c r="CW206" i="11"/>
  <c r="CW202" i="11"/>
  <c r="CW196" i="11"/>
  <c r="CW192" i="11"/>
  <c r="CW187" i="11"/>
  <c r="CW160" i="11"/>
  <c r="CW129" i="11"/>
  <c r="CW125" i="11"/>
  <c r="CW259" i="11"/>
  <c r="CW232" i="11"/>
  <c r="CW215" i="11"/>
  <c r="CW214" i="11"/>
  <c r="CW182" i="11"/>
  <c r="CW178" i="11"/>
  <c r="CW173" i="11"/>
  <c r="CW169" i="11"/>
  <c r="CW164" i="11"/>
  <c r="CW155" i="11"/>
  <c r="CW151" i="11"/>
  <c r="CW146" i="11"/>
  <c r="CW141" i="11"/>
  <c r="CW137" i="11"/>
  <c r="CW133" i="11"/>
  <c r="CW120" i="11"/>
  <c r="CW200" i="11"/>
  <c r="CW191" i="11"/>
  <c r="CW177" i="11"/>
  <c r="CW168" i="11"/>
  <c r="CW163" i="11"/>
  <c r="CW159" i="11"/>
  <c r="CW150" i="11"/>
  <c r="CW128" i="11"/>
  <c r="CW229" i="11"/>
  <c r="CW210" i="11"/>
  <c r="CW207" i="11"/>
  <c r="CW201" i="11"/>
  <c r="CW199" i="11"/>
  <c r="CW181" i="11"/>
  <c r="CW172" i="11"/>
  <c r="CW158" i="11"/>
  <c r="CW145" i="11"/>
  <c r="CW140" i="11"/>
  <c r="CW136" i="11"/>
  <c r="CW132" i="11"/>
  <c r="CW123" i="11"/>
  <c r="CW119" i="11"/>
  <c r="CW114" i="11"/>
  <c r="CW113" i="11"/>
  <c r="CW103" i="11"/>
  <c r="CW25" i="11"/>
  <c r="CW126" i="11"/>
  <c r="CW108" i="11"/>
  <c r="CW102" i="11"/>
  <c r="CW98" i="11"/>
  <c r="CW94" i="11"/>
  <c r="CW86" i="11"/>
  <c r="CW82" i="11"/>
  <c r="CW78" i="11"/>
  <c r="CW74" i="11"/>
  <c r="CW66" i="11"/>
  <c r="CW58" i="11"/>
  <c r="CW54" i="11"/>
  <c r="CW46" i="11"/>
  <c r="CW42" i="11"/>
  <c r="CW38" i="11"/>
  <c r="CW30" i="11"/>
  <c r="CW26" i="11"/>
  <c r="CW130" i="11"/>
  <c r="CW118" i="11"/>
  <c r="CW107" i="11"/>
  <c r="CW93" i="11"/>
  <c r="CW89" i="11"/>
  <c r="CW81" i="11"/>
  <c r="CW77" i="11"/>
  <c r="CW73" i="11"/>
  <c r="CW69" i="11"/>
  <c r="CW63" i="11"/>
  <c r="CW59" i="11"/>
  <c r="CW55" i="11"/>
  <c r="CW51" i="11"/>
  <c r="CW47" i="11"/>
  <c r="CW39" i="11"/>
  <c r="CW35" i="11"/>
  <c r="CW31" i="11"/>
  <c r="CW27" i="11"/>
  <c r="CW21" i="11"/>
  <c r="CW111" i="11"/>
  <c r="CW109" i="11"/>
  <c r="CW104" i="11"/>
  <c r="CW20" i="11"/>
  <c r="CW10" i="11"/>
  <c r="CW100" i="11"/>
  <c r="CW96" i="11"/>
  <c r="CW92" i="11"/>
  <c r="CW88" i="11"/>
  <c r="CW84" i="11"/>
  <c r="CW68" i="11"/>
  <c r="CW64" i="11"/>
  <c r="CW60" i="11"/>
  <c r="CW52" i="11"/>
  <c r="CW48" i="11"/>
  <c r="CW40" i="11"/>
  <c r="CW36" i="11"/>
  <c r="CW32" i="11"/>
  <c r="CW19" i="11"/>
  <c r="CW9" i="11"/>
  <c r="CW122" i="11"/>
  <c r="CW23" i="11"/>
  <c r="CW18" i="11"/>
  <c r="CW106" i="11"/>
  <c r="CW99" i="11"/>
  <c r="CW95" i="11"/>
  <c r="CW87" i="11"/>
  <c r="CW83" i="11"/>
  <c r="CW79" i="11"/>
  <c r="CW75" i="11"/>
  <c r="CW71" i="11"/>
  <c r="CW67" i="11"/>
  <c r="CW65" i="11"/>
  <c r="CW61" i="11"/>
  <c r="CW57" i="11"/>
  <c r="CW53" i="11"/>
  <c r="CW49" i="11"/>
  <c r="CW45" i="11"/>
  <c r="CW41" i="11"/>
  <c r="CW37" i="11"/>
  <c r="CW33" i="11"/>
  <c r="CW29" i="11"/>
  <c r="CW24" i="11"/>
  <c r="CW15" i="11"/>
  <c r="CW8" i="11"/>
  <c r="CW13" i="11"/>
  <c r="CW11" i="11"/>
  <c r="CW14" i="11"/>
  <c r="CW12" i="11"/>
  <c r="CQ972" i="11"/>
  <c r="CZ972" i="11" s="1"/>
  <c r="CQ971" i="11"/>
  <c r="CZ971" i="11" s="1"/>
  <c r="CQ970" i="11"/>
  <c r="CQ969" i="11"/>
  <c r="CQ968" i="11"/>
  <c r="CZ968" i="11" s="1"/>
  <c r="CQ967" i="11"/>
  <c r="CQ966" i="11"/>
  <c r="CQ965" i="11"/>
  <c r="CZ965" i="11" s="1"/>
  <c r="CQ963" i="11"/>
  <c r="CZ963" i="11" s="1"/>
  <c r="CQ961" i="11"/>
  <c r="CQ958" i="11"/>
  <c r="CQ959" i="11"/>
  <c r="CQ957" i="11"/>
  <c r="CQ950" i="11"/>
  <c r="CQ949" i="11"/>
  <c r="CZ949" i="11" s="1"/>
  <c r="CQ948" i="11"/>
  <c r="CQ956" i="11"/>
  <c r="CZ956" i="11" s="1"/>
  <c r="CQ954" i="11"/>
  <c r="CQ960" i="11"/>
  <c r="CQ953" i="11"/>
  <c r="CQ962" i="11"/>
  <c r="CQ951" i="11"/>
  <c r="CQ947" i="11"/>
  <c r="CQ945" i="11"/>
  <c r="CQ944" i="11"/>
  <c r="CZ944" i="11" s="1"/>
  <c r="CQ940" i="11"/>
  <c r="CQ952" i="11"/>
  <c r="CQ943" i="11"/>
  <c r="CQ942" i="11"/>
  <c r="CZ942" i="11" s="1"/>
  <c r="CQ936" i="11"/>
  <c r="CQ938" i="11"/>
  <c r="CZ938" i="11" s="1"/>
  <c r="CQ935" i="11"/>
  <c r="CZ935" i="11" s="1"/>
  <c r="CQ934" i="11"/>
  <c r="CZ934" i="11" s="1"/>
  <c r="CQ933" i="11"/>
  <c r="CZ933" i="11" s="1"/>
  <c r="CQ932" i="11"/>
  <c r="CQ931" i="11"/>
  <c r="CQ930" i="11"/>
  <c r="CQ941" i="11"/>
  <c r="CZ941" i="11" s="1"/>
  <c r="CQ939" i="11"/>
  <c r="CQ929" i="11"/>
  <c r="CZ929" i="11" s="1"/>
  <c r="CQ927" i="11"/>
  <c r="CZ927" i="11" s="1"/>
  <c r="CQ926" i="11"/>
  <c r="CQ924" i="11"/>
  <c r="CQ923" i="11"/>
  <c r="CQ922" i="11"/>
  <c r="CQ921" i="11"/>
  <c r="CQ920" i="11"/>
  <c r="CQ918" i="11"/>
  <c r="CQ917" i="11"/>
  <c r="CZ917" i="11" s="1"/>
  <c r="CQ925" i="11"/>
  <c r="CZ925" i="11" s="1"/>
  <c r="CQ916" i="11"/>
  <c r="CQ915" i="11"/>
  <c r="CQ914" i="11"/>
  <c r="CQ913" i="11"/>
  <c r="CQ912" i="11"/>
  <c r="CQ911" i="11"/>
  <c r="CQ909" i="11"/>
  <c r="CQ908" i="11"/>
  <c r="CZ908" i="11" s="1"/>
  <c r="CQ907" i="11"/>
  <c r="CQ902" i="11"/>
  <c r="CZ902" i="11" s="1"/>
  <c r="CQ886" i="11"/>
  <c r="CZ886" i="11" s="1"/>
  <c r="CQ905" i="11"/>
  <c r="CZ905" i="11" s="1"/>
  <c r="CQ899" i="11"/>
  <c r="CQ898" i="11"/>
  <c r="CQ897" i="11"/>
  <c r="CZ897" i="11" s="1"/>
  <c r="CQ896" i="11"/>
  <c r="CQ895" i="11"/>
  <c r="CZ895" i="11" s="1"/>
  <c r="CQ894" i="11"/>
  <c r="CQ893" i="11"/>
  <c r="CZ893" i="11" s="1"/>
  <c r="CQ892" i="11"/>
  <c r="CZ892" i="11" s="1"/>
  <c r="CQ891" i="11"/>
  <c r="CQ890" i="11"/>
  <c r="CQ889" i="11"/>
  <c r="CZ889" i="11" s="1"/>
  <c r="CQ881" i="11"/>
  <c r="CQ904" i="11"/>
  <c r="CQ888" i="11"/>
  <c r="CQ906" i="11"/>
  <c r="CQ887" i="11"/>
  <c r="CQ883" i="11"/>
  <c r="CQ903" i="11"/>
  <c r="CQ900" i="11"/>
  <c r="CZ900" i="11" s="1"/>
  <c r="CQ882" i="11"/>
  <c r="CQ877" i="11"/>
  <c r="CQ873" i="11"/>
  <c r="CQ869" i="11"/>
  <c r="CQ868" i="11"/>
  <c r="CQ878" i="11"/>
  <c r="CQ867" i="11"/>
  <c r="CQ859" i="11"/>
  <c r="CZ859" i="11" s="1"/>
  <c r="CQ875" i="11"/>
  <c r="CQ871" i="11"/>
  <c r="CZ871" i="11" s="1"/>
  <c r="CQ866" i="11"/>
  <c r="CQ862" i="11"/>
  <c r="CZ862" i="11" s="1"/>
  <c r="CQ876" i="11"/>
  <c r="CQ870" i="11"/>
  <c r="CZ870" i="11" s="1"/>
  <c r="CQ856" i="11"/>
  <c r="CQ853" i="11"/>
  <c r="CZ853" i="11" s="1"/>
  <c r="CQ840" i="11"/>
  <c r="CQ836" i="11"/>
  <c r="CQ848" i="11"/>
  <c r="CZ848" i="11" s="1"/>
  <c r="CQ844" i="11"/>
  <c r="CQ852" i="11"/>
  <c r="CQ874" i="11"/>
  <c r="CQ865" i="11"/>
  <c r="CQ858" i="11"/>
  <c r="CZ858" i="11" s="1"/>
  <c r="CQ855" i="11"/>
  <c r="CQ851" i="11"/>
  <c r="CQ860" i="11"/>
  <c r="CQ846" i="11"/>
  <c r="CZ846" i="11" s="1"/>
  <c r="CQ854" i="11"/>
  <c r="CQ861" i="11"/>
  <c r="CQ850" i="11"/>
  <c r="CZ850" i="11" s="1"/>
  <c r="CQ849" i="11"/>
  <c r="CZ849" i="11" s="1"/>
  <c r="CQ841" i="11"/>
  <c r="CQ830" i="11"/>
  <c r="CQ826" i="11"/>
  <c r="CQ834" i="11"/>
  <c r="CZ834" i="11" s="1"/>
  <c r="CQ838" i="11"/>
  <c r="CQ857" i="11"/>
  <c r="CQ839" i="11"/>
  <c r="CQ833" i="11"/>
  <c r="CZ833" i="11" s="1"/>
  <c r="CQ845" i="11"/>
  <c r="CQ832" i="11"/>
  <c r="CZ832" i="11" s="1"/>
  <c r="CQ835" i="11"/>
  <c r="CQ831" i="11"/>
  <c r="CQ822" i="11"/>
  <c r="CQ813" i="11"/>
  <c r="CZ813" i="11" s="1"/>
  <c r="CQ824" i="11"/>
  <c r="CQ828" i="11"/>
  <c r="CZ828" i="11" s="1"/>
  <c r="CQ812" i="11"/>
  <c r="CQ808" i="11"/>
  <c r="CQ803" i="11"/>
  <c r="CQ820" i="11"/>
  <c r="CZ820" i="11" s="1"/>
  <c r="CQ816" i="11"/>
  <c r="CZ816" i="11" s="1"/>
  <c r="CQ823" i="11"/>
  <c r="CQ819" i="11"/>
  <c r="CQ815" i="11"/>
  <c r="CZ815" i="11" s="1"/>
  <c r="CQ827" i="11"/>
  <c r="CQ810" i="11"/>
  <c r="CQ806" i="11"/>
  <c r="CQ809" i="11"/>
  <c r="CQ801" i="11"/>
  <c r="CQ797" i="11"/>
  <c r="CZ797" i="11" s="1"/>
  <c r="CQ793" i="11"/>
  <c r="CQ789" i="11"/>
  <c r="CZ789" i="11" s="1"/>
  <c r="CQ784" i="11"/>
  <c r="CZ784" i="11" s="1"/>
  <c r="CQ818" i="11"/>
  <c r="CZ818" i="11" s="1"/>
  <c r="CQ807" i="11"/>
  <c r="CQ800" i="11"/>
  <c r="CZ800" i="11" s="1"/>
  <c r="CQ796" i="11"/>
  <c r="CQ792" i="11"/>
  <c r="CQ817" i="11"/>
  <c r="CQ804" i="11"/>
  <c r="CZ804" i="11" s="1"/>
  <c r="CQ787" i="11"/>
  <c r="CZ787" i="11" s="1"/>
  <c r="CQ814" i="11"/>
  <c r="CZ814" i="11" s="1"/>
  <c r="CQ799" i="11"/>
  <c r="CZ799" i="11" s="1"/>
  <c r="CQ795" i="11"/>
  <c r="CQ791" i="11"/>
  <c r="CQ805" i="11"/>
  <c r="CQ802" i="11"/>
  <c r="CQ798" i="11"/>
  <c r="CZ798" i="11" s="1"/>
  <c r="CQ794" i="11"/>
  <c r="CQ790" i="11"/>
  <c r="CQ785" i="11"/>
  <c r="CQ772" i="11"/>
  <c r="CZ772" i="11" s="1"/>
  <c r="CQ782" i="11"/>
  <c r="CQ780" i="11"/>
  <c r="CQ776" i="11"/>
  <c r="CZ776" i="11" s="1"/>
  <c r="CQ771" i="11"/>
  <c r="CZ771" i="11" s="1"/>
  <c r="CQ767" i="11"/>
  <c r="CQ779" i="11"/>
  <c r="CZ779" i="11" s="1"/>
  <c r="CQ775" i="11"/>
  <c r="CQ766" i="11"/>
  <c r="CZ766" i="11" s="1"/>
  <c r="CQ774" i="11"/>
  <c r="CQ770" i="11"/>
  <c r="CQ765" i="11"/>
  <c r="CQ778" i="11"/>
  <c r="CZ778" i="11" s="1"/>
  <c r="CQ786" i="11"/>
  <c r="CZ786" i="11" s="1"/>
  <c r="CQ783" i="11"/>
  <c r="CQ773" i="11"/>
  <c r="CQ769" i="11"/>
  <c r="CZ769" i="11" s="1"/>
  <c r="CQ747" i="11"/>
  <c r="CQ742" i="11"/>
  <c r="CQ768" i="11"/>
  <c r="CZ768" i="11" s="1"/>
  <c r="CQ763" i="11"/>
  <c r="CZ763" i="11" s="1"/>
  <c r="CQ759" i="11"/>
  <c r="CQ755" i="11"/>
  <c r="CQ751" i="11"/>
  <c r="CQ762" i="11"/>
  <c r="CZ762" i="11" s="1"/>
  <c r="CQ758" i="11"/>
  <c r="CQ750" i="11"/>
  <c r="CQ761" i="11"/>
  <c r="CZ761" i="11" s="1"/>
  <c r="CQ757" i="11"/>
  <c r="CZ757" i="11" s="1"/>
  <c r="CQ753" i="11"/>
  <c r="CZ753" i="11" s="1"/>
  <c r="CQ777" i="11"/>
  <c r="CQ748" i="11"/>
  <c r="CQ781" i="11"/>
  <c r="CZ781" i="11" s="1"/>
  <c r="CQ764" i="11"/>
  <c r="CQ760" i="11"/>
  <c r="CQ756" i="11"/>
  <c r="CQ752" i="11"/>
  <c r="CZ752" i="11" s="1"/>
  <c r="CQ730" i="11"/>
  <c r="CZ730" i="11" s="1"/>
  <c r="CQ749" i="11"/>
  <c r="CQ738" i="11"/>
  <c r="CQ729" i="11"/>
  <c r="CZ729" i="11" s="1"/>
  <c r="CQ746" i="11"/>
  <c r="CQ743" i="11"/>
  <c r="CQ733" i="11"/>
  <c r="CQ737" i="11"/>
  <c r="CZ737" i="11" s="1"/>
  <c r="CQ728" i="11"/>
  <c r="CQ723" i="11"/>
  <c r="CZ723" i="11" s="1"/>
  <c r="CQ740" i="11"/>
  <c r="CQ736" i="11"/>
  <c r="CZ736" i="11" s="1"/>
  <c r="CQ732" i="11"/>
  <c r="CQ731" i="11"/>
  <c r="CQ741" i="11"/>
  <c r="CQ739" i="11"/>
  <c r="CQ735" i="11"/>
  <c r="CQ724" i="11"/>
  <c r="CQ722" i="11"/>
  <c r="CZ722" i="11" s="1"/>
  <c r="CQ714" i="11"/>
  <c r="CQ717" i="11"/>
  <c r="CQ734" i="11"/>
  <c r="CQ712" i="11"/>
  <c r="CZ712" i="11" s="1"/>
  <c r="CQ708" i="11"/>
  <c r="CZ708" i="11" s="1"/>
  <c r="CQ704" i="11"/>
  <c r="CQ700" i="11"/>
  <c r="CQ696" i="11"/>
  <c r="CQ692" i="11"/>
  <c r="CQ726" i="11"/>
  <c r="CQ725" i="11"/>
  <c r="CQ721" i="11"/>
  <c r="CQ716" i="11"/>
  <c r="CZ716" i="11" s="1"/>
  <c r="CQ687" i="11"/>
  <c r="CQ683" i="11"/>
  <c r="CQ679" i="11"/>
  <c r="CZ679" i="11" s="1"/>
  <c r="CQ675" i="11"/>
  <c r="CQ699" i="11"/>
  <c r="CQ727" i="11"/>
  <c r="CZ727" i="11" s="1"/>
  <c r="CQ719" i="11"/>
  <c r="CQ720" i="11"/>
  <c r="CZ720" i="11" s="1"/>
  <c r="CQ710" i="11"/>
  <c r="CZ710" i="11" s="1"/>
  <c r="CQ706" i="11"/>
  <c r="CQ702" i="11"/>
  <c r="CQ698" i="11"/>
  <c r="CQ694" i="11"/>
  <c r="CQ684" i="11"/>
  <c r="CZ684" i="11" s="1"/>
  <c r="CQ682" i="11"/>
  <c r="CQ674" i="11"/>
  <c r="CZ674" i="11" s="1"/>
  <c r="CQ670" i="11"/>
  <c r="CQ705" i="11"/>
  <c r="CQ691" i="11"/>
  <c r="CQ680" i="11"/>
  <c r="CZ680" i="11" s="1"/>
  <c r="CQ678" i="11"/>
  <c r="CQ653" i="11"/>
  <c r="CZ653" i="11" s="1"/>
  <c r="CQ649" i="11"/>
  <c r="CQ644" i="11"/>
  <c r="CZ644" i="11" s="1"/>
  <c r="CQ697" i="11"/>
  <c r="CZ697" i="11" s="1"/>
  <c r="CQ676" i="11"/>
  <c r="CQ673" i="11"/>
  <c r="CQ669" i="11"/>
  <c r="CZ669" i="11" s="1"/>
  <c r="CQ665" i="11"/>
  <c r="CQ661" i="11"/>
  <c r="CQ657" i="11"/>
  <c r="CQ689" i="11"/>
  <c r="CQ656" i="11"/>
  <c r="CZ656" i="11" s="1"/>
  <c r="CQ652" i="11"/>
  <c r="CZ652" i="11" s="1"/>
  <c r="CQ648" i="11"/>
  <c r="CQ643" i="11"/>
  <c r="CZ643" i="11" s="1"/>
  <c r="CQ709" i="11"/>
  <c r="CQ685" i="11"/>
  <c r="CZ685" i="11" s="1"/>
  <c r="CQ672" i="11"/>
  <c r="CQ668" i="11"/>
  <c r="CZ668" i="11" s="1"/>
  <c r="CQ664" i="11"/>
  <c r="CZ664" i="11" s="1"/>
  <c r="CQ660" i="11"/>
  <c r="CQ647" i="11"/>
  <c r="CQ681" i="11"/>
  <c r="CZ681" i="11" s="1"/>
  <c r="CQ701" i="11"/>
  <c r="CQ690" i="11"/>
  <c r="CZ690" i="11" s="1"/>
  <c r="CQ677" i="11"/>
  <c r="CZ677" i="11" s="1"/>
  <c r="CQ671" i="11"/>
  <c r="CZ671" i="11" s="1"/>
  <c r="CQ667" i="11"/>
  <c r="CZ667" i="11" s="1"/>
  <c r="CQ659" i="11"/>
  <c r="CQ713" i="11"/>
  <c r="CZ713" i="11" s="1"/>
  <c r="CQ695" i="11"/>
  <c r="CQ693" i="11"/>
  <c r="CQ688" i="11"/>
  <c r="CQ686" i="11"/>
  <c r="CZ686" i="11" s="1"/>
  <c r="CQ666" i="11"/>
  <c r="CZ666" i="11" s="1"/>
  <c r="CQ641" i="11"/>
  <c r="CQ637" i="11"/>
  <c r="CZ637" i="11" s="1"/>
  <c r="CQ633" i="11"/>
  <c r="CQ629" i="11"/>
  <c r="CQ625" i="11"/>
  <c r="CQ621" i="11"/>
  <c r="CQ616" i="11"/>
  <c r="CQ651" i="11"/>
  <c r="CZ651" i="11" s="1"/>
  <c r="CQ650" i="11"/>
  <c r="CQ620" i="11"/>
  <c r="CZ620" i="11" s="1"/>
  <c r="CQ611" i="11"/>
  <c r="CQ645" i="11"/>
  <c r="CZ645" i="11" s="1"/>
  <c r="CQ640" i="11"/>
  <c r="CQ636" i="11"/>
  <c r="CZ636" i="11" s="1"/>
  <c r="CQ632" i="11"/>
  <c r="CQ628" i="11"/>
  <c r="CZ628" i="11" s="1"/>
  <c r="CQ624" i="11"/>
  <c r="CQ615" i="11"/>
  <c r="CQ606" i="11"/>
  <c r="CQ655" i="11"/>
  <c r="CQ654" i="11"/>
  <c r="CQ619" i="11"/>
  <c r="CQ639" i="11"/>
  <c r="CZ639" i="11" s="1"/>
  <c r="CQ635" i="11"/>
  <c r="CZ635" i="11" s="1"/>
  <c r="CQ631" i="11"/>
  <c r="CZ631" i="11" s="1"/>
  <c r="CQ627" i="11"/>
  <c r="CZ627" i="11" s="1"/>
  <c r="CQ623" i="11"/>
  <c r="CQ662" i="11"/>
  <c r="CQ646" i="11"/>
  <c r="CQ618" i="11"/>
  <c r="CZ618" i="11" s="1"/>
  <c r="CQ604" i="11"/>
  <c r="CZ604" i="11" s="1"/>
  <c r="CQ658" i="11"/>
  <c r="CZ658" i="11" s="1"/>
  <c r="CQ642" i="11"/>
  <c r="CQ638" i="11"/>
  <c r="CZ638" i="11" s="1"/>
  <c r="CQ612" i="11"/>
  <c r="CQ602" i="11"/>
  <c r="CQ598" i="11"/>
  <c r="CQ594" i="11"/>
  <c r="CQ590" i="11"/>
  <c r="CZ590" i="11" s="1"/>
  <c r="CQ581" i="11"/>
  <c r="CZ581" i="11" s="1"/>
  <c r="DA581" i="11" s="1"/>
  <c r="BZ581" i="11" s="1"/>
  <c r="CQ614" i="11"/>
  <c r="CQ609" i="11"/>
  <c r="CQ589" i="11"/>
  <c r="CQ585" i="11"/>
  <c r="CZ585" i="11" s="1"/>
  <c r="CQ576" i="11"/>
  <c r="CQ572" i="11"/>
  <c r="CZ572" i="11" s="1"/>
  <c r="CQ630" i="11"/>
  <c r="CQ597" i="11"/>
  <c r="CZ597" i="11" s="1"/>
  <c r="CQ593" i="11"/>
  <c r="CZ593" i="11" s="1"/>
  <c r="CQ584" i="11"/>
  <c r="CQ603" i="11"/>
  <c r="CQ579" i="11"/>
  <c r="CQ575" i="11"/>
  <c r="CZ575" i="11" s="1"/>
  <c r="CQ567" i="11"/>
  <c r="CQ610" i="11"/>
  <c r="CQ607" i="11"/>
  <c r="CZ607" i="11" s="1"/>
  <c r="CQ605" i="11"/>
  <c r="CZ605" i="11" s="1"/>
  <c r="CQ596" i="11"/>
  <c r="CQ592" i="11"/>
  <c r="CQ626" i="11"/>
  <c r="CZ626" i="11" s="1"/>
  <c r="CQ587" i="11"/>
  <c r="CQ578" i="11"/>
  <c r="CZ578" i="11" s="1"/>
  <c r="CQ574" i="11"/>
  <c r="CQ570" i="11"/>
  <c r="CZ570" i="11" s="1"/>
  <c r="CQ566" i="11"/>
  <c r="CZ566" i="11" s="1"/>
  <c r="CQ608" i="11"/>
  <c r="CQ599" i="11"/>
  <c r="CQ595" i="11"/>
  <c r="CZ595" i="11" s="1"/>
  <c r="CQ591" i="11"/>
  <c r="CQ634" i="11"/>
  <c r="CZ634" i="11" s="1"/>
  <c r="CQ562" i="11"/>
  <c r="CQ558" i="11"/>
  <c r="CZ558" i="11" s="1"/>
  <c r="CQ549" i="11"/>
  <c r="CZ549" i="11" s="1"/>
  <c r="CQ540" i="11"/>
  <c r="CZ540" i="11" s="1"/>
  <c r="CQ569" i="11"/>
  <c r="CQ565" i="11"/>
  <c r="CZ565" i="11" s="1"/>
  <c r="CQ583" i="11"/>
  <c r="CQ582" i="11"/>
  <c r="CZ582" i="11" s="1"/>
  <c r="CQ561" i="11"/>
  <c r="CZ561" i="11" s="1"/>
  <c r="CQ557" i="11"/>
  <c r="CZ557" i="11" s="1"/>
  <c r="CQ573" i="11"/>
  <c r="CQ563" i="11"/>
  <c r="CQ552" i="11"/>
  <c r="CQ577" i="11"/>
  <c r="CZ577" i="11" s="1"/>
  <c r="CQ568" i="11"/>
  <c r="CQ560" i="11"/>
  <c r="CQ556" i="11"/>
  <c r="CZ556" i="11" s="1"/>
  <c r="CQ551" i="11"/>
  <c r="CZ551" i="11" s="1"/>
  <c r="CQ542" i="11"/>
  <c r="CZ542" i="11" s="1"/>
  <c r="CQ538" i="11"/>
  <c r="CQ534" i="11"/>
  <c r="CQ530" i="11"/>
  <c r="CQ555" i="11"/>
  <c r="CQ546" i="11"/>
  <c r="CZ546" i="11" s="1"/>
  <c r="CQ564" i="11"/>
  <c r="CZ564" i="11" s="1"/>
  <c r="CQ559" i="11"/>
  <c r="CZ559" i="11" s="1"/>
  <c r="CQ550" i="11"/>
  <c r="CZ550" i="11" s="1"/>
  <c r="CQ541" i="11"/>
  <c r="CZ541" i="11" s="1"/>
  <c r="CQ537" i="11"/>
  <c r="CQ533" i="11"/>
  <c r="CQ544" i="11"/>
  <c r="CQ539" i="11"/>
  <c r="CQ535" i="11"/>
  <c r="CZ535" i="11" s="1"/>
  <c r="CQ532" i="11"/>
  <c r="CZ532" i="11" s="1"/>
  <c r="CQ521" i="11"/>
  <c r="CZ521" i="11" s="1"/>
  <c r="CQ517" i="11"/>
  <c r="CZ517" i="11" s="1"/>
  <c r="CQ504" i="11"/>
  <c r="CQ500" i="11"/>
  <c r="CZ500" i="11" s="1"/>
  <c r="CQ527" i="11"/>
  <c r="CQ512" i="11"/>
  <c r="CQ508" i="11"/>
  <c r="CQ545" i="11"/>
  <c r="CZ545" i="11" s="1"/>
  <c r="CQ536" i="11"/>
  <c r="CZ536" i="11" s="1"/>
  <c r="CQ524" i="11"/>
  <c r="CQ520" i="11"/>
  <c r="CQ516" i="11"/>
  <c r="CZ516" i="11" s="1"/>
  <c r="CQ503" i="11"/>
  <c r="CZ503" i="11" s="1"/>
  <c r="CQ499" i="11"/>
  <c r="CZ499" i="11" s="1"/>
  <c r="CQ495" i="11"/>
  <c r="CZ495" i="11" s="1"/>
  <c r="CQ531" i="11"/>
  <c r="CZ531" i="11" s="1"/>
  <c r="CQ511" i="11"/>
  <c r="CZ511" i="11" s="1"/>
  <c r="CQ507" i="11"/>
  <c r="CQ586" i="11"/>
  <c r="CZ586" i="11" s="1"/>
  <c r="CQ553" i="11"/>
  <c r="CZ553" i="11" s="1"/>
  <c r="CQ543" i="11"/>
  <c r="CZ543" i="11" s="1"/>
  <c r="CQ514" i="11"/>
  <c r="CQ510" i="11"/>
  <c r="CZ510" i="11" s="1"/>
  <c r="CQ525" i="11"/>
  <c r="CQ522" i="11"/>
  <c r="CZ522" i="11" s="1"/>
  <c r="CQ518" i="11"/>
  <c r="CQ548" i="11"/>
  <c r="CZ548" i="11" s="1"/>
  <c r="CQ513" i="11"/>
  <c r="CZ513" i="11" s="1"/>
  <c r="CQ506" i="11"/>
  <c r="CQ505" i="11"/>
  <c r="CQ496" i="11"/>
  <c r="CZ496" i="11" s="1"/>
  <c r="CQ470" i="11"/>
  <c r="CZ470" i="11" s="1"/>
  <c r="CQ466" i="11"/>
  <c r="CZ466" i="11" s="1"/>
  <c r="CQ462" i="11"/>
  <c r="CQ526" i="11"/>
  <c r="CQ486" i="11"/>
  <c r="CQ482" i="11"/>
  <c r="CQ478" i="11"/>
  <c r="CZ478" i="11" s="1"/>
  <c r="CQ474" i="11"/>
  <c r="CZ474" i="11" s="1"/>
  <c r="CQ457" i="11"/>
  <c r="CZ457" i="11" s="1"/>
  <c r="CQ493" i="11"/>
  <c r="CZ493" i="11" s="1"/>
  <c r="CQ473" i="11"/>
  <c r="CZ473" i="11" s="1"/>
  <c r="CQ469" i="11"/>
  <c r="CQ465" i="11"/>
  <c r="CZ465" i="11" s="1"/>
  <c r="CQ461" i="11"/>
  <c r="CQ515" i="11"/>
  <c r="CZ515" i="11" s="1"/>
  <c r="CQ494" i="11"/>
  <c r="CQ485" i="11"/>
  <c r="CZ485" i="11" s="1"/>
  <c r="CQ481" i="11"/>
  <c r="CQ477" i="11"/>
  <c r="CZ477" i="11" s="1"/>
  <c r="CQ519" i="11"/>
  <c r="CZ519" i="11" s="1"/>
  <c r="CQ498" i="11"/>
  <c r="CQ489" i="11"/>
  <c r="CQ472" i="11"/>
  <c r="CZ472" i="11" s="1"/>
  <c r="CQ468" i="11"/>
  <c r="CZ468" i="11" s="1"/>
  <c r="CQ464" i="11"/>
  <c r="CZ464" i="11" s="1"/>
  <c r="CQ455" i="11"/>
  <c r="CZ455" i="11" s="1"/>
  <c r="CQ529" i="11"/>
  <c r="CZ529" i="11" s="1"/>
  <c r="CQ523" i="11"/>
  <c r="CQ488" i="11"/>
  <c r="CZ488" i="11" s="1"/>
  <c r="CQ484" i="11"/>
  <c r="CQ480" i="11"/>
  <c r="CZ480" i="11" s="1"/>
  <c r="CQ476" i="11"/>
  <c r="CQ502" i="11"/>
  <c r="CZ502" i="11" s="1"/>
  <c r="CQ501" i="11"/>
  <c r="CZ501" i="11" s="1"/>
  <c r="CQ490" i="11"/>
  <c r="CQ471" i="11"/>
  <c r="CQ467" i="11"/>
  <c r="CZ467" i="11" s="1"/>
  <c r="CQ483" i="11"/>
  <c r="CQ456" i="11"/>
  <c r="CQ450" i="11"/>
  <c r="CZ450" i="11" s="1"/>
  <c r="CQ446" i="11"/>
  <c r="CZ446" i="11" s="1"/>
  <c r="CQ442" i="11"/>
  <c r="CQ438" i="11"/>
  <c r="CZ438" i="11" s="1"/>
  <c r="CQ434" i="11"/>
  <c r="CQ430" i="11"/>
  <c r="CZ430" i="11" s="1"/>
  <c r="CQ426" i="11"/>
  <c r="CQ422" i="11"/>
  <c r="CZ422" i="11" s="1"/>
  <c r="CQ418" i="11"/>
  <c r="CZ418" i="11" s="1"/>
  <c r="CQ414" i="11"/>
  <c r="CZ414" i="11" s="1"/>
  <c r="CQ410" i="11"/>
  <c r="CQ406" i="11"/>
  <c r="CQ487" i="11"/>
  <c r="CQ554" i="11"/>
  <c r="CQ449" i="11"/>
  <c r="CQ445" i="11"/>
  <c r="CZ445" i="11" s="1"/>
  <c r="CQ441" i="11"/>
  <c r="CQ433" i="11"/>
  <c r="CZ433" i="11" s="1"/>
  <c r="CQ429" i="11"/>
  <c r="CZ429" i="11" s="1"/>
  <c r="CQ425" i="11"/>
  <c r="CZ425" i="11" s="1"/>
  <c r="CQ417" i="11"/>
  <c r="CQ413" i="11"/>
  <c r="CZ413" i="11" s="1"/>
  <c r="CQ409" i="11"/>
  <c r="CZ409" i="11" s="1"/>
  <c r="CQ401" i="11"/>
  <c r="CZ401" i="11" s="1"/>
  <c r="CQ453" i="11"/>
  <c r="CZ453" i="11" s="1"/>
  <c r="CQ448" i="11"/>
  <c r="CZ448" i="11" s="1"/>
  <c r="CQ444" i="11"/>
  <c r="CZ444" i="11" s="1"/>
  <c r="CQ440" i="11"/>
  <c r="CQ436" i="11"/>
  <c r="CZ436" i="11" s="1"/>
  <c r="CQ432" i="11"/>
  <c r="CZ432" i="11" s="1"/>
  <c r="CQ428" i="11"/>
  <c r="CZ428" i="11" s="1"/>
  <c r="CQ424" i="11"/>
  <c r="CZ424" i="11" s="1"/>
  <c r="CQ475" i="11"/>
  <c r="CQ459" i="11"/>
  <c r="CZ459" i="11" s="1"/>
  <c r="CQ452" i="11"/>
  <c r="CQ451" i="11"/>
  <c r="CQ447" i="11"/>
  <c r="CQ443" i="11"/>
  <c r="CZ443" i="11" s="1"/>
  <c r="CQ439" i="11"/>
  <c r="CQ435" i="11"/>
  <c r="CZ435" i="11" s="1"/>
  <c r="CQ431" i="11"/>
  <c r="CQ427" i="11"/>
  <c r="CZ427" i="11" s="1"/>
  <c r="CQ423" i="11"/>
  <c r="CQ419" i="11"/>
  <c r="CZ419" i="11" s="1"/>
  <c r="CQ415" i="11"/>
  <c r="CQ411" i="11"/>
  <c r="CZ411" i="11" s="1"/>
  <c r="CQ407" i="11"/>
  <c r="CQ403" i="11"/>
  <c r="CZ403" i="11" s="1"/>
  <c r="CQ479" i="11"/>
  <c r="CZ479" i="11" s="1"/>
  <c r="CQ460" i="11"/>
  <c r="CZ460" i="11" s="1"/>
  <c r="CQ416" i="11"/>
  <c r="CZ416" i="11" s="1"/>
  <c r="CQ412" i="11"/>
  <c r="CQ399" i="11"/>
  <c r="CQ381" i="11"/>
  <c r="CZ381" i="11" s="1"/>
  <c r="CQ369" i="11"/>
  <c r="CQ355" i="11"/>
  <c r="CZ355" i="11" s="1"/>
  <c r="CQ341" i="11"/>
  <c r="CQ336" i="11"/>
  <c r="CZ336" i="11" s="1"/>
  <c r="CQ331" i="11"/>
  <c r="CQ318" i="11"/>
  <c r="CZ318" i="11" s="1"/>
  <c r="CQ402" i="11"/>
  <c r="CQ385" i="11"/>
  <c r="CZ385" i="11" s="1"/>
  <c r="CQ364" i="11"/>
  <c r="CQ360" i="11"/>
  <c r="CQ354" i="11"/>
  <c r="CZ354" i="11" s="1"/>
  <c r="CQ349" i="11"/>
  <c r="CZ349" i="11" s="1"/>
  <c r="CQ335" i="11"/>
  <c r="CZ335" i="11" s="1"/>
  <c r="CQ326" i="11"/>
  <c r="CQ322" i="11"/>
  <c r="CZ322" i="11" s="1"/>
  <c r="CQ313" i="11"/>
  <c r="CZ313" i="11" s="1"/>
  <c r="CQ309" i="11"/>
  <c r="CQ380" i="11"/>
  <c r="CZ380" i="11" s="1"/>
  <c r="CQ368" i="11"/>
  <c r="CQ344" i="11"/>
  <c r="CZ344" i="11" s="1"/>
  <c r="CQ340" i="11"/>
  <c r="CQ334" i="11"/>
  <c r="CZ334" i="11" s="1"/>
  <c r="CQ330" i="11"/>
  <c r="CQ408" i="11"/>
  <c r="CQ400" i="11"/>
  <c r="CQ384" i="11"/>
  <c r="CZ384" i="11" s="1"/>
  <c r="CQ367" i="11"/>
  <c r="CQ363" i="11"/>
  <c r="CQ358" i="11"/>
  <c r="CZ358" i="11" s="1"/>
  <c r="CQ353" i="11"/>
  <c r="CZ353" i="11" s="1"/>
  <c r="CQ348" i="11"/>
  <c r="CZ348" i="11" s="1"/>
  <c r="CQ325" i="11"/>
  <c r="CZ325" i="11" s="1"/>
  <c r="CQ312" i="11"/>
  <c r="CZ312" i="11" s="1"/>
  <c r="CQ308" i="11"/>
  <c r="CZ308" i="11" s="1"/>
  <c r="CQ458" i="11"/>
  <c r="CQ379" i="11"/>
  <c r="CQ375" i="11"/>
  <c r="CZ375" i="11" s="1"/>
  <c r="CQ371" i="11"/>
  <c r="CQ343" i="11"/>
  <c r="CZ343" i="11" s="1"/>
  <c r="CQ338" i="11"/>
  <c r="CZ338" i="11" s="1"/>
  <c r="CQ329" i="11"/>
  <c r="CQ316" i="11"/>
  <c r="CZ316" i="11" s="1"/>
  <c r="CQ454" i="11"/>
  <c r="CQ420" i="11"/>
  <c r="CZ420" i="11" s="1"/>
  <c r="CQ404" i="11"/>
  <c r="CZ404" i="11" s="1"/>
  <c r="CQ398" i="11"/>
  <c r="CZ398" i="11" s="1"/>
  <c r="CQ395" i="11"/>
  <c r="CZ395" i="11" s="1"/>
  <c r="CQ391" i="11"/>
  <c r="CZ391" i="11" s="1"/>
  <c r="CQ387" i="11"/>
  <c r="CQ362" i="11"/>
  <c r="CZ362" i="11" s="1"/>
  <c r="CQ357" i="11"/>
  <c r="CZ357" i="11" s="1"/>
  <c r="CQ347" i="11"/>
  <c r="CZ347" i="11" s="1"/>
  <c r="CQ328" i="11"/>
  <c r="CQ324" i="11"/>
  <c r="CQ463" i="11"/>
  <c r="CQ382" i="11"/>
  <c r="CZ382" i="11" s="1"/>
  <c r="CQ378" i="11"/>
  <c r="CQ374" i="11"/>
  <c r="CZ374" i="11" s="1"/>
  <c r="CQ370" i="11"/>
  <c r="CQ351" i="11"/>
  <c r="CQ342" i="11"/>
  <c r="CZ342" i="11" s="1"/>
  <c r="CQ337" i="11"/>
  <c r="CZ337" i="11" s="1"/>
  <c r="CQ319" i="11"/>
  <c r="CZ319" i="11" s="1"/>
  <c r="CQ315" i="11"/>
  <c r="CZ315" i="11" s="1"/>
  <c r="CQ306" i="11"/>
  <c r="CQ302" i="11"/>
  <c r="CQ394" i="11"/>
  <c r="CZ394" i="11" s="1"/>
  <c r="CQ390" i="11"/>
  <c r="CZ390" i="11" s="1"/>
  <c r="CQ386" i="11"/>
  <c r="CZ386" i="11" s="1"/>
  <c r="CQ365" i="11"/>
  <c r="CQ296" i="11"/>
  <c r="CQ291" i="11"/>
  <c r="CQ287" i="11"/>
  <c r="CQ283" i="11"/>
  <c r="CQ270" i="11"/>
  <c r="CQ245" i="11"/>
  <c r="CZ245" i="11" s="1"/>
  <c r="CQ241" i="11"/>
  <c r="CZ241" i="11" s="1"/>
  <c r="CQ236" i="11"/>
  <c r="CQ227" i="11"/>
  <c r="CZ227" i="11" s="1"/>
  <c r="CQ223" i="11"/>
  <c r="CQ219" i="11"/>
  <c r="CQ215" i="11"/>
  <c r="CZ215" i="11" s="1"/>
  <c r="CQ211" i="11"/>
  <c r="CQ303" i="11"/>
  <c r="CZ303" i="11" s="1"/>
  <c r="CQ295" i="11"/>
  <c r="CZ295" i="11" s="1"/>
  <c r="CQ282" i="11"/>
  <c r="CZ282" i="11" s="1"/>
  <c r="CQ274" i="11"/>
  <c r="CZ274" i="11" s="1"/>
  <c r="CQ265" i="11"/>
  <c r="CZ265" i="11" s="1"/>
  <c r="CQ261" i="11"/>
  <c r="CQ257" i="11"/>
  <c r="CQ253" i="11"/>
  <c r="CZ253" i="11" s="1"/>
  <c r="CQ249" i="11"/>
  <c r="CZ249" i="11" s="1"/>
  <c r="CQ240" i="11"/>
  <c r="CZ240" i="11" s="1"/>
  <c r="CQ361" i="11"/>
  <c r="CZ361" i="11" s="1"/>
  <c r="CQ317" i="11"/>
  <c r="CQ304" i="11"/>
  <c r="CZ304" i="11" s="1"/>
  <c r="CQ299" i="11"/>
  <c r="CQ294" i="11"/>
  <c r="CZ294" i="11" s="1"/>
  <c r="CQ290" i="11"/>
  <c r="CZ290" i="11" s="1"/>
  <c r="CQ286" i="11"/>
  <c r="CQ269" i="11"/>
  <c r="CZ269" i="11" s="1"/>
  <c r="CQ244" i="11"/>
  <c r="CQ235" i="11"/>
  <c r="CZ235" i="11" s="1"/>
  <c r="CQ226" i="11"/>
  <c r="CZ226" i="11" s="1"/>
  <c r="CQ222" i="11"/>
  <c r="CZ222" i="11" s="1"/>
  <c r="CQ281" i="11"/>
  <c r="CZ281" i="11" s="1"/>
  <c r="CQ277" i="11"/>
  <c r="CQ273" i="11"/>
  <c r="CQ264" i="11"/>
  <c r="CZ264" i="11" s="1"/>
  <c r="CQ260" i="11"/>
  <c r="CQ256" i="11"/>
  <c r="CZ256" i="11" s="1"/>
  <c r="CQ252" i="11"/>
  <c r="CZ252" i="11" s="1"/>
  <c r="CQ248" i="11"/>
  <c r="CQ239" i="11"/>
  <c r="CZ239" i="11" s="1"/>
  <c r="CQ230" i="11"/>
  <c r="CQ346" i="11"/>
  <c r="CZ346" i="11" s="1"/>
  <c r="CQ311" i="11"/>
  <c r="CZ311" i="11" s="1"/>
  <c r="CQ293" i="11"/>
  <c r="CQ289" i="11"/>
  <c r="CZ289" i="11" s="1"/>
  <c r="CQ272" i="11"/>
  <c r="CZ272" i="11" s="1"/>
  <c r="CQ268" i="11"/>
  <c r="CQ243" i="11"/>
  <c r="CQ238" i="11"/>
  <c r="CQ234" i="11"/>
  <c r="CZ234" i="11" s="1"/>
  <c r="CQ225" i="11"/>
  <c r="CQ217" i="11"/>
  <c r="CZ217" i="11" s="1"/>
  <c r="CQ350" i="11"/>
  <c r="CZ350" i="11" s="1"/>
  <c r="CQ327" i="11"/>
  <c r="CZ327" i="11" s="1"/>
  <c r="CQ323" i="11"/>
  <c r="CQ321" i="11"/>
  <c r="CZ321" i="11" s="1"/>
  <c r="CQ307" i="11"/>
  <c r="CQ301" i="11"/>
  <c r="CZ301" i="11" s="1"/>
  <c r="CQ298" i="11"/>
  <c r="CZ298" i="11" s="1"/>
  <c r="CQ280" i="11"/>
  <c r="CQ267" i="11"/>
  <c r="CQ263" i="11"/>
  <c r="CQ259" i="11"/>
  <c r="CQ255" i="11"/>
  <c r="CZ255" i="11" s="1"/>
  <c r="CQ251" i="11"/>
  <c r="CQ233" i="11"/>
  <c r="CZ233" i="11" s="1"/>
  <c r="CQ229" i="11"/>
  <c r="CZ229" i="11" s="1"/>
  <c r="CQ314" i="11"/>
  <c r="CQ297" i="11"/>
  <c r="CZ297" i="11" s="1"/>
  <c r="CQ292" i="11"/>
  <c r="CZ292" i="11" s="1"/>
  <c r="CQ288" i="11"/>
  <c r="CZ288" i="11" s="1"/>
  <c r="CQ284" i="11"/>
  <c r="CZ284" i="11" s="1"/>
  <c r="CQ246" i="11"/>
  <c r="CZ246" i="11" s="1"/>
  <c r="CQ242" i="11"/>
  <c r="CZ242" i="11" s="1"/>
  <c r="CQ237" i="11"/>
  <c r="CQ228" i="11"/>
  <c r="CQ224" i="11"/>
  <c r="CZ224" i="11" s="1"/>
  <c r="CQ220" i="11"/>
  <c r="CZ220" i="11" s="1"/>
  <c r="CQ212" i="11"/>
  <c r="CZ212" i="11" s="1"/>
  <c r="CQ356" i="11"/>
  <c r="CZ356" i="11" s="1"/>
  <c r="CQ300" i="11"/>
  <c r="CQ279" i="11"/>
  <c r="CZ279" i="11" s="1"/>
  <c r="CQ275" i="11"/>
  <c r="CZ275" i="11" s="1"/>
  <c r="CQ262" i="11"/>
  <c r="CQ206" i="11"/>
  <c r="CZ206" i="11" s="1"/>
  <c r="CQ193" i="11"/>
  <c r="CZ193" i="11" s="1"/>
  <c r="CQ188" i="11"/>
  <c r="CQ175" i="11"/>
  <c r="CZ175" i="11" s="1"/>
  <c r="CQ166" i="11"/>
  <c r="CZ166" i="11" s="1"/>
  <c r="CQ130" i="11"/>
  <c r="CZ130" i="11" s="1"/>
  <c r="CQ126" i="11"/>
  <c r="CZ126" i="11" s="1"/>
  <c r="CQ214" i="11"/>
  <c r="CQ202" i="11"/>
  <c r="CQ197" i="11"/>
  <c r="CZ197" i="11" s="1"/>
  <c r="CQ183" i="11"/>
  <c r="CQ174" i="11"/>
  <c r="CQ165" i="11"/>
  <c r="CZ165" i="11" s="1"/>
  <c r="CQ156" i="11"/>
  <c r="CZ156" i="11" s="1"/>
  <c r="CQ152" i="11"/>
  <c r="CZ152" i="11" s="1"/>
  <c r="CQ147" i="11"/>
  <c r="CZ147" i="11" s="1"/>
  <c r="CQ138" i="11"/>
  <c r="CQ134" i="11"/>
  <c r="CZ134" i="11" s="1"/>
  <c r="CQ196" i="11"/>
  <c r="CQ192" i="11"/>
  <c r="CQ187" i="11"/>
  <c r="CZ187" i="11" s="1"/>
  <c r="CQ210" i="11"/>
  <c r="CQ182" i="11"/>
  <c r="CZ182" i="11" s="1"/>
  <c r="CQ178" i="11"/>
  <c r="CQ173" i="11"/>
  <c r="CQ169" i="11"/>
  <c r="CZ169" i="11" s="1"/>
  <c r="CQ164" i="11"/>
  <c r="CQ155" i="11"/>
  <c r="CQ151" i="11"/>
  <c r="CZ151" i="11" s="1"/>
  <c r="CQ146" i="11"/>
  <c r="CZ146" i="11" s="1"/>
  <c r="CQ141" i="11"/>
  <c r="CZ141" i="11" s="1"/>
  <c r="CQ137" i="11"/>
  <c r="CQ133" i="11"/>
  <c r="CZ133" i="11" s="1"/>
  <c r="CQ120" i="11"/>
  <c r="CZ120" i="11" s="1"/>
  <c r="CQ111" i="11"/>
  <c r="CZ111" i="11" s="1"/>
  <c r="CQ207" i="11"/>
  <c r="CZ207" i="11" s="1"/>
  <c r="CQ201" i="11"/>
  <c r="CQ200" i="11"/>
  <c r="CZ200" i="11" s="1"/>
  <c r="CQ191" i="11"/>
  <c r="CQ177" i="11"/>
  <c r="CZ177" i="11" s="1"/>
  <c r="CQ168" i="11"/>
  <c r="CQ163" i="11"/>
  <c r="CZ163" i="11" s="1"/>
  <c r="CQ159" i="11"/>
  <c r="CZ159" i="11" s="1"/>
  <c r="CQ150" i="11"/>
  <c r="CZ150" i="11" s="1"/>
  <c r="CQ128" i="11"/>
  <c r="CZ128" i="11" s="1"/>
  <c r="CQ250" i="11"/>
  <c r="CZ250" i="11" s="1"/>
  <c r="CQ205" i="11"/>
  <c r="CZ205" i="11" s="1"/>
  <c r="CQ203" i="11"/>
  <c r="CQ199" i="11"/>
  <c r="CQ181" i="11"/>
  <c r="CZ181" i="11" s="1"/>
  <c r="CQ172" i="11"/>
  <c r="CZ172" i="11" s="1"/>
  <c r="CQ158" i="11"/>
  <c r="CZ158" i="11" s="1"/>
  <c r="CQ145" i="11"/>
  <c r="CQ140" i="11"/>
  <c r="CQ136" i="11"/>
  <c r="CZ136" i="11" s="1"/>
  <c r="CQ132" i="11"/>
  <c r="CQ123" i="11"/>
  <c r="CZ123" i="11" s="1"/>
  <c r="CQ119" i="11"/>
  <c r="CZ119" i="11" s="1"/>
  <c r="CQ254" i="11"/>
  <c r="CQ232" i="11"/>
  <c r="CQ213" i="11"/>
  <c r="CZ213" i="11" s="1"/>
  <c r="CQ194" i="11"/>
  <c r="CZ194" i="11" s="1"/>
  <c r="CQ190" i="11"/>
  <c r="CZ190" i="11" s="1"/>
  <c r="CQ185" i="11"/>
  <c r="CZ185" i="11" s="1"/>
  <c r="CQ176" i="11"/>
  <c r="CZ176" i="11" s="1"/>
  <c r="CQ167" i="11"/>
  <c r="CQ162" i="11"/>
  <c r="CQ127" i="11"/>
  <c r="CZ127" i="11" s="1"/>
  <c r="CQ109" i="11"/>
  <c r="CZ109" i="11" s="1"/>
  <c r="CQ258" i="11"/>
  <c r="CZ258" i="11" s="1"/>
  <c r="CQ180" i="11"/>
  <c r="CZ180" i="11" s="1"/>
  <c r="CQ157" i="11"/>
  <c r="CZ157" i="11" s="1"/>
  <c r="CQ153" i="11"/>
  <c r="CZ153" i="11" s="1"/>
  <c r="CQ148" i="11"/>
  <c r="CZ148" i="11" s="1"/>
  <c r="CQ144" i="11"/>
  <c r="CQ139" i="11"/>
  <c r="CZ139" i="11" s="1"/>
  <c r="CQ135" i="11"/>
  <c r="CQ122" i="11"/>
  <c r="CZ122" i="11" s="1"/>
  <c r="CQ118" i="11"/>
  <c r="CZ118" i="11" s="1"/>
  <c r="CQ113" i="11"/>
  <c r="CQ107" i="11"/>
  <c r="CZ107" i="11" s="1"/>
  <c r="CQ112" i="11"/>
  <c r="CZ112" i="11" s="1"/>
  <c r="CQ104" i="11"/>
  <c r="CQ93" i="11"/>
  <c r="CZ93" i="11" s="1"/>
  <c r="CQ89" i="11"/>
  <c r="CZ89" i="11" s="1"/>
  <c r="CQ81" i="11"/>
  <c r="CZ81" i="11" s="1"/>
  <c r="CQ77" i="11"/>
  <c r="CQ73" i="11"/>
  <c r="CZ73" i="11" s="1"/>
  <c r="CQ69" i="11"/>
  <c r="CQ63" i="11"/>
  <c r="CZ63" i="11" s="1"/>
  <c r="CQ59" i="11"/>
  <c r="CZ59" i="11" s="1"/>
  <c r="CQ55" i="11"/>
  <c r="CZ55" i="11" s="1"/>
  <c r="CQ51" i="11"/>
  <c r="CZ51" i="11" s="1"/>
  <c r="CQ47" i="11"/>
  <c r="CZ47" i="11" s="1"/>
  <c r="CQ39" i="11"/>
  <c r="CQ35" i="11"/>
  <c r="CZ35" i="11" s="1"/>
  <c r="CQ31" i="11"/>
  <c r="CQ27" i="11"/>
  <c r="CZ27" i="11" s="1"/>
  <c r="CQ21" i="11"/>
  <c r="CZ21" i="11" s="1"/>
  <c r="CQ20" i="11"/>
  <c r="CQ125" i="11"/>
  <c r="CZ125" i="11" s="1"/>
  <c r="CQ117" i="11"/>
  <c r="CQ106" i="11"/>
  <c r="CZ106" i="11" s="1"/>
  <c r="CQ100" i="11"/>
  <c r="CQ96" i="11"/>
  <c r="CZ96" i="11" s="1"/>
  <c r="CQ92" i="11"/>
  <c r="CZ92" i="11" s="1"/>
  <c r="CQ88" i="11"/>
  <c r="CZ88" i="11" s="1"/>
  <c r="CQ84" i="11"/>
  <c r="CZ84" i="11" s="1"/>
  <c r="CQ68" i="11"/>
  <c r="CZ68" i="11" s="1"/>
  <c r="CQ64" i="11"/>
  <c r="CQ60" i="11"/>
  <c r="CZ60" i="11" s="1"/>
  <c r="CQ52" i="11"/>
  <c r="CQ48" i="11"/>
  <c r="CZ48" i="11" s="1"/>
  <c r="CQ40" i="11"/>
  <c r="CZ40" i="11" s="1"/>
  <c r="CQ36" i="11"/>
  <c r="CZ36" i="11" s="1"/>
  <c r="CQ32" i="11"/>
  <c r="CQ19" i="11"/>
  <c r="CZ19" i="11" s="1"/>
  <c r="CQ129" i="11"/>
  <c r="CZ129" i="11" s="1"/>
  <c r="CQ108" i="11"/>
  <c r="CZ108" i="11" s="1"/>
  <c r="CQ23" i="11"/>
  <c r="CZ23" i="11" s="1"/>
  <c r="CQ18" i="11"/>
  <c r="CQ121" i="11"/>
  <c r="CQ103" i="11"/>
  <c r="CQ99" i="11"/>
  <c r="CZ99" i="11" s="1"/>
  <c r="CQ95" i="11"/>
  <c r="CQ87" i="11"/>
  <c r="CZ87" i="11" s="1"/>
  <c r="CQ83" i="11"/>
  <c r="CQ79" i="11"/>
  <c r="CZ79" i="11" s="1"/>
  <c r="CQ75" i="11"/>
  <c r="CQ71" i="11"/>
  <c r="CZ71" i="11" s="1"/>
  <c r="CQ67" i="11"/>
  <c r="CZ67" i="11" s="1"/>
  <c r="CQ65" i="11"/>
  <c r="CZ65" i="11" s="1"/>
  <c r="CQ61" i="11"/>
  <c r="CZ61" i="11" s="1"/>
  <c r="CQ57" i="11"/>
  <c r="CZ57" i="11" s="1"/>
  <c r="CQ53" i="11"/>
  <c r="CQ49" i="11"/>
  <c r="CZ49" i="11" s="1"/>
  <c r="CQ45" i="11"/>
  <c r="CZ45" i="11" s="1"/>
  <c r="CQ41" i="11"/>
  <c r="CZ41" i="11" s="1"/>
  <c r="CQ37" i="11"/>
  <c r="CZ37" i="11" s="1"/>
  <c r="CQ33" i="11"/>
  <c r="CZ33" i="11" s="1"/>
  <c r="CQ29" i="11"/>
  <c r="CZ29" i="11" s="1"/>
  <c r="CQ24" i="11"/>
  <c r="CZ24" i="11" s="1"/>
  <c r="CQ15" i="11"/>
  <c r="CQ160" i="11"/>
  <c r="CZ160" i="11" s="1"/>
  <c r="CQ114" i="11"/>
  <c r="CZ114" i="11" s="1"/>
  <c r="CQ25" i="11"/>
  <c r="CQ14" i="11"/>
  <c r="CZ14" i="11" s="1"/>
  <c r="CQ102" i="11"/>
  <c r="CQ98" i="11"/>
  <c r="CZ98" i="11" s="1"/>
  <c r="CQ94" i="11"/>
  <c r="CZ94" i="11" s="1"/>
  <c r="CQ86" i="11"/>
  <c r="CZ86" i="11" s="1"/>
  <c r="CQ82" i="11"/>
  <c r="CQ78" i="11"/>
  <c r="CQ74" i="11"/>
  <c r="CZ74" i="11" s="1"/>
  <c r="CQ66" i="11"/>
  <c r="CZ66" i="11" s="1"/>
  <c r="CQ58" i="11"/>
  <c r="CQ54" i="11"/>
  <c r="CZ54" i="11" s="1"/>
  <c r="CQ46" i="11"/>
  <c r="CZ46" i="11" s="1"/>
  <c r="CQ42" i="11"/>
  <c r="CZ42" i="11" s="1"/>
  <c r="CQ38" i="11"/>
  <c r="CQ30" i="11"/>
  <c r="CQ26" i="11"/>
  <c r="CZ26" i="11" s="1"/>
  <c r="CQ13" i="11"/>
  <c r="CZ13" i="11" s="1"/>
  <c r="CQ12" i="11"/>
  <c r="CZ12" i="11" s="1"/>
  <c r="CQ8" i="11"/>
  <c r="CZ8" i="11" s="1"/>
  <c r="CQ10" i="11"/>
  <c r="CZ10" i="11" s="1"/>
  <c r="CQ11" i="11"/>
  <c r="CZ11" i="11" s="1"/>
  <c r="CQ9" i="11"/>
  <c r="CZ267" i="11"/>
  <c r="CZ293" i="11"/>
  <c r="CZ326" i="11"/>
  <c r="CZ331" i="11"/>
  <c r="CZ365" i="11"/>
  <c r="CZ447" i="11"/>
  <c r="CZ454" i="11"/>
  <c r="CZ544" i="11"/>
  <c r="CZ560" i="11"/>
  <c r="CZ640" i="11"/>
  <c r="CZ641" i="11"/>
  <c r="CZ724" i="11"/>
  <c r="CZ691" i="11"/>
  <c r="CZ688" i="11"/>
  <c r="CZ696" i="11"/>
  <c r="CZ738" i="11"/>
  <c r="CZ732" i="11"/>
  <c r="CZ755" i="11"/>
  <c r="CZ756" i="11"/>
  <c r="CZ750" i="11"/>
  <c r="CZ803" i="11"/>
  <c r="CZ773" i="11"/>
  <c r="CZ792" i="11"/>
  <c r="CZ839" i="11"/>
  <c r="CZ873" i="11"/>
  <c r="CZ857" i="11"/>
  <c r="CZ876" i="11"/>
  <c r="CZ898" i="11"/>
  <c r="CZ888" i="11"/>
  <c r="CZ920" i="11"/>
  <c r="CZ945" i="11"/>
  <c r="CZ962" i="11"/>
  <c r="CZ961" i="11"/>
  <c r="CZ95" i="11"/>
  <c r="CZ283" i="11"/>
  <c r="CZ228" i="11"/>
  <c r="CZ260" i="11"/>
  <c r="CZ371" i="11"/>
  <c r="CZ367" i="11"/>
  <c r="CZ451" i="11"/>
  <c r="CZ458" i="11"/>
  <c r="CZ512" i="11"/>
  <c r="CZ537" i="11"/>
  <c r="CZ562" i="11"/>
  <c r="CZ591" i="11"/>
  <c r="CZ648" i="11"/>
  <c r="CZ661" i="11"/>
  <c r="CZ623" i="11"/>
  <c r="CZ619" i="11"/>
  <c r="CZ659" i="11"/>
  <c r="CZ647" i="11"/>
  <c r="CZ717" i="11"/>
  <c r="CZ741" i="11"/>
  <c r="CZ682" i="11"/>
  <c r="CZ700" i="11"/>
  <c r="CZ758" i="11"/>
  <c r="CZ791" i="11"/>
  <c r="CZ796" i="11"/>
  <c r="CZ790" i="11"/>
  <c r="CZ852" i="11"/>
  <c r="CZ860" i="11"/>
  <c r="CZ878" i="11"/>
  <c r="CZ877" i="11"/>
  <c r="CZ899" i="11"/>
  <c r="CZ903" i="11"/>
  <c r="CZ907" i="11"/>
  <c r="CZ921" i="11"/>
  <c r="CZ939" i="11"/>
  <c r="CZ959" i="11"/>
  <c r="CZ113" i="11"/>
  <c r="CZ32" i="11"/>
  <c r="CZ173" i="11"/>
  <c r="CZ330" i="11"/>
  <c r="CZ469" i="11"/>
  <c r="CZ423" i="11"/>
  <c r="CZ475" i="11"/>
  <c r="CZ539" i="11"/>
  <c r="CZ568" i="11"/>
  <c r="CZ584" i="11"/>
  <c r="CZ583" i="11"/>
  <c r="CZ616" i="11"/>
  <c r="CZ646" i="11"/>
  <c r="CZ649" i="11"/>
  <c r="CZ660" i="11"/>
  <c r="CZ721" i="11"/>
  <c r="CZ694" i="11"/>
  <c r="CZ704" i="11"/>
  <c r="CZ726" i="11"/>
  <c r="CZ764" i="11"/>
  <c r="CZ841" i="11"/>
  <c r="CZ838" i="11"/>
  <c r="CZ874" i="11"/>
  <c r="CZ890" i="11"/>
  <c r="CZ922" i="11"/>
  <c r="CZ943" i="11"/>
  <c r="CZ948" i="11"/>
  <c r="CZ966" i="11"/>
  <c r="CZ5" i="11"/>
  <c r="CZ183" i="11"/>
  <c r="CZ137" i="11"/>
  <c r="CZ178" i="11"/>
  <c r="CZ257" i="11"/>
  <c r="CZ238" i="11"/>
  <c r="CZ412" i="11"/>
  <c r="CZ406" i="11"/>
  <c r="CZ471" i="11"/>
  <c r="CZ490" i="11"/>
  <c r="CZ573" i="11"/>
  <c r="CZ507" i="11"/>
  <c r="CZ563" i="11"/>
  <c r="CZ576" i="11"/>
  <c r="CZ608" i="11"/>
  <c r="CZ610" i="11"/>
  <c r="CZ621" i="11"/>
  <c r="CZ665" i="11"/>
  <c r="CZ733" i="11"/>
  <c r="CZ765" i="11"/>
  <c r="CZ783" i="11"/>
  <c r="CZ805" i="11"/>
  <c r="CZ817" i="11"/>
  <c r="CZ810" i="11"/>
  <c r="CZ826" i="11"/>
  <c r="CZ824" i="11"/>
  <c r="CZ851" i="11"/>
  <c r="CZ894" i="11"/>
  <c r="CZ896" i="11"/>
  <c r="CZ904" i="11"/>
  <c r="CZ915" i="11"/>
  <c r="CZ923" i="11"/>
  <c r="CZ953" i="11"/>
  <c r="CZ954" i="11"/>
  <c r="CZ951" i="11"/>
  <c r="CZ969" i="11"/>
  <c r="CZ188" i="11"/>
  <c r="CZ199" i="11"/>
  <c r="CZ340" i="11"/>
  <c r="CZ296" i="11"/>
  <c r="CZ300" i="11"/>
  <c r="CZ426" i="11"/>
  <c r="CZ431" i="11"/>
  <c r="CZ452" i="11"/>
  <c r="CZ483" i="11"/>
  <c r="CZ484" i="11"/>
  <c r="CZ527" i="11"/>
  <c r="CZ524" i="11"/>
  <c r="CZ505" i="11"/>
  <c r="CZ489" i="11"/>
  <c r="CZ506" i="11"/>
  <c r="CZ555" i="11"/>
  <c r="CZ612" i="11"/>
  <c r="CZ611" i="11"/>
  <c r="CZ596" i="11"/>
  <c r="CZ625" i="11"/>
  <c r="CZ630" i="11"/>
  <c r="CZ650" i="11"/>
  <c r="CZ676" i="11"/>
  <c r="CZ719" i="11"/>
  <c r="CZ742" i="11"/>
  <c r="CZ743" i="11"/>
  <c r="CZ770" i="11"/>
  <c r="CZ808" i="11"/>
  <c r="CZ823" i="11"/>
  <c r="CZ830" i="11"/>
  <c r="DA830" i="11" s="1"/>
  <c r="BZ830" i="11" s="1"/>
  <c r="CZ868" i="11"/>
  <c r="CZ861" i="11"/>
  <c r="CZ866" i="11"/>
  <c r="CZ867" i="11"/>
  <c r="CZ883" i="11"/>
  <c r="CZ926" i="11"/>
  <c r="CZ911" i="11"/>
  <c r="CZ924" i="11"/>
  <c r="CZ952" i="11"/>
  <c r="CZ970" i="11"/>
  <c r="CZ145" i="11"/>
  <c r="CZ38" i="11"/>
  <c r="CZ82" i="11"/>
  <c r="CZ132" i="11"/>
  <c r="CZ75" i="11"/>
  <c r="CZ236" i="11"/>
  <c r="DA236" i="11" s="1"/>
  <c r="BZ236" i="11" s="1"/>
  <c r="CZ309" i="11"/>
  <c r="CZ462" i="11"/>
  <c r="CZ482" i="11"/>
  <c r="CZ456" i="11"/>
  <c r="CZ526" i="11"/>
  <c r="CZ504" i="11"/>
  <c r="CZ518" i="11"/>
  <c r="CZ567" i="11"/>
  <c r="CZ615" i="11"/>
  <c r="CZ603" i="11"/>
  <c r="CZ606" i="11"/>
  <c r="CZ657" i="11"/>
  <c r="CZ673" i="11"/>
  <c r="CZ683" i="11"/>
  <c r="CZ654" i="11"/>
  <c r="CZ672" i="11"/>
  <c r="CZ705" i="11"/>
  <c r="CZ706" i="11"/>
  <c r="CZ725" i="11"/>
  <c r="CZ731" i="11"/>
  <c r="CZ740" i="11"/>
  <c r="CZ747" i="11"/>
  <c r="CZ780" i="11"/>
  <c r="CZ785" i="11"/>
  <c r="CZ774" i="11"/>
  <c r="CZ807" i="11"/>
  <c r="CZ827" i="11"/>
  <c r="CZ819" i="11"/>
  <c r="CZ836" i="11"/>
  <c r="CZ835" i="11"/>
  <c r="CZ845" i="11"/>
  <c r="CZ865" i="11"/>
  <c r="CZ891" i="11"/>
  <c r="CZ887" i="11"/>
  <c r="CZ918" i="11"/>
  <c r="CZ912" i="11"/>
  <c r="CZ940" i="11"/>
  <c r="CZ950" i="11"/>
  <c r="CZ958" i="11"/>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67" i="11" l="1"/>
  <c r="CZ440" i="11"/>
  <c r="CZ15" i="11"/>
  <c r="CZ53" i="11"/>
  <c r="CZ83" i="11"/>
  <c r="CZ39" i="11"/>
  <c r="DA39" i="11" s="1"/>
  <c r="BZ39" i="11" s="1"/>
  <c r="CZ77" i="11"/>
  <c r="CZ191" i="11"/>
  <c r="CZ237" i="11"/>
  <c r="CZ410" i="11"/>
  <c r="CZ442" i="11"/>
  <c r="CZ670" i="11"/>
  <c r="CZ728" i="11"/>
  <c r="CZ767" i="11"/>
  <c r="CZ812" i="11"/>
  <c r="CZ881" i="11"/>
  <c r="DA940" i="11"/>
  <c r="BZ940" i="11" s="1"/>
  <c r="DA8" i="11"/>
  <c r="DA89" i="11"/>
  <c r="BZ89" i="11" s="1"/>
  <c r="DA394" i="11"/>
  <c r="BZ394" i="11" s="1"/>
  <c r="DA654" i="11"/>
  <c r="BZ654" i="11" s="1"/>
  <c r="DA207" i="11"/>
  <c r="BZ207" i="11" s="1"/>
  <c r="DA239" i="11"/>
  <c r="BZ239" i="11" s="1"/>
  <c r="CZ360" i="11"/>
  <c r="DA478" i="11"/>
  <c r="BZ478" i="11" s="1"/>
  <c r="DA740" i="11"/>
  <c r="BZ740" i="11" s="1"/>
  <c r="DA683" i="11"/>
  <c r="BZ683" i="11" s="1"/>
  <c r="CZ223" i="11"/>
  <c r="CZ291" i="11"/>
  <c r="CZ408" i="11"/>
  <c r="DA408" i="11" s="1"/>
  <c r="BZ408" i="11" s="1"/>
  <c r="CZ554" i="11"/>
  <c r="CZ486" i="11"/>
  <c r="CZ533" i="11"/>
  <c r="CZ602" i="11"/>
  <c r="CZ655" i="11"/>
  <c r="CZ629" i="11"/>
  <c r="CZ695" i="11"/>
  <c r="CZ675" i="11"/>
  <c r="DA675" i="11" s="1"/>
  <c r="BZ675" i="11" s="1"/>
  <c r="CZ914" i="11"/>
  <c r="CZ957" i="11"/>
  <c r="CZ25" i="11"/>
  <c r="CZ30" i="11"/>
  <c r="DA30" i="11" s="1"/>
  <c r="BZ30" i="11" s="1"/>
  <c r="CZ78" i="11"/>
  <c r="CZ138" i="11"/>
  <c r="CZ463" i="11"/>
  <c r="CZ415" i="11"/>
  <c r="DA415" i="11" s="1"/>
  <c r="BZ415" i="11" s="1"/>
  <c r="DA404" i="11"/>
  <c r="BZ404" i="11" s="1"/>
  <c r="DA146" i="11"/>
  <c r="BZ146" i="11" s="1"/>
  <c r="DA768" i="11"/>
  <c r="BZ768" i="11" s="1"/>
  <c r="DA546" i="11"/>
  <c r="BZ546" i="11" s="1"/>
  <c r="DA153" i="11"/>
  <c r="BZ153" i="11" s="1"/>
  <c r="DA518" i="11"/>
  <c r="BZ518" i="11" s="1"/>
  <c r="DA403" i="11"/>
  <c r="BZ403" i="11" s="1"/>
  <c r="DA132" i="11"/>
  <c r="BZ132" i="11" s="1"/>
  <c r="DA712" i="11"/>
  <c r="BZ712" i="11" s="1"/>
  <c r="DA625" i="11"/>
  <c r="BZ625" i="11" s="1"/>
  <c r="DA262" i="11"/>
  <c r="DA951" i="11"/>
  <c r="BZ951" i="11" s="1"/>
  <c r="I49" i="12" s="1"/>
  <c r="DA604" i="11"/>
  <c r="BZ604" i="11" s="1"/>
  <c r="CZ214" i="11"/>
  <c r="CZ192" i="11"/>
  <c r="DA192" i="11" s="1"/>
  <c r="BZ192" i="11" s="1"/>
  <c r="CZ230" i="11"/>
  <c r="DA230" i="11" s="1"/>
  <c r="BZ230" i="11" s="1"/>
  <c r="CZ341" i="11"/>
  <c r="CZ370" i="11"/>
  <c r="DA370" i="11" s="1"/>
  <c r="BZ370" i="11" s="1"/>
  <c r="CZ402" i="11"/>
  <c r="CZ481" i="11"/>
  <c r="DA481" i="11" s="1"/>
  <c r="BZ481" i="11" s="1"/>
  <c r="CZ569" i="11"/>
  <c r="CZ760" i="11"/>
  <c r="CZ960" i="11"/>
  <c r="DA960" i="11" s="1"/>
  <c r="BZ960" i="11" s="1"/>
  <c r="DA205" i="11"/>
  <c r="BZ205" i="11" s="1"/>
  <c r="DA731" i="11"/>
  <c r="BZ731" i="11" s="1"/>
  <c r="DA570" i="11"/>
  <c r="BZ570" i="11" s="1"/>
  <c r="DA301" i="11"/>
  <c r="BZ301" i="11" s="1"/>
  <c r="DA433" i="11"/>
  <c r="BZ433" i="11" s="1"/>
  <c r="DA502" i="11"/>
  <c r="BZ502" i="11" s="1"/>
  <c r="DA485" i="11"/>
  <c r="BZ485" i="11" s="1"/>
  <c r="DA532" i="11"/>
  <c r="BZ532" i="11" s="1"/>
  <c r="DA737" i="11"/>
  <c r="BZ737" i="11" s="1"/>
  <c r="DA859" i="11"/>
  <c r="BZ859" i="11" s="1"/>
  <c r="DA927" i="11"/>
  <c r="BZ927" i="11" s="1"/>
  <c r="DA340" i="11"/>
  <c r="BZ340" i="11" s="1"/>
  <c r="DA808" i="11"/>
  <c r="BZ808" i="11" s="1"/>
  <c r="DA733" i="11"/>
  <c r="BZ733" i="11" s="1"/>
  <c r="DA827" i="11"/>
  <c r="BZ827" i="11" s="1"/>
  <c r="DA926" i="11"/>
  <c r="BZ926" i="11" s="1"/>
  <c r="DA853" i="11"/>
  <c r="BZ853" i="11" s="1"/>
  <c r="DA194" i="11"/>
  <c r="BZ194" i="11" s="1"/>
  <c r="DA344" i="11"/>
  <c r="BZ344" i="11" s="1"/>
  <c r="DA199" i="11"/>
  <c r="BZ199" i="11" s="1"/>
  <c r="DA482" i="11"/>
  <c r="BZ482" i="11" s="1"/>
  <c r="DA589" i="11"/>
  <c r="BZ589" i="11" s="1"/>
  <c r="DA673" i="11"/>
  <c r="BZ673" i="11" s="1"/>
  <c r="DA387" i="11"/>
  <c r="BZ387" i="11" s="1"/>
  <c r="DA823" i="11"/>
  <c r="BZ823" i="11" s="1"/>
  <c r="DA520" i="11"/>
  <c r="BZ520" i="11" s="1"/>
  <c r="DA741" i="11"/>
  <c r="BZ741" i="11" s="1"/>
  <c r="DA889" i="11"/>
  <c r="BZ889" i="11" s="1"/>
  <c r="DA706" i="11"/>
  <c r="BZ706" i="11" s="1"/>
  <c r="DA309" i="11"/>
  <c r="BZ309" i="11" s="1"/>
  <c r="DA612" i="11"/>
  <c r="BZ612" i="11" s="1"/>
  <c r="DA943" i="11"/>
  <c r="BZ943" i="11" s="1"/>
  <c r="DA958" i="11"/>
  <c r="BZ958" i="11" s="1"/>
  <c r="DA865" i="11"/>
  <c r="BZ865" i="11" s="1"/>
  <c r="DA369" i="11"/>
  <c r="BZ369" i="11" s="1"/>
  <c r="DA188" i="11"/>
  <c r="BZ188" i="11" s="1"/>
  <c r="DA66" i="11"/>
  <c r="BZ66" i="11" s="1"/>
  <c r="DA14" i="11"/>
  <c r="DA67" i="11"/>
  <c r="CZ103" i="11"/>
  <c r="DA103" i="11" s="1"/>
  <c r="BZ103" i="11" s="1"/>
  <c r="DA59" i="11"/>
  <c r="BZ59" i="11" s="1"/>
  <c r="CZ104" i="11"/>
  <c r="DA104" i="11" s="1"/>
  <c r="BZ104" i="11" s="1"/>
  <c r="CZ144" i="11"/>
  <c r="CZ162" i="11"/>
  <c r="CZ164" i="11"/>
  <c r="CZ196" i="11"/>
  <c r="DA196" i="11" s="1"/>
  <c r="BZ196" i="11" s="1"/>
  <c r="CZ259" i="11"/>
  <c r="CZ268" i="11"/>
  <c r="DA268" i="11" s="1"/>
  <c r="BZ268" i="11" s="1"/>
  <c r="CZ248" i="11"/>
  <c r="CZ299" i="11"/>
  <c r="CZ261" i="11"/>
  <c r="DA261" i="11" s="1"/>
  <c r="CZ219" i="11"/>
  <c r="CZ287" i="11"/>
  <c r="DA287" i="11" s="1"/>
  <c r="BZ287" i="11" s="1"/>
  <c r="CZ306" i="11"/>
  <c r="DA306" i="11" s="1"/>
  <c r="BZ306" i="11" s="1"/>
  <c r="CZ378" i="11"/>
  <c r="DA378" i="11" s="1"/>
  <c r="BZ378" i="11" s="1"/>
  <c r="CZ329" i="11"/>
  <c r="DA329" i="11" s="1"/>
  <c r="BZ329" i="11" s="1"/>
  <c r="CZ364" i="11"/>
  <c r="CZ449" i="11"/>
  <c r="CZ598" i="11"/>
  <c r="CZ709" i="11"/>
  <c r="CZ782" i="11"/>
  <c r="DA782" i="11" s="1"/>
  <c r="BZ782" i="11" s="1"/>
  <c r="DA526" i="11"/>
  <c r="BZ526" i="11" s="1"/>
  <c r="DA668" i="11"/>
  <c r="BZ668" i="11" s="1"/>
  <c r="DA426" i="11"/>
  <c r="BZ426" i="11" s="1"/>
  <c r="DA233" i="11"/>
  <c r="BZ233" i="11" s="1"/>
  <c r="DA789" i="11"/>
  <c r="BZ789" i="11" s="1"/>
  <c r="DA657" i="11"/>
  <c r="BZ657" i="11" s="1"/>
  <c r="DA867" i="11"/>
  <c r="BZ867" i="11" s="1"/>
  <c r="DA650" i="11"/>
  <c r="BZ650" i="11" s="1"/>
  <c r="DA362" i="11"/>
  <c r="BZ362" i="11" s="1"/>
  <c r="DA952" i="11"/>
  <c r="BZ952" i="11" s="1"/>
  <c r="I50" i="12" s="1"/>
  <c r="DA743" i="11"/>
  <c r="BZ743" i="11" s="1"/>
  <c r="DA183" i="11"/>
  <c r="BZ183" i="11" s="1"/>
  <c r="DA26" i="11"/>
  <c r="BZ26" i="11" s="1"/>
  <c r="DA74" i="11"/>
  <c r="BZ74" i="11" s="1"/>
  <c r="CZ698" i="11"/>
  <c r="CZ692" i="11"/>
  <c r="DA692" i="11" s="1"/>
  <c r="BZ692" i="11" s="1"/>
  <c r="DA255" i="11"/>
  <c r="BZ255" i="11" s="1"/>
  <c r="DA75" i="11"/>
  <c r="BZ75" i="11" s="1"/>
  <c r="DA944" i="11"/>
  <c r="BZ944" i="11" s="1"/>
  <c r="DA506" i="11"/>
  <c r="BZ506" i="11" s="1"/>
  <c r="DA452" i="11"/>
  <c r="BZ452" i="11" s="1"/>
  <c r="DA187" i="11"/>
  <c r="BZ187" i="11" s="1"/>
  <c r="DA704" i="11"/>
  <c r="BZ704" i="11" s="1"/>
  <c r="DA48" i="11"/>
  <c r="BZ48" i="11" s="1"/>
  <c r="DA96" i="11"/>
  <c r="BZ96" i="11" s="1"/>
  <c r="DA463" i="11"/>
  <c r="BZ463" i="11" s="1"/>
  <c r="DA950" i="11"/>
  <c r="BZ950" i="11" s="1"/>
  <c r="I48" i="12" s="1"/>
  <c r="DA845" i="11"/>
  <c r="BZ845" i="11" s="1"/>
  <c r="DA785" i="11"/>
  <c r="BZ785" i="11" s="1"/>
  <c r="DA515" i="11"/>
  <c r="BZ515" i="11" s="1"/>
  <c r="DA462" i="11"/>
  <c r="BZ462" i="11" s="1"/>
  <c r="DA38" i="11"/>
  <c r="BZ38" i="11" s="1"/>
  <c r="DA484" i="11"/>
  <c r="BZ484" i="11" s="1"/>
  <c r="DA817" i="11"/>
  <c r="BZ817" i="11" s="1"/>
  <c r="DA599" i="11"/>
  <c r="BZ599" i="11" s="1"/>
  <c r="DA471" i="11"/>
  <c r="BZ471" i="11" s="1"/>
  <c r="DA493" i="11"/>
  <c r="BZ493" i="11" s="1"/>
  <c r="DA661" i="11"/>
  <c r="BZ661" i="11" s="1"/>
  <c r="CZ135" i="11"/>
  <c r="CZ201" i="11"/>
  <c r="DA201" i="11" s="1"/>
  <c r="BZ201" i="11" s="1"/>
  <c r="CZ307" i="11"/>
  <c r="DA307" i="11" s="1"/>
  <c r="BZ307" i="11" s="1"/>
  <c r="CZ277" i="11"/>
  <c r="DA277" i="11" s="1"/>
  <c r="BZ277" i="11" s="1"/>
  <c r="CZ368" i="11"/>
  <c r="DA368" i="11" s="1"/>
  <c r="BZ368" i="11" s="1"/>
  <c r="DA479" i="11"/>
  <c r="BZ479" i="11" s="1"/>
  <c r="CZ494" i="11"/>
  <c r="CZ508" i="11"/>
  <c r="CZ793" i="11"/>
  <c r="DA95" i="11"/>
  <c r="BZ95" i="11" s="1"/>
  <c r="CZ594" i="11"/>
  <c r="DA594" i="11" s="1"/>
  <c r="BZ594" i="11" s="1"/>
  <c r="CZ734" i="11"/>
  <c r="DA734" i="11" s="1"/>
  <c r="BZ734" i="11" s="1"/>
  <c r="CZ9" i="11"/>
  <c r="DA9" i="11" s="1"/>
  <c r="BZ9" i="11" s="1"/>
  <c r="DN8" i="11" s="1"/>
  <c r="CZ64" i="11"/>
  <c r="CZ20" i="11"/>
  <c r="CZ232" i="11"/>
  <c r="DA232" i="11" s="1"/>
  <c r="BZ232" i="11" s="1"/>
  <c r="CZ251" i="11"/>
  <c r="DA251" i="11" s="1"/>
  <c r="BZ251" i="11" s="1"/>
  <c r="CZ280" i="11"/>
  <c r="DA280" i="11" s="1"/>
  <c r="BZ280" i="11" s="1"/>
  <c r="CZ243" i="11"/>
  <c r="CZ286" i="11"/>
  <c r="DA286" i="11" s="1"/>
  <c r="BZ286" i="11" s="1"/>
  <c r="CZ441" i="11"/>
  <c r="DA441" i="11" s="1"/>
  <c r="BZ441" i="11" s="1"/>
  <c r="CZ461" i="11"/>
  <c r="DA461" i="11" s="1"/>
  <c r="BZ461" i="11" s="1"/>
  <c r="CZ534" i="11"/>
  <c r="CZ592" i="11"/>
  <c r="DA592" i="11" s="1"/>
  <c r="BZ592" i="11" s="1"/>
  <c r="CZ678" i="11"/>
  <c r="CZ702" i="11"/>
  <c r="DA702" i="11" s="1"/>
  <c r="BZ702" i="11" s="1"/>
  <c r="CZ701" i="11"/>
  <c r="CZ739" i="11"/>
  <c r="DA739" i="11" s="1"/>
  <c r="BZ739" i="11" s="1"/>
  <c r="CZ748" i="11"/>
  <c r="DA748" i="11" s="1"/>
  <c r="BZ748" i="11" s="1"/>
  <c r="CZ806" i="11"/>
  <c r="CZ802" i="11"/>
  <c r="DA802" i="11" s="1"/>
  <c r="BZ802" i="11" s="1"/>
  <c r="CZ909" i="11"/>
  <c r="CZ947" i="11"/>
  <c r="DA144" i="11"/>
  <c r="BZ144" i="11" s="1"/>
  <c r="DA162" i="11"/>
  <c r="BZ162" i="11" s="1"/>
  <c r="CZ254" i="11"/>
  <c r="DA254" i="11" s="1"/>
  <c r="BZ254" i="11" s="1"/>
  <c r="DA111" i="11"/>
  <c r="BZ111" i="11" s="1"/>
  <c r="DA212" i="11"/>
  <c r="DA288" i="11"/>
  <c r="BZ288" i="11" s="1"/>
  <c r="DA259" i="11"/>
  <c r="CZ323" i="11"/>
  <c r="DA323" i="11" s="1"/>
  <c r="BZ323" i="11" s="1"/>
  <c r="DA248" i="11"/>
  <c r="BZ248" i="11" s="1"/>
  <c r="DA222" i="11"/>
  <c r="BZ222" i="11" s="1"/>
  <c r="DA219" i="11"/>
  <c r="BZ219" i="11" s="1"/>
  <c r="DA312" i="11"/>
  <c r="BZ312" i="11" s="1"/>
  <c r="CZ400" i="11"/>
  <c r="DA400" i="11" s="1"/>
  <c r="BZ400" i="11" s="1"/>
  <c r="CZ407" i="11"/>
  <c r="DA407" i="11" s="1"/>
  <c r="BZ407" i="11" s="1"/>
  <c r="CZ439" i="11"/>
  <c r="DA439" i="11" s="1"/>
  <c r="BZ439" i="11" s="1"/>
  <c r="DA409" i="11"/>
  <c r="BZ409" i="11" s="1"/>
  <c r="DA449" i="11"/>
  <c r="BZ449" i="11" s="1"/>
  <c r="CZ693" i="11"/>
  <c r="DA693" i="11" s="1"/>
  <c r="BZ693" i="11" s="1"/>
  <c r="CZ913" i="11"/>
  <c r="CZ936" i="11"/>
  <c r="DA25" i="11"/>
  <c r="BZ25" i="11" s="1"/>
  <c r="DA41" i="11"/>
  <c r="BZ41" i="11" s="1"/>
  <c r="DA71" i="11"/>
  <c r="BZ71" i="11" s="1"/>
  <c r="CZ121" i="11"/>
  <c r="DA121" i="11" s="1"/>
  <c r="BZ121" i="11" s="1"/>
  <c r="DA40" i="11"/>
  <c r="BZ40" i="11" s="1"/>
  <c r="DA92" i="11"/>
  <c r="BZ92" i="11" s="1"/>
  <c r="DA63" i="11"/>
  <c r="F20" i="12" s="1"/>
  <c r="DA112" i="11"/>
  <c r="BZ112" i="11" s="1"/>
  <c r="DA167" i="11"/>
  <c r="BZ167" i="11" s="1"/>
  <c r="DA119" i="11"/>
  <c r="BZ119" i="11" s="1"/>
  <c r="DA181" i="11"/>
  <c r="BZ181" i="11" s="1"/>
  <c r="DA163" i="11"/>
  <c r="BZ163" i="11" s="1"/>
  <c r="DA169" i="11"/>
  <c r="BZ169" i="11" s="1"/>
  <c r="DA197" i="11"/>
  <c r="BZ197" i="11" s="1"/>
  <c r="DA220" i="11"/>
  <c r="BZ220" i="11" s="1"/>
  <c r="DA292" i="11"/>
  <c r="BZ292" i="11" s="1"/>
  <c r="CZ263" i="11"/>
  <c r="DA263" i="11" s="1"/>
  <c r="BZ263" i="11" s="1"/>
  <c r="DA327" i="11"/>
  <c r="BZ327" i="11" s="1"/>
  <c r="DA272" i="11"/>
  <c r="BZ272" i="11" s="1"/>
  <c r="DA252" i="11"/>
  <c r="BZ252" i="11" s="1"/>
  <c r="DA226" i="11"/>
  <c r="BZ226" i="11" s="1"/>
  <c r="DA223" i="11"/>
  <c r="BZ223" i="11" s="1"/>
  <c r="DA291" i="11"/>
  <c r="BZ291" i="11" s="1"/>
  <c r="DA315" i="11"/>
  <c r="BZ315" i="11" s="1"/>
  <c r="DA382" i="11"/>
  <c r="BZ382" i="11" s="1"/>
  <c r="DA391" i="11"/>
  <c r="BZ391" i="11" s="1"/>
  <c r="DA338" i="11"/>
  <c r="BZ338" i="11" s="1"/>
  <c r="DA313" i="11"/>
  <c r="BZ313" i="11" s="1"/>
  <c r="DA385" i="11"/>
  <c r="BZ385" i="11" s="1"/>
  <c r="DA381" i="11"/>
  <c r="BZ381" i="11" s="1"/>
  <c r="DA411" i="11"/>
  <c r="BZ411" i="11" s="1"/>
  <c r="DA443" i="11"/>
  <c r="BZ443" i="11" s="1"/>
  <c r="DA413" i="11"/>
  <c r="BZ413" i="11" s="1"/>
  <c r="DA554" i="11"/>
  <c r="BZ554" i="11" s="1"/>
  <c r="DA430" i="11"/>
  <c r="BZ430" i="11" s="1"/>
  <c r="DA467" i="11"/>
  <c r="BZ467" i="11" s="1"/>
  <c r="DA488" i="11"/>
  <c r="BZ488" i="11" s="1"/>
  <c r="CZ498" i="11"/>
  <c r="DA498" i="11" s="1"/>
  <c r="BZ498" i="11" s="1"/>
  <c r="DA465" i="11"/>
  <c r="BZ465" i="11" s="1"/>
  <c r="DA486" i="11"/>
  <c r="BZ486" i="11" s="1"/>
  <c r="DA513" i="11"/>
  <c r="BZ513" i="11" s="1"/>
  <c r="DA500" i="11"/>
  <c r="BZ500" i="11" s="1"/>
  <c r="DA533" i="11"/>
  <c r="BZ533" i="11" s="1"/>
  <c r="CZ530" i="11"/>
  <c r="DA530" i="11" s="1"/>
  <c r="BZ530" i="11" s="1"/>
  <c r="DA577" i="11"/>
  <c r="BZ577" i="11" s="1"/>
  <c r="DA565" i="11"/>
  <c r="BZ565" i="11" s="1"/>
  <c r="DA595" i="11"/>
  <c r="BZ595" i="11" s="1"/>
  <c r="CZ579" i="11"/>
  <c r="DA579" i="11" s="1"/>
  <c r="BZ579" i="11" s="1"/>
  <c r="DA585" i="11"/>
  <c r="BZ585" i="11" s="1"/>
  <c r="DA602" i="11"/>
  <c r="BZ602" i="11" s="1"/>
  <c r="CZ662" i="11"/>
  <c r="DA662" i="11" s="1"/>
  <c r="BZ662" i="11" s="1"/>
  <c r="DA655" i="11"/>
  <c r="BZ655" i="11" s="1"/>
  <c r="DA645" i="11"/>
  <c r="BZ645" i="11" s="1"/>
  <c r="DA629" i="11"/>
  <c r="BZ629" i="11" s="1"/>
  <c r="DA695" i="11"/>
  <c r="BZ695" i="11" s="1"/>
  <c r="DA681" i="11"/>
  <c r="BZ681" i="11" s="1"/>
  <c r="DA669" i="11"/>
  <c r="BZ669" i="11" s="1"/>
  <c r="DA680" i="11"/>
  <c r="BZ680" i="11" s="1"/>
  <c r="DA698" i="11"/>
  <c r="BZ698" i="11" s="1"/>
  <c r="CZ714" i="11"/>
  <c r="DA714" i="11" s="1"/>
  <c r="BZ714" i="11" s="1"/>
  <c r="DA729" i="11"/>
  <c r="BZ729" i="11" s="1"/>
  <c r="DA781" i="11"/>
  <c r="BZ781" i="11" s="1"/>
  <c r="DA762" i="11"/>
  <c r="BZ762" i="11" s="1"/>
  <c r="DA769" i="11"/>
  <c r="BZ769" i="11" s="1"/>
  <c r="DA766" i="11"/>
  <c r="BZ766" i="11" s="1"/>
  <c r="CZ795" i="11"/>
  <c r="DA795" i="11" s="1"/>
  <c r="BZ795" i="11" s="1"/>
  <c r="DA800" i="11"/>
  <c r="BZ800" i="11" s="1"/>
  <c r="CZ809" i="11"/>
  <c r="DA809" i="11" s="1"/>
  <c r="BZ809" i="11" s="1"/>
  <c r="DA820" i="11"/>
  <c r="BZ820" i="11" s="1"/>
  <c r="CZ831" i="11"/>
  <c r="DA831" i="11" s="1"/>
  <c r="BZ831" i="11" s="1"/>
  <c r="DA846" i="11"/>
  <c r="BZ846" i="11" s="1"/>
  <c r="CZ844" i="11"/>
  <c r="DA862" i="11"/>
  <c r="BZ862" i="11" s="1"/>
  <c r="CZ869" i="11"/>
  <c r="DA869" i="11" s="1"/>
  <c r="BZ869" i="11" s="1"/>
  <c r="CZ906" i="11"/>
  <c r="DA906" i="11" s="1"/>
  <c r="BZ906" i="11" s="1"/>
  <c r="DA893" i="11"/>
  <c r="BZ893" i="11" s="1"/>
  <c r="CZ930" i="11"/>
  <c r="DA930" i="11" s="1"/>
  <c r="BZ930" i="11" s="1"/>
  <c r="DA957" i="11"/>
  <c r="BZ957" i="11" s="1"/>
  <c r="CZ31" i="11"/>
  <c r="DA31" i="11" s="1"/>
  <c r="BZ31" i="11" s="1"/>
  <c r="CZ69" i="11"/>
  <c r="CZ168" i="11"/>
  <c r="DA168" i="11" s="1"/>
  <c r="BZ168" i="11" s="1"/>
  <c r="DA138" i="11"/>
  <c r="BZ138" i="11" s="1"/>
  <c r="DA350" i="11"/>
  <c r="BZ350" i="11" s="1"/>
  <c r="DA235" i="11"/>
  <c r="BZ235" i="11" s="1"/>
  <c r="DA348" i="11"/>
  <c r="BZ348" i="11" s="1"/>
  <c r="DA436" i="11"/>
  <c r="BZ436" i="11" s="1"/>
  <c r="CZ417" i="11"/>
  <c r="DA417" i="11" s="1"/>
  <c r="BZ417" i="11" s="1"/>
  <c r="CZ487" i="11"/>
  <c r="DA487" i="11" s="1"/>
  <c r="BZ487" i="11" s="1"/>
  <c r="CZ434" i="11"/>
  <c r="DA434" i="11" s="1"/>
  <c r="BZ434" i="11" s="1"/>
  <c r="CZ523" i="11"/>
  <c r="DA523" i="11" s="1"/>
  <c r="BZ523" i="11" s="1"/>
  <c r="CZ751" i="11"/>
  <c r="DA751" i="11" s="1"/>
  <c r="BZ751" i="11" s="1"/>
  <c r="CZ775" i="11"/>
  <c r="DA775" i="11" s="1"/>
  <c r="BZ775" i="11" s="1"/>
  <c r="DA891" i="11"/>
  <c r="BZ891" i="11" s="1"/>
  <c r="DA807" i="11"/>
  <c r="BZ807" i="11" s="1"/>
  <c r="DA725" i="11"/>
  <c r="BZ725" i="11" s="1"/>
  <c r="DA567" i="11"/>
  <c r="BZ567" i="11" s="1"/>
  <c r="DA861" i="11"/>
  <c r="BZ861" i="11" s="1"/>
  <c r="DA505" i="11"/>
  <c r="BZ505" i="11" s="1"/>
  <c r="DA931" i="11"/>
  <c r="BZ931" i="11" s="1"/>
  <c r="DA474" i="11"/>
  <c r="BZ474" i="11" s="1"/>
  <c r="DA855" i="11"/>
  <c r="BZ855" i="11" s="1"/>
  <c r="CZ52" i="11"/>
  <c r="CZ100" i="11"/>
  <c r="DA100" i="11" s="1"/>
  <c r="BZ100" i="11" s="1"/>
  <c r="CZ244" i="11"/>
  <c r="DA244" i="11" s="1"/>
  <c r="BZ244" i="11" s="1"/>
  <c r="DA882" i="11"/>
  <c r="BZ882" i="11" s="1"/>
  <c r="DA118" i="11"/>
  <c r="BZ118" i="11" s="1"/>
  <c r="DA141" i="11"/>
  <c r="BZ141" i="11" s="1"/>
  <c r="DA275" i="11"/>
  <c r="BZ275" i="11" s="1"/>
  <c r="DA237" i="11"/>
  <c r="BZ237" i="11" s="1"/>
  <c r="CZ328" i="11"/>
  <c r="DA375" i="11"/>
  <c r="BZ375" i="11" s="1"/>
  <c r="DA335" i="11"/>
  <c r="BZ335" i="11" s="1"/>
  <c r="DA501" i="11"/>
  <c r="BZ501" i="11" s="1"/>
  <c r="DA536" i="11"/>
  <c r="BZ536" i="11" s="1"/>
  <c r="CZ614" i="11"/>
  <c r="CZ642" i="11"/>
  <c r="DA642" i="11" s="1"/>
  <c r="BZ642" i="11" s="1"/>
  <c r="CZ624" i="11"/>
  <c r="DA624" i="11" s="1"/>
  <c r="BZ624" i="11" s="1"/>
  <c r="DA753" i="11"/>
  <c r="BZ753" i="11" s="1"/>
  <c r="CZ794" i="11"/>
  <c r="DA794" i="11" s="1"/>
  <c r="BZ794" i="11" s="1"/>
  <c r="CZ875" i="11"/>
  <c r="DA875" i="11" s="1"/>
  <c r="BZ875" i="11" s="1"/>
  <c r="DA908" i="11"/>
  <c r="BZ908" i="11" s="1"/>
  <c r="DA925" i="11"/>
  <c r="BZ925" i="11" s="1"/>
  <c r="DA933" i="11"/>
  <c r="BZ933" i="11" s="1"/>
  <c r="DA971" i="11"/>
  <c r="BZ971" i="11" s="1"/>
  <c r="CZ58" i="11"/>
  <c r="CZ102" i="11"/>
  <c r="CZ174" i="11"/>
  <c r="CZ225" i="11"/>
  <c r="CZ273" i="11"/>
  <c r="DA273" i="11" s="1"/>
  <c r="BZ273" i="11" s="1"/>
  <c r="CZ379" i="11"/>
  <c r="DA379" i="11" s="1"/>
  <c r="BZ379" i="11" s="1"/>
  <c r="CZ363" i="11"/>
  <c r="DA363" i="11" s="1"/>
  <c r="BZ363" i="11" s="1"/>
  <c r="CZ314" i="11"/>
  <c r="DA314" i="11" s="1"/>
  <c r="BZ314" i="11" s="1"/>
  <c r="CZ351" i="11"/>
  <c r="BZ67" i="11"/>
  <c r="F24" i="12"/>
  <c r="DA953" i="11"/>
  <c r="BZ953" i="11" s="1"/>
  <c r="I51" i="12" s="1"/>
  <c r="DA894" i="11"/>
  <c r="BZ894" i="11" s="1"/>
  <c r="DA805" i="11"/>
  <c r="BZ805" i="11" s="1"/>
  <c r="DA708" i="11"/>
  <c r="BZ708" i="11" s="1"/>
  <c r="DA665" i="11"/>
  <c r="BZ665" i="11" s="1"/>
  <c r="DA608" i="11"/>
  <c r="BZ608" i="11" s="1"/>
  <c r="DA399" i="11"/>
  <c r="BZ399" i="11" s="1"/>
  <c r="DA357" i="11"/>
  <c r="BZ357" i="11" s="1"/>
  <c r="DA84" i="11"/>
  <c r="BZ84" i="11" s="1"/>
  <c r="DA541" i="11"/>
  <c r="BZ541" i="11" s="1"/>
  <c r="DA458" i="11"/>
  <c r="BZ458" i="11" s="1"/>
  <c r="DA450" i="11"/>
  <c r="BZ450" i="11" s="1"/>
  <c r="DA283" i="11"/>
  <c r="BZ283" i="11" s="1"/>
  <c r="DA454" i="11"/>
  <c r="BZ454" i="11" s="1"/>
  <c r="CZ18" i="11"/>
  <c r="DA18" i="11" s="1"/>
  <c r="BZ18" i="11" s="1"/>
  <c r="DA69" i="11"/>
  <c r="DA107" i="11"/>
  <c r="BZ107" i="11" s="1"/>
  <c r="CZ202" i="11"/>
  <c r="DA202" i="11" s="1"/>
  <c r="BZ202" i="11" s="1"/>
  <c r="DA206" i="11"/>
  <c r="BZ206" i="11" s="1"/>
  <c r="DA289" i="11"/>
  <c r="BZ289" i="11" s="1"/>
  <c r="CZ317" i="11"/>
  <c r="DA317" i="11" s="1"/>
  <c r="BZ317" i="11" s="1"/>
  <c r="DA274" i="11"/>
  <c r="BZ274" i="11" s="1"/>
  <c r="DA395" i="11"/>
  <c r="BZ395" i="11" s="1"/>
  <c r="DA322" i="11"/>
  <c r="BZ322" i="11" s="1"/>
  <c r="DA519" i="11"/>
  <c r="BZ519" i="11" s="1"/>
  <c r="DA586" i="11"/>
  <c r="BZ586" i="11" s="1"/>
  <c r="CZ633" i="11"/>
  <c r="DA633" i="11" s="1"/>
  <c r="BZ633" i="11" s="1"/>
  <c r="DA713" i="11"/>
  <c r="BZ713" i="11" s="1"/>
  <c r="DA679" i="11"/>
  <c r="BZ679" i="11" s="1"/>
  <c r="DA722" i="11"/>
  <c r="BZ722" i="11" s="1"/>
  <c r="DA799" i="11"/>
  <c r="BZ799" i="11" s="1"/>
  <c r="DA848" i="11"/>
  <c r="BZ848" i="11" s="1"/>
  <c r="DA774" i="11"/>
  <c r="BZ774" i="11" s="1"/>
  <c r="DA639" i="11"/>
  <c r="BZ639" i="11" s="1"/>
  <c r="DA615" i="11"/>
  <c r="BZ615" i="11" s="1"/>
  <c r="DA504" i="11"/>
  <c r="BZ504" i="11" s="1"/>
  <c r="DA435" i="11"/>
  <c r="BZ435" i="11" s="1"/>
  <c r="DA82" i="11"/>
  <c r="BZ82" i="11" s="1"/>
  <c r="DA956" i="11"/>
  <c r="BZ956" i="11" s="1"/>
  <c r="DA866" i="11"/>
  <c r="BZ866" i="11" s="1"/>
  <c r="DA611" i="11"/>
  <c r="BZ611" i="11" s="1"/>
  <c r="DA489" i="11"/>
  <c r="BZ489" i="11" s="1"/>
  <c r="DA137" i="11"/>
  <c r="BZ137" i="11" s="1"/>
  <c r="DA721" i="11"/>
  <c r="BZ721" i="11" s="1"/>
  <c r="DA646" i="11"/>
  <c r="BZ646" i="11" s="1"/>
  <c r="DA568" i="11"/>
  <c r="BZ568" i="11" s="1"/>
  <c r="DA472" i="11"/>
  <c r="BZ472" i="11" s="1"/>
  <c r="DA49" i="11"/>
  <c r="DA79" i="11"/>
  <c r="BZ79" i="11" s="1"/>
  <c r="DA52" i="11"/>
  <c r="DA35" i="11"/>
  <c r="BZ35" i="11" s="1"/>
  <c r="DA73" i="11"/>
  <c r="BZ73" i="11" s="1"/>
  <c r="DA157" i="11"/>
  <c r="BZ157" i="11" s="1"/>
  <c r="DA185" i="11"/>
  <c r="BZ185" i="11" s="1"/>
  <c r="CZ203" i="11"/>
  <c r="DA203" i="11" s="1"/>
  <c r="BZ203" i="11" s="1"/>
  <c r="DA147" i="11"/>
  <c r="BZ147" i="11" s="1"/>
  <c r="DA217" i="11"/>
  <c r="BZ217" i="11" s="1"/>
  <c r="DA361" i="11"/>
  <c r="BZ361" i="11" s="1"/>
  <c r="DA282" i="11"/>
  <c r="BZ282" i="11" s="1"/>
  <c r="CZ324" i="11"/>
  <c r="DA324" i="11" s="1"/>
  <c r="BZ324" i="11" s="1"/>
  <c r="DA398" i="11"/>
  <c r="BZ398" i="11" s="1"/>
  <c r="DA353" i="11"/>
  <c r="BZ353" i="11" s="1"/>
  <c r="DA334" i="11"/>
  <c r="BZ334" i="11" s="1"/>
  <c r="DA318" i="11"/>
  <c r="BZ318" i="11" s="1"/>
  <c r="DA438" i="11"/>
  <c r="BZ438" i="11" s="1"/>
  <c r="DA477" i="11"/>
  <c r="BZ477" i="11" s="1"/>
  <c r="DA473" i="11"/>
  <c r="BZ473" i="11" s="1"/>
  <c r="DA517" i="11"/>
  <c r="BZ517" i="11" s="1"/>
  <c r="CZ538" i="11"/>
  <c r="DA538" i="11" s="1"/>
  <c r="BZ538" i="11" s="1"/>
  <c r="DA540" i="11"/>
  <c r="BZ540" i="11" s="1"/>
  <c r="CZ609" i="11"/>
  <c r="DA609" i="11" s="1"/>
  <c r="BZ609" i="11" s="1"/>
  <c r="DA638" i="11"/>
  <c r="BZ638" i="11" s="1"/>
  <c r="DA620" i="11"/>
  <c r="BZ620" i="11" s="1"/>
  <c r="DA637" i="11"/>
  <c r="BZ637" i="11" s="1"/>
  <c r="DA723" i="11"/>
  <c r="BZ723" i="11" s="1"/>
  <c r="CZ749" i="11"/>
  <c r="DA749" i="11" s="1"/>
  <c r="BZ749" i="11" s="1"/>
  <c r="DA814" i="11"/>
  <c r="BZ814" i="11" s="1"/>
  <c r="DA832" i="11"/>
  <c r="BZ832" i="11" s="1"/>
  <c r="DA871" i="11"/>
  <c r="BZ871" i="11" s="1"/>
  <c r="CZ916" i="11"/>
  <c r="DA916" i="11" s="1"/>
  <c r="BZ916" i="11" s="1"/>
  <c r="CZ932" i="11"/>
  <c r="DA932" i="11" s="1"/>
  <c r="BZ932" i="11" s="1"/>
  <c r="DA963" i="11"/>
  <c r="BZ963" i="11" s="1"/>
  <c r="DA899" i="11"/>
  <c r="BZ899" i="11" s="1"/>
  <c r="DA822" i="11"/>
  <c r="BZ822" i="11" s="1"/>
  <c r="DA759" i="11"/>
  <c r="BZ759" i="11" s="1"/>
  <c r="DA659" i="11"/>
  <c r="BZ659" i="11" s="1"/>
  <c r="DA644" i="11"/>
  <c r="BZ644" i="11" s="1"/>
  <c r="DA544" i="11"/>
  <c r="BZ544" i="11" s="1"/>
  <c r="DA331" i="11"/>
  <c r="BZ331" i="11" s="1"/>
  <c r="DA42" i="11"/>
  <c r="BZ42" i="11" s="1"/>
  <c r="DA86" i="11"/>
  <c r="BZ86" i="11" s="1"/>
  <c r="DA15" i="11"/>
  <c r="DA53" i="11"/>
  <c r="DA83" i="11"/>
  <c r="BZ83" i="11" s="1"/>
  <c r="DA60" i="11"/>
  <c r="BZ60" i="11" s="1"/>
  <c r="DA180" i="11"/>
  <c r="BZ180" i="11" s="1"/>
  <c r="DA190" i="11"/>
  <c r="BZ190" i="11" s="1"/>
  <c r="DA136" i="11"/>
  <c r="BZ136" i="11" s="1"/>
  <c r="DA152" i="11"/>
  <c r="BZ152" i="11" s="1"/>
  <c r="DA269" i="11"/>
  <c r="DA241" i="11"/>
  <c r="BZ241" i="11" s="1"/>
  <c r="DA358" i="11"/>
  <c r="BZ358" i="11" s="1"/>
  <c r="DA416" i="11"/>
  <c r="BZ416" i="11" s="1"/>
  <c r="DA444" i="11"/>
  <c r="BZ444" i="11" s="1"/>
  <c r="DA410" i="11"/>
  <c r="BZ410" i="11" s="1"/>
  <c r="DA442" i="11"/>
  <c r="BZ442" i="11" s="1"/>
  <c r="DA522" i="11"/>
  <c r="BZ522" i="11" s="1"/>
  <c r="DA550" i="11"/>
  <c r="BZ550" i="11" s="1"/>
  <c r="DA549" i="11"/>
  <c r="BZ549" i="11" s="1"/>
  <c r="DA656" i="11"/>
  <c r="BZ656" i="11" s="1"/>
  <c r="DA710" i="11"/>
  <c r="BZ710" i="11" s="1"/>
  <c r="DA730" i="11"/>
  <c r="BZ730" i="11" s="1"/>
  <c r="DA786" i="11"/>
  <c r="BZ786" i="11" s="1"/>
  <c r="DA767" i="11"/>
  <c r="BZ767" i="11" s="1"/>
  <c r="DA787" i="11"/>
  <c r="BZ787" i="11" s="1"/>
  <c r="DA881" i="11"/>
  <c r="BZ881" i="11" s="1"/>
  <c r="DA912" i="11"/>
  <c r="BZ912" i="11" s="1"/>
  <c r="DA835" i="11"/>
  <c r="BZ835" i="11" s="1"/>
  <c r="DA780" i="11"/>
  <c r="BZ780" i="11" s="1"/>
  <c r="DA705" i="11"/>
  <c r="BZ705" i="11" s="1"/>
  <c r="DA634" i="11"/>
  <c r="BZ634" i="11" s="1"/>
  <c r="DA545" i="11"/>
  <c r="BZ545" i="11" s="1"/>
  <c r="DA456" i="11"/>
  <c r="BZ456" i="11" s="1"/>
  <c r="DA284" i="11"/>
  <c r="BZ284" i="11" s="1"/>
  <c r="DA200" i="11"/>
  <c r="BZ200" i="11" s="1"/>
  <c r="DA145" i="11"/>
  <c r="BZ145" i="11" s="1"/>
  <c r="DA924" i="11"/>
  <c r="BZ924" i="11" s="1"/>
  <c r="DA868" i="11"/>
  <c r="BZ868" i="11" s="1"/>
  <c r="DA770" i="11"/>
  <c r="BZ770" i="11" s="1"/>
  <c r="DA719" i="11"/>
  <c r="BZ719" i="11" s="1"/>
  <c r="DA635" i="11"/>
  <c r="BZ635" i="11" s="1"/>
  <c r="DA431" i="11"/>
  <c r="BZ431" i="11" s="1"/>
  <c r="DA65" i="11"/>
  <c r="DA652" i="11"/>
  <c r="BZ652" i="11" s="1"/>
  <c r="DA10" i="11"/>
  <c r="DA46" i="11"/>
  <c r="DA94" i="11"/>
  <c r="BZ94" i="11" s="1"/>
  <c r="DA24" i="11"/>
  <c r="BZ24" i="11" s="1"/>
  <c r="DA57" i="11"/>
  <c r="BZ57" i="11" s="1"/>
  <c r="DA87" i="11"/>
  <c r="BZ87" i="11" s="1"/>
  <c r="CZ117" i="11"/>
  <c r="DA117" i="11" s="1"/>
  <c r="BZ117" i="11" s="1"/>
  <c r="DA122" i="11"/>
  <c r="BZ122" i="11" s="1"/>
  <c r="CZ140" i="11"/>
  <c r="DA140" i="11" s="1"/>
  <c r="BZ140" i="11" s="1"/>
  <c r="CZ210" i="11"/>
  <c r="DA210" i="11" s="1"/>
  <c r="DA130" i="11"/>
  <c r="BZ130" i="11" s="1"/>
  <c r="DA279" i="11"/>
  <c r="BZ279" i="11" s="1"/>
  <c r="DA234" i="11"/>
  <c r="BZ234" i="11" s="1"/>
  <c r="DA249" i="11"/>
  <c r="BZ249" i="11" s="1"/>
  <c r="DA245" i="11"/>
  <c r="BZ245" i="11" s="1"/>
  <c r="DA420" i="11"/>
  <c r="BZ420" i="11" s="1"/>
  <c r="DA460" i="11"/>
  <c r="BZ460" i="11" s="1"/>
  <c r="DA448" i="11"/>
  <c r="BZ448" i="11" s="1"/>
  <c r="DA446" i="11"/>
  <c r="BZ446" i="11" s="1"/>
  <c r="DA470" i="11"/>
  <c r="BZ470" i="11" s="1"/>
  <c r="CZ525" i="11"/>
  <c r="DA525" i="11" s="1"/>
  <c r="BZ525" i="11" s="1"/>
  <c r="DA531" i="11"/>
  <c r="BZ531" i="11" s="1"/>
  <c r="DA551" i="11"/>
  <c r="BZ551" i="11" s="1"/>
  <c r="DA658" i="11"/>
  <c r="BZ658" i="11" s="1"/>
  <c r="DA628" i="11"/>
  <c r="BZ628" i="11" s="1"/>
  <c r="CZ689" i="11"/>
  <c r="DA689" i="11" s="1"/>
  <c r="BZ689" i="11" s="1"/>
  <c r="DA752" i="11"/>
  <c r="BZ752" i="11" s="1"/>
  <c r="DA833" i="11"/>
  <c r="BZ833" i="11" s="1"/>
  <c r="DA849" i="11"/>
  <c r="BZ849" i="11" s="1"/>
  <c r="DA900" i="11"/>
  <c r="BZ900" i="11" s="1"/>
  <c r="DA897" i="11"/>
  <c r="BZ897" i="11" s="1"/>
  <c r="DA917" i="11"/>
  <c r="BZ917" i="11" s="1"/>
  <c r="DA972" i="11"/>
  <c r="BZ972" i="11" s="1"/>
  <c r="DA918" i="11"/>
  <c r="BZ918" i="11" s="1"/>
  <c r="DA836" i="11"/>
  <c r="BZ836" i="11" s="1"/>
  <c r="DA672" i="11"/>
  <c r="BZ672" i="11" s="1"/>
  <c r="DA858" i="11"/>
  <c r="BZ858" i="11" s="1"/>
  <c r="DA618" i="11"/>
  <c r="BZ618" i="11" s="1"/>
  <c r="DA555" i="11"/>
  <c r="BZ555" i="11" s="1"/>
  <c r="DA524" i="11"/>
  <c r="BZ524" i="11" s="1"/>
  <c r="DA354" i="11"/>
  <c r="BZ354" i="11" s="1"/>
  <c r="DA966" i="11"/>
  <c r="BZ966" i="11" s="1"/>
  <c r="DA890" i="11"/>
  <c r="BZ890" i="11" s="1"/>
  <c r="DA804" i="11"/>
  <c r="BZ804" i="11" s="1"/>
  <c r="DA716" i="11"/>
  <c r="BZ716" i="11" s="1"/>
  <c r="DA401" i="11"/>
  <c r="BZ401" i="11" s="1"/>
  <c r="DA139" i="11"/>
  <c r="BZ139" i="11" s="1"/>
  <c r="DA109" i="11"/>
  <c r="BZ109" i="11" s="1"/>
  <c r="DA756" i="11"/>
  <c r="BZ756" i="11" s="1"/>
  <c r="DA691" i="11"/>
  <c r="BZ691" i="11" s="1"/>
  <c r="DA23" i="11"/>
  <c r="BZ23" i="11" s="1"/>
  <c r="DA98" i="11"/>
  <c r="BZ98" i="11" s="1"/>
  <c r="DA29" i="11"/>
  <c r="BZ29" i="11" s="1"/>
  <c r="DA61" i="11"/>
  <c r="BZ61" i="11" s="1"/>
  <c r="DA19" i="11"/>
  <c r="BZ19" i="11" s="1"/>
  <c r="DA125" i="11"/>
  <c r="BZ125" i="11" s="1"/>
  <c r="DA135" i="11"/>
  <c r="BZ135" i="11" s="1"/>
  <c r="DA213" i="11"/>
  <c r="DA128" i="11"/>
  <c r="BZ128" i="11" s="1"/>
  <c r="DA151" i="11"/>
  <c r="BZ151" i="11" s="1"/>
  <c r="DA165" i="11"/>
  <c r="BZ165" i="11" s="1"/>
  <c r="DA290" i="11"/>
  <c r="BZ290" i="11" s="1"/>
  <c r="CZ211" i="11"/>
  <c r="DA211" i="11" s="1"/>
  <c r="CZ270" i="11"/>
  <c r="DA270" i="11" s="1"/>
  <c r="DA453" i="11"/>
  <c r="BZ453" i="11" s="1"/>
  <c r="DA495" i="11"/>
  <c r="BZ495" i="11" s="1"/>
  <c r="DA508" i="11"/>
  <c r="BZ508" i="11" s="1"/>
  <c r="DA535" i="11"/>
  <c r="BZ535" i="11" s="1"/>
  <c r="DA564" i="11"/>
  <c r="BZ564" i="11" s="1"/>
  <c r="DA556" i="11"/>
  <c r="BZ556" i="11" s="1"/>
  <c r="DA590" i="11"/>
  <c r="BZ590" i="11" s="1"/>
  <c r="CZ632" i="11"/>
  <c r="DA632" i="11" s="1"/>
  <c r="BZ632" i="11" s="1"/>
  <c r="DA677" i="11"/>
  <c r="BZ677" i="11" s="1"/>
  <c r="DA761" i="11"/>
  <c r="BZ761" i="11" s="1"/>
  <c r="DA793" i="11"/>
  <c r="BZ793" i="11" s="1"/>
  <c r="DA850" i="11"/>
  <c r="BZ850" i="11" s="1"/>
  <c r="CZ856" i="11"/>
  <c r="DA856" i="11" s="1"/>
  <c r="BZ856" i="11" s="1"/>
  <c r="DA929" i="11"/>
  <c r="BZ929" i="11" s="1"/>
  <c r="DA965" i="11"/>
  <c r="BZ965" i="11" s="1"/>
  <c r="DA887" i="11"/>
  <c r="BZ887" i="11" s="1"/>
  <c r="DA819" i="11"/>
  <c r="BZ819" i="11" s="1"/>
  <c r="DA747" i="11"/>
  <c r="BZ747" i="11" s="1"/>
  <c r="DA651" i="11"/>
  <c r="BZ651" i="11" s="1"/>
  <c r="DA606" i="11"/>
  <c r="BZ606" i="11" s="1"/>
  <c r="DA529" i="11"/>
  <c r="BZ529" i="11" s="1"/>
  <c r="DA969" i="11"/>
  <c r="BZ969" i="11" s="1"/>
  <c r="DA904" i="11"/>
  <c r="BZ904" i="11" s="1"/>
  <c r="DA810" i="11"/>
  <c r="BZ810" i="11" s="1"/>
  <c r="DA771" i="11"/>
  <c r="BZ771" i="11" s="1"/>
  <c r="DA671" i="11"/>
  <c r="BZ671" i="11" s="1"/>
  <c r="DA507" i="11"/>
  <c r="BZ507" i="11" s="1"/>
  <c r="DA412" i="11"/>
  <c r="BZ412" i="11" s="1"/>
  <c r="DA888" i="11"/>
  <c r="BZ888" i="11" s="1"/>
  <c r="DA12" i="11"/>
  <c r="DA158" i="11"/>
  <c r="BZ158" i="11" s="1"/>
  <c r="DA150" i="11"/>
  <c r="BZ150" i="11" s="1"/>
  <c r="CZ155" i="11"/>
  <c r="DA155" i="11" s="1"/>
  <c r="BZ155" i="11" s="1"/>
  <c r="DA356" i="11"/>
  <c r="BZ356" i="11" s="1"/>
  <c r="DA321" i="11"/>
  <c r="BZ321" i="11" s="1"/>
  <c r="CZ302" i="11"/>
  <c r="DA302" i="11" s="1"/>
  <c r="BZ302" i="11" s="1"/>
  <c r="DA374" i="11"/>
  <c r="BZ374" i="11" s="1"/>
  <c r="CZ514" i="11"/>
  <c r="DA514" i="11" s="1"/>
  <c r="BZ514" i="11" s="1"/>
  <c r="DA499" i="11"/>
  <c r="BZ499" i="11" s="1"/>
  <c r="DA578" i="11"/>
  <c r="BZ578" i="11" s="1"/>
  <c r="DA685" i="11"/>
  <c r="BZ685" i="11" s="1"/>
  <c r="DA684" i="11"/>
  <c r="BZ684" i="11" s="1"/>
  <c r="DA727" i="11"/>
  <c r="BZ727" i="11" s="1"/>
  <c r="DA797" i="11"/>
  <c r="BZ797" i="11" s="1"/>
  <c r="DA813" i="11"/>
  <c r="BZ813" i="11" s="1"/>
  <c r="DA938" i="11"/>
  <c r="BZ938" i="11" s="1"/>
  <c r="DA949" i="11"/>
  <c r="BZ949" i="11" s="1"/>
  <c r="I47" i="12" s="1"/>
  <c r="BZ8" i="11"/>
  <c r="DN7" i="11" s="1"/>
  <c r="F2" i="12"/>
  <c r="BZ262" i="11"/>
  <c r="F58" i="12"/>
  <c r="BZ14" i="11"/>
  <c r="DN13" i="11" s="1"/>
  <c r="F8" i="12"/>
  <c r="BZ212" i="11"/>
  <c r="F29" i="12"/>
  <c r="BZ259" i="11"/>
  <c r="F55" i="12"/>
  <c r="DA543" i="11"/>
  <c r="BZ543" i="11" s="1"/>
  <c r="DA503" i="11"/>
  <c r="BZ503" i="11" s="1"/>
  <c r="CZ587" i="11"/>
  <c r="DA587" i="11" s="1"/>
  <c r="BZ587" i="11" s="1"/>
  <c r="DA575" i="11"/>
  <c r="BZ575" i="11" s="1"/>
  <c r="DA598" i="11"/>
  <c r="BZ598" i="11" s="1"/>
  <c r="DA709" i="11"/>
  <c r="BZ709" i="11" s="1"/>
  <c r="CZ699" i="11"/>
  <c r="DA699" i="11" s="1"/>
  <c r="BZ699" i="11" s="1"/>
  <c r="CZ746" i="11"/>
  <c r="DA746" i="11" s="1"/>
  <c r="BZ746" i="11" s="1"/>
  <c r="DA816" i="11"/>
  <c r="BZ816" i="11" s="1"/>
  <c r="DA892" i="11"/>
  <c r="BZ892" i="11" s="1"/>
  <c r="DA905" i="11"/>
  <c r="BZ905" i="11" s="1"/>
  <c r="DA913" i="11"/>
  <c r="BZ913" i="11" s="1"/>
  <c r="DA936" i="11"/>
  <c r="BZ936" i="11" s="1"/>
  <c r="CZ967" i="11"/>
  <c r="DA967" i="11" s="1"/>
  <c r="BZ967" i="11" s="1"/>
  <c r="DA603" i="11"/>
  <c r="BZ603" i="11" s="1"/>
  <c r="DA510" i="11"/>
  <c r="BZ510" i="11" s="1"/>
  <c r="DA440" i="11"/>
  <c r="BZ440" i="11" s="1"/>
  <c r="DA316" i="11"/>
  <c r="BZ316" i="11" s="1"/>
  <c r="DA281" i="11"/>
  <c r="BZ281" i="11" s="1"/>
  <c r="DA265" i="11"/>
  <c r="BZ265" i="11" s="1"/>
  <c r="DA193" i="11"/>
  <c r="BZ193" i="11" s="1"/>
  <c r="DA45" i="11"/>
  <c r="DA970" i="11"/>
  <c r="BZ970" i="11" s="1"/>
  <c r="DA883" i="11"/>
  <c r="BZ883" i="11" s="1"/>
  <c r="DA815" i="11"/>
  <c r="BZ815" i="11" s="1"/>
  <c r="DA742" i="11"/>
  <c r="BZ742" i="11" s="1"/>
  <c r="DA676" i="11"/>
  <c r="BZ676" i="11" s="1"/>
  <c r="DA596" i="11"/>
  <c r="BZ596" i="11" s="1"/>
  <c r="DA511" i="11"/>
  <c r="BZ511" i="11" s="1"/>
  <c r="DA483" i="11"/>
  <c r="BZ483" i="11" s="1"/>
  <c r="DA325" i="11"/>
  <c r="BZ325" i="11" s="1"/>
  <c r="DA360" i="11"/>
  <c r="BZ360" i="11" s="1"/>
  <c r="DA296" i="11"/>
  <c r="BZ296" i="11" s="1"/>
  <c r="DA21" i="11"/>
  <c r="BZ21" i="11" s="1"/>
  <c r="DA909" i="11"/>
  <c r="BZ909" i="11" s="1"/>
  <c r="DA824" i="11"/>
  <c r="BZ824" i="11" s="1"/>
  <c r="DA784" i="11"/>
  <c r="BZ784" i="11" s="1"/>
  <c r="DA728" i="11"/>
  <c r="BZ728" i="11" s="1"/>
  <c r="DA626" i="11"/>
  <c r="BZ626" i="11" s="1"/>
  <c r="DA593" i="11"/>
  <c r="BZ593" i="11" s="1"/>
  <c r="DA490" i="11"/>
  <c r="BZ490" i="11" s="1"/>
  <c r="DA242" i="11"/>
  <c r="BZ242" i="11" s="1"/>
  <c r="DA177" i="11"/>
  <c r="BZ177" i="11" s="1"/>
  <c r="DA88" i="11"/>
  <c r="BZ88" i="11" s="1"/>
  <c r="DA93" i="11"/>
  <c r="BZ93" i="11" s="1"/>
  <c r="DA922" i="11"/>
  <c r="BZ922" i="11" s="1"/>
  <c r="DA838" i="11"/>
  <c r="BZ838" i="11" s="1"/>
  <c r="DA778" i="11"/>
  <c r="BZ778" i="11" s="1"/>
  <c r="DA686" i="11"/>
  <c r="BZ686" i="11" s="1"/>
  <c r="DA627" i="11"/>
  <c r="BZ627" i="11" s="1"/>
  <c r="DA552" i="11"/>
  <c r="BZ552" i="11" s="1"/>
  <c r="DA539" i="11"/>
  <c r="BZ539" i="11" s="1"/>
  <c r="DA423" i="11"/>
  <c r="BZ423" i="11" s="1"/>
  <c r="DA337" i="11"/>
  <c r="BZ337" i="11" s="1"/>
  <c r="DA330" i="11"/>
  <c r="BZ330" i="11" s="1"/>
  <c r="DA173" i="11"/>
  <c r="BZ173" i="11" s="1"/>
  <c r="DA939" i="11"/>
  <c r="BZ939" i="11" s="1"/>
  <c r="DA878" i="11"/>
  <c r="BZ878" i="11" s="1"/>
  <c r="DA796" i="11"/>
  <c r="BZ796" i="11" s="1"/>
  <c r="DA700" i="11"/>
  <c r="BZ700" i="11" s="1"/>
  <c r="DA619" i="11"/>
  <c r="BZ619" i="11" s="1"/>
  <c r="DA537" i="11"/>
  <c r="BZ537" i="11" s="1"/>
  <c r="DA451" i="11"/>
  <c r="BZ451" i="11" s="1"/>
  <c r="DA328" i="11"/>
  <c r="BZ328" i="11" s="1"/>
  <c r="DA298" i="11"/>
  <c r="BZ298" i="11" s="1"/>
  <c r="DA102" i="11"/>
  <c r="BZ102" i="11" s="1"/>
  <c r="DA945" i="11"/>
  <c r="BZ945" i="11" s="1"/>
  <c r="DA857" i="11"/>
  <c r="BZ857" i="11" s="1"/>
  <c r="DA801" i="11"/>
  <c r="BZ801" i="11" s="1"/>
  <c r="DA738" i="11"/>
  <c r="BZ738" i="11" s="1"/>
  <c r="DA256" i="11"/>
  <c r="BZ256" i="11" s="1"/>
  <c r="DA240" i="11"/>
  <c r="BZ240" i="11" s="1"/>
  <c r="DA126" i="11"/>
  <c r="BZ126" i="11" s="1"/>
  <c r="DA402" i="11"/>
  <c r="BZ402" i="11" s="1"/>
  <c r="DA300" i="11"/>
  <c r="BZ300" i="11" s="1"/>
  <c r="DA227" i="11"/>
  <c r="BZ227" i="11" s="1"/>
  <c r="DA148" i="11"/>
  <c r="BZ148" i="11" s="1"/>
  <c r="DA11" i="11"/>
  <c r="DA915" i="11"/>
  <c r="BZ915" i="11" s="1"/>
  <c r="DA826" i="11"/>
  <c r="BZ826" i="11" s="1"/>
  <c r="DA765" i="11"/>
  <c r="BZ765" i="11" s="1"/>
  <c r="DA664" i="11"/>
  <c r="BZ664" i="11" s="1"/>
  <c r="DA621" i="11"/>
  <c r="BZ621" i="11" s="1"/>
  <c r="DA563" i="11"/>
  <c r="BZ563" i="11" s="1"/>
  <c r="DA480" i="11"/>
  <c r="BZ480" i="11" s="1"/>
  <c r="DA406" i="11"/>
  <c r="BZ406" i="11" s="1"/>
  <c r="DA355" i="11"/>
  <c r="BZ355" i="11" s="1"/>
  <c r="DA258" i="11"/>
  <c r="BZ258" i="11" s="1"/>
  <c r="DA36" i="11"/>
  <c r="BZ36" i="11" s="1"/>
  <c r="DA55" i="11"/>
  <c r="DA934" i="11"/>
  <c r="BZ934" i="11" s="1"/>
  <c r="DA840" i="11"/>
  <c r="BZ840" i="11" s="1"/>
  <c r="DA772" i="11"/>
  <c r="BZ772" i="11" s="1"/>
  <c r="DA694" i="11"/>
  <c r="BZ694" i="11" s="1"/>
  <c r="DA666" i="11"/>
  <c r="BZ666" i="11" s="1"/>
  <c r="DA584" i="11"/>
  <c r="BZ584" i="11" s="1"/>
  <c r="DA516" i="11"/>
  <c r="BZ516" i="11" s="1"/>
  <c r="DA469" i="11"/>
  <c r="BZ469" i="11" s="1"/>
  <c r="DA390" i="11"/>
  <c r="BZ390" i="11" s="1"/>
  <c r="DA229" i="11"/>
  <c r="BZ229" i="11" s="1"/>
  <c r="DA133" i="11"/>
  <c r="BZ133" i="11" s="1"/>
  <c r="DA160" i="11"/>
  <c r="BZ160" i="11" s="1"/>
  <c r="DA13" i="11"/>
  <c r="DA921" i="11"/>
  <c r="BZ921" i="11" s="1"/>
  <c r="DA860" i="11"/>
  <c r="BZ860" i="11" s="1"/>
  <c r="DA791" i="11"/>
  <c r="BZ791" i="11" s="1"/>
  <c r="DA682" i="11"/>
  <c r="BZ682" i="11" s="1"/>
  <c r="DA623" i="11"/>
  <c r="BZ623" i="11" s="1"/>
  <c r="DA569" i="11"/>
  <c r="BZ569" i="11" s="1"/>
  <c r="DA512" i="11"/>
  <c r="BZ512" i="11" s="1"/>
  <c r="DA419" i="11"/>
  <c r="BZ419" i="11" s="1"/>
  <c r="DA319" i="11"/>
  <c r="BZ319" i="11" s="1"/>
  <c r="DA58" i="11"/>
  <c r="BZ58" i="11" s="1"/>
  <c r="DA942" i="11"/>
  <c r="BZ942" i="11" s="1"/>
  <c r="DA873" i="11"/>
  <c r="BZ873" i="11" s="1"/>
  <c r="DA792" i="11"/>
  <c r="BZ792" i="11" s="1"/>
  <c r="DA696" i="11"/>
  <c r="BZ696" i="11" s="1"/>
  <c r="DA674" i="11"/>
  <c r="BZ674" i="11" s="1"/>
  <c r="DA640" i="11"/>
  <c r="BZ640" i="11" s="1"/>
  <c r="DA534" i="11"/>
  <c r="BZ534" i="11" s="1"/>
  <c r="DA447" i="11"/>
  <c r="BZ447" i="11" s="1"/>
  <c r="DA293" i="11"/>
  <c r="BZ293" i="11" s="1"/>
  <c r="DA156" i="11"/>
  <c r="BZ156" i="11" s="1"/>
  <c r="DA902" i="11"/>
  <c r="BZ902" i="11" s="1"/>
  <c r="DA386" i="11"/>
  <c r="BZ386" i="11" s="1"/>
  <c r="DA304" i="11"/>
  <c r="BZ304" i="11" s="1"/>
  <c r="DA120" i="11"/>
  <c r="BZ120" i="11" s="1"/>
  <c r="DA129" i="11"/>
  <c r="BZ129" i="11" s="1"/>
  <c r="DA108" i="11"/>
  <c r="BZ108" i="11" s="1"/>
  <c r="DA920" i="11"/>
  <c r="BZ920" i="11" s="1"/>
  <c r="DA854" i="11"/>
  <c r="BZ854" i="11" s="1"/>
  <c r="DA773" i="11"/>
  <c r="BZ773" i="11" s="1"/>
  <c r="DA678" i="11"/>
  <c r="BZ678" i="11" s="1"/>
  <c r="DA614" i="11"/>
  <c r="BZ614" i="11" s="1"/>
  <c r="DA560" i="11"/>
  <c r="BZ560" i="11" s="1"/>
  <c r="DA566" i="11"/>
  <c r="BZ566" i="11" s="1"/>
  <c r="DA267" i="11"/>
  <c r="DA164" i="11"/>
  <c r="BZ164" i="11" s="1"/>
  <c r="DA225" i="11"/>
  <c r="BZ225" i="11" s="1"/>
  <c r="DA54" i="11"/>
  <c r="DA70" i="11"/>
  <c r="BZ70" i="11" s="1"/>
  <c r="DA116" i="11"/>
  <c r="BZ116" i="11" s="1"/>
  <c r="DA208" i="11"/>
  <c r="BZ208" i="11" s="1"/>
  <c r="DA218" i="11"/>
  <c r="BZ218" i="11" s="1"/>
  <c r="DA305" i="11"/>
  <c r="BZ305" i="11" s="1"/>
  <c r="DA377" i="11"/>
  <c r="BZ377" i="11" s="1"/>
  <c r="DA373" i="11"/>
  <c r="BZ373" i="11" s="1"/>
  <c r="DA491" i="11"/>
  <c r="BZ491" i="11" s="1"/>
  <c r="DA711" i="11"/>
  <c r="BZ711" i="11" s="1"/>
  <c r="DA744" i="11"/>
  <c r="BZ744" i="11" s="1"/>
  <c r="DA964" i="11"/>
  <c r="BZ964" i="11" s="1"/>
  <c r="DA209" i="11"/>
  <c r="BZ209" i="11" s="1"/>
  <c r="DA383" i="11"/>
  <c r="BZ383" i="11" s="1"/>
  <c r="DA366" i="11"/>
  <c r="BZ366" i="11" s="1"/>
  <c r="DA352" i="11"/>
  <c r="BZ352" i="11" s="1"/>
  <c r="DA885" i="11"/>
  <c r="BZ885" i="11" s="1"/>
  <c r="DA937" i="11"/>
  <c r="BZ937" i="11" s="1"/>
  <c r="DA105" i="11"/>
  <c r="BZ105" i="11" s="1"/>
  <c r="DA509" i="11"/>
  <c r="BZ509" i="11" s="1"/>
  <c r="DA198" i="11"/>
  <c r="BZ198" i="11" s="1"/>
  <c r="DA161" i="11"/>
  <c r="BZ161" i="11" s="1"/>
  <c r="DA715" i="11"/>
  <c r="BZ715" i="11" s="1"/>
  <c r="DA919" i="11"/>
  <c r="BZ919" i="11" s="1"/>
  <c r="DA28" i="11"/>
  <c r="BZ28" i="11" s="1"/>
  <c r="DA16" i="11"/>
  <c r="BZ16" i="11" s="1"/>
  <c r="DA90" i="11"/>
  <c r="BZ90" i="11" s="1"/>
  <c r="DA44" i="11"/>
  <c r="BZ44" i="11" s="1"/>
  <c r="DA22" i="11"/>
  <c r="BZ22" i="11" s="1"/>
  <c r="DA91" i="11"/>
  <c r="BZ91" i="11" s="1"/>
  <c r="DA72" i="11"/>
  <c r="BZ72" i="11" s="1"/>
  <c r="DA131" i="11"/>
  <c r="BZ131" i="11" s="1"/>
  <c r="DA184" i="11"/>
  <c r="BZ184" i="11" s="1"/>
  <c r="DA266" i="11"/>
  <c r="BZ266" i="11" s="1"/>
  <c r="DA392" i="11"/>
  <c r="BZ392" i="11" s="1"/>
  <c r="DA397" i="11"/>
  <c r="BZ397" i="11" s="1"/>
  <c r="DA388" i="11"/>
  <c r="BZ388" i="11" s="1"/>
  <c r="DA339" i="11"/>
  <c r="BZ339" i="11" s="1"/>
  <c r="DA528" i="11"/>
  <c r="BZ528" i="11" s="1"/>
  <c r="DA588" i="11"/>
  <c r="BZ588" i="11" s="1"/>
  <c r="DA788" i="11"/>
  <c r="BZ788" i="11" s="1"/>
  <c r="DA171" i="11"/>
  <c r="BZ171" i="11" s="1"/>
  <c r="DA170" i="11"/>
  <c r="BZ170" i="11" s="1"/>
  <c r="DA179" i="11"/>
  <c r="BZ179" i="11" s="1"/>
  <c r="DA247" i="11"/>
  <c r="BZ247" i="11" s="1"/>
  <c r="DA278" i="11"/>
  <c r="BZ278" i="11" s="1"/>
  <c r="DA718" i="11"/>
  <c r="BZ718" i="11" s="1"/>
  <c r="DA842" i="11"/>
  <c r="BZ842" i="11" s="1"/>
  <c r="DA847" i="11"/>
  <c r="BZ847" i="11" s="1"/>
  <c r="DA186" i="11"/>
  <c r="BZ186" i="11" s="1"/>
  <c r="DA189" i="11"/>
  <c r="BZ189" i="11" s="1"/>
  <c r="DA149" i="11"/>
  <c r="BZ149" i="11" s="1"/>
  <c r="DA345" i="11"/>
  <c r="BZ345" i="11" s="1"/>
  <c r="DA271" i="11"/>
  <c r="BZ271" i="11" s="1"/>
  <c r="DA389" i="11"/>
  <c r="BZ389" i="11" s="1"/>
  <c r="DA754" i="11"/>
  <c r="BZ754" i="11" s="1"/>
  <c r="DA62" i="11"/>
  <c r="BZ62" i="11" s="1"/>
  <c r="DA204" i="11"/>
  <c r="BZ204" i="11" s="1"/>
  <c r="DA195" i="11"/>
  <c r="BZ195" i="11" s="1"/>
  <c r="DA376" i="11"/>
  <c r="BZ376" i="11" s="1"/>
  <c r="DA492" i="11"/>
  <c r="BZ492" i="11" s="1"/>
  <c r="DA600" i="11"/>
  <c r="BZ600" i="11" s="1"/>
  <c r="DA617" i="11"/>
  <c r="BZ617" i="11" s="1"/>
  <c r="DA745" i="11"/>
  <c r="BZ745" i="11" s="1"/>
  <c r="DA821" i="11"/>
  <c r="BZ821" i="11" s="1"/>
  <c r="DA221" i="11"/>
  <c r="BZ221" i="11" s="1"/>
  <c r="DA285" i="11"/>
  <c r="BZ285" i="11" s="1"/>
  <c r="DA811" i="11"/>
  <c r="BZ811" i="11" s="1"/>
  <c r="DA863" i="11"/>
  <c r="BZ863" i="11" s="1"/>
  <c r="DA901" i="11"/>
  <c r="BZ901" i="11" s="1"/>
  <c r="DA276" i="11"/>
  <c r="BZ276" i="11" s="1"/>
  <c r="DA359" i="11"/>
  <c r="BZ359" i="11" s="1"/>
  <c r="DA601" i="11"/>
  <c r="BZ601" i="11" s="1"/>
  <c r="DA613" i="11"/>
  <c r="BZ613" i="11" s="1"/>
  <c r="DA56" i="11"/>
  <c r="BZ56" i="11" s="1"/>
  <c r="DA43" i="11"/>
  <c r="BZ43" i="11" s="1"/>
  <c r="DA124" i="11"/>
  <c r="BZ124" i="11" s="1"/>
  <c r="DA76" i="11"/>
  <c r="BZ76" i="11" s="1"/>
  <c r="DA85" i="11"/>
  <c r="BZ85" i="11" s="1"/>
  <c r="DA372" i="11"/>
  <c r="BZ372" i="11" s="1"/>
  <c r="DA34" i="11"/>
  <c r="BZ34" i="11" s="1"/>
  <c r="DA393" i="11"/>
  <c r="BZ393" i="11" s="1"/>
  <c r="DA843" i="11"/>
  <c r="BZ843" i="11" s="1"/>
  <c r="DA879" i="11"/>
  <c r="BZ879" i="11" s="1"/>
  <c r="DA928" i="11"/>
  <c r="BZ928" i="11" s="1"/>
  <c r="DA80" i="11"/>
  <c r="BZ80" i="11" s="1"/>
  <c r="DA97" i="11"/>
  <c r="BZ97" i="11" s="1"/>
  <c r="DA154" i="11"/>
  <c r="BZ154" i="11" s="1"/>
  <c r="DA946" i="11"/>
  <c r="BZ946" i="11" s="1"/>
  <c r="DA405" i="11"/>
  <c r="BZ405" i="11" s="1"/>
  <c r="DA663" i="11"/>
  <c r="BZ663" i="11" s="1"/>
  <c r="DA50" i="11"/>
  <c r="BZ50" i="11" s="1"/>
  <c r="DA115" i="11"/>
  <c r="BZ115" i="11" s="1"/>
  <c r="DA101" i="11"/>
  <c r="BZ101" i="11" s="1"/>
  <c r="DA571" i="11"/>
  <c r="BZ571" i="11" s="1"/>
  <c r="DA837" i="11"/>
  <c r="BZ837" i="11" s="1"/>
  <c r="DA143" i="11"/>
  <c r="BZ143" i="11" s="1"/>
  <c r="DA320" i="11"/>
  <c r="BZ320" i="11" s="1"/>
  <c r="DA622" i="11"/>
  <c r="BZ622" i="11" s="1"/>
  <c r="DA547" i="11"/>
  <c r="BZ547" i="11" s="1"/>
  <c r="DA825" i="11"/>
  <c r="BZ825" i="11" s="1"/>
  <c r="DA872" i="11"/>
  <c r="BZ872" i="11" s="1"/>
  <c r="DA497" i="11"/>
  <c r="BZ497" i="11" s="1"/>
  <c r="DA142" i="11"/>
  <c r="BZ142" i="11" s="1"/>
  <c r="DA437" i="11"/>
  <c r="BZ437" i="11" s="1"/>
  <c r="DA880" i="11"/>
  <c r="BZ880" i="11" s="1"/>
  <c r="DA884" i="11"/>
  <c r="BZ884" i="11" s="1"/>
  <c r="DA703" i="11"/>
  <c r="BZ703" i="11" s="1"/>
  <c r="DA580" i="11"/>
  <c r="BZ580" i="11" s="1"/>
  <c r="DA396" i="11"/>
  <c r="BZ396" i="11" s="1"/>
  <c r="DA310" i="11"/>
  <c r="BZ310" i="11" s="1"/>
  <c r="DA333" i="11"/>
  <c r="BZ333" i="11" s="1"/>
  <c r="DA421" i="11"/>
  <c r="BZ421" i="11" s="1"/>
  <c r="DA17" i="11"/>
  <c r="BZ17" i="11" s="1"/>
  <c r="DA231" i="11"/>
  <c r="BZ231" i="11" s="1"/>
  <c r="DA864" i="11"/>
  <c r="BZ864" i="11" s="1"/>
  <c r="DA216" i="11"/>
  <c r="BZ216" i="11" s="1"/>
  <c r="DA955" i="11"/>
  <c r="BZ955" i="11" s="1"/>
  <c r="DA707" i="11"/>
  <c r="BZ707" i="11" s="1"/>
  <c r="DA829" i="11"/>
  <c r="BZ829" i="11" s="1"/>
  <c r="DA110" i="11"/>
  <c r="BZ110" i="11" s="1"/>
  <c r="DA910" i="11"/>
  <c r="BZ910" i="11" s="1"/>
  <c r="DA332" i="11"/>
  <c r="BZ332" i="11" s="1"/>
  <c r="DA914" i="11"/>
  <c r="BZ914" i="11" s="1"/>
  <c r="DA841" i="11"/>
  <c r="BZ841" i="11" s="1"/>
  <c r="DA764" i="11"/>
  <c r="BZ764" i="11" s="1"/>
  <c r="DA660" i="11"/>
  <c r="BZ660" i="11" s="1"/>
  <c r="DA616" i="11"/>
  <c r="BZ616" i="11" s="1"/>
  <c r="DA553" i="11"/>
  <c r="BZ553" i="11" s="1"/>
  <c r="DA476" i="11"/>
  <c r="BZ476" i="11" s="1"/>
  <c r="DA384" i="11"/>
  <c r="BZ384" i="11" s="1"/>
  <c r="DA341" i="11"/>
  <c r="BZ341" i="11" s="1"/>
  <c r="DA172" i="11"/>
  <c r="BZ172" i="11" s="1"/>
  <c r="DA32" i="11"/>
  <c r="BZ32" i="11" s="1"/>
  <c r="DA51" i="11"/>
  <c r="DA907" i="11"/>
  <c r="BZ907" i="11" s="1"/>
  <c r="DA852" i="11"/>
  <c r="BZ852" i="11" s="1"/>
  <c r="DA758" i="11"/>
  <c r="BZ758" i="11" s="1"/>
  <c r="DA717" i="11"/>
  <c r="BZ717" i="11" s="1"/>
  <c r="DA648" i="11"/>
  <c r="BZ648" i="11" s="1"/>
  <c r="DA562" i="11"/>
  <c r="BZ562" i="11" s="1"/>
  <c r="DA468" i="11"/>
  <c r="BZ468" i="11" s="1"/>
  <c r="DA429" i="11"/>
  <c r="BZ429" i="11" s="1"/>
  <c r="DA228" i="11"/>
  <c r="BZ228" i="11" s="1"/>
  <c r="DA68" i="11"/>
  <c r="DA81" i="11"/>
  <c r="BZ81" i="11" s="1"/>
  <c r="DA935" i="11"/>
  <c r="BZ935" i="11" s="1"/>
  <c r="DA844" i="11"/>
  <c r="BZ844" i="11" s="1"/>
  <c r="DA803" i="11"/>
  <c r="BZ803" i="11" s="1"/>
  <c r="DA643" i="11"/>
  <c r="BZ643" i="11" s="1"/>
  <c r="DA559" i="11"/>
  <c r="BZ559" i="11" s="1"/>
  <c r="DA466" i="11"/>
  <c r="BZ466" i="11" s="1"/>
  <c r="DA365" i="11"/>
  <c r="BZ365" i="11" s="1"/>
  <c r="DA297" i="11"/>
  <c r="BZ297" i="11" s="1"/>
  <c r="DA106" i="11"/>
  <c r="BZ106" i="11" s="1"/>
  <c r="DA351" i="11"/>
  <c r="BZ351" i="11" s="1"/>
  <c r="DA243" i="11"/>
  <c r="BZ243" i="11" s="1"/>
  <c r="DA182" i="11"/>
  <c r="BZ182" i="11" s="1"/>
  <c r="DA134" i="11"/>
  <c r="BZ134" i="11" s="1"/>
  <c r="DA78" i="11"/>
  <c r="BZ78" i="11" s="1"/>
  <c r="DA954" i="11"/>
  <c r="BZ954" i="11" s="1"/>
  <c r="I52" i="12" s="1"/>
  <c r="DA896" i="11"/>
  <c r="BZ896" i="11" s="1"/>
  <c r="DA798" i="11"/>
  <c r="BZ798" i="11" s="1"/>
  <c r="DA735" i="11"/>
  <c r="BZ735" i="11" s="1"/>
  <c r="DA653" i="11"/>
  <c r="BZ653" i="11" s="1"/>
  <c r="DA610" i="11"/>
  <c r="BZ610" i="11" s="1"/>
  <c r="DA573" i="11"/>
  <c r="BZ573" i="11" s="1"/>
  <c r="DA432" i="11"/>
  <c r="BZ432" i="11" s="1"/>
  <c r="DA303" i="11"/>
  <c r="BZ303" i="11" s="1"/>
  <c r="DA257" i="11"/>
  <c r="BZ257" i="11" s="1"/>
  <c r="DA175" i="11"/>
  <c r="BZ175" i="11" s="1"/>
  <c r="DA37" i="11"/>
  <c r="BZ37" i="11" s="1"/>
  <c r="DA968" i="11"/>
  <c r="BZ968" i="11" s="1"/>
  <c r="DA886" i="11"/>
  <c r="BZ886" i="11" s="1"/>
  <c r="DA806" i="11"/>
  <c r="BZ806" i="11" s="1"/>
  <c r="DA763" i="11"/>
  <c r="BZ763" i="11" s="1"/>
  <c r="DA667" i="11"/>
  <c r="BZ667" i="11" s="1"/>
  <c r="DA583" i="11"/>
  <c r="BZ583" i="11" s="1"/>
  <c r="DA572" i="11"/>
  <c r="BZ572" i="11" s="1"/>
  <c r="DA475" i="11"/>
  <c r="BZ475" i="11" s="1"/>
  <c r="DA308" i="11"/>
  <c r="BZ308" i="11" s="1"/>
  <c r="DA349" i="11"/>
  <c r="BZ349" i="11" s="1"/>
  <c r="DA127" i="11"/>
  <c r="BZ127" i="11" s="1"/>
  <c r="DA99" i="11"/>
  <c r="BZ99" i="11" s="1"/>
  <c r="DA20" i="11"/>
  <c r="BZ20" i="11" s="1"/>
  <c r="DA903" i="11"/>
  <c r="BZ903" i="11" s="1"/>
  <c r="DA834" i="11"/>
  <c r="BZ834" i="11" s="1"/>
  <c r="DA760" i="11"/>
  <c r="BZ760" i="11" s="1"/>
  <c r="DA647" i="11"/>
  <c r="BZ647" i="11" s="1"/>
  <c r="DA607" i="11"/>
  <c r="BZ607" i="11" s="1"/>
  <c r="DA548" i="11"/>
  <c r="BZ548" i="11" s="1"/>
  <c r="DA459" i="11"/>
  <c r="BZ459" i="11" s="1"/>
  <c r="DA367" i="11"/>
  <c r="BZ367" i="11" s="1"/>
  <c r="DA336" i="11"/>
  <c r="BZ336" i="11" s="1"/>
  <c r="DA250" i="11"/>
  <c r="BZ250" i="11" s="1"/>
  <c r="DA214" i="11"/>
  <c r="DA47" i="11"/>
  <c r="DA839" i="11"/>
  <c r="BZ839" i="11" s="1"/>
  <c r="DA750" i="11"/>
  <c r="BZ750" i="11" s="1"/>
  <c r="DA688" i="11"/>
  <c r="BZ688" i="11" s="1"/>
  <c r="DA641" i="11"/>
  <c r="BZ641" i="11" s="1"/>
  <c r="DA558" i="11"/>
  <c r="BZ558" i="11" s="1"/>
  <c r="DA464" i="11"/>
  <c r="BZ464" i="11" s="1"/>
  <c r="DA425" i="11"/>
  <c r="BZ425" i="11" s="1"/>
  <c r="DA422" i="11"/>
  <c r="BZ422" i="11" s="1"/>
  <c r="DA224" i="11"/>
  <c r="BZ224" i="11" s="1"/>
  <c r="DA159" i="11"/>
  <c r="BZ159" i="11" s="1"/>
  <c r="DA64" i="11"/>
  <c r="DA77" i="11"/>
  <c r="BZ77" i="11" s="1"/>
  <c r="DA895" i="11"/>
  <c r="BZ895" i="11" s="1"/>
  <c r="DA941" i="11"/>
  <c r="BZ941" i="11" s="1"/>
  <c r="DA779" i="11"/>
  <c r="BZ779" i="11" s="1"/>
  <c r="DA720" i="11"/>
  <c r="BZ720" i="11" s="1"/>
  <c r="DA670" i="11"/>
  <c r="BZ670" i="11" s="1"/>
  <c r="DA636" i="11"/>
  <c r="BZ636" i="11" s="1"/>
  <c r="DA521" i="11"/>
  <c r="BZ521" i="11" s="1"/>
  <c r="DA364" i="11"/>
  <c r="BZ364" i="11" s="1"/>
  <c r="DA299" i="11"/>
  <c r="BZ299" i="11" s="1"/>
  <c r="DA176" i="11"/>
  <c r="BZ176" i="11" s="1"/>
  <c r="DA123" i="11"/>
  <c r="BZ123" i="11" s="1"/>
  <c r="DA27" i="11"/>
  <c r="BZ27" i="11" s="1"/>
  <c r="DA911" i="11"/>
  <c r="BZ911" i="11" s="1"/>
  <c r="DA828" i="11"/>
  <c r="BZ828" i="11" s="1"/>
  <c r="DA776" i="11"/>
  <c r="BZ776" i="11" s="1"/>
  <c r="DA701" i="11"/>
  <c r="BZ701" i="11" s="1"/>
  <c r="DA630" i="11"/>
  <c r="BZ630" i="11" s="1"/>
  <c r="DA597" i="11"/>
  <c r="BZ597" i="11" s="1"/>
  <c r="DA527" i="11"/>
  <c r="BZ527" i="11" s="1"/>
  <c r="DA445" i="11"/>
  <c r="BZ445" i="11" s="1"/>
  <c r="DA346" i="11"/>
  <c r="BZ346" i="11" s="1"/>
  <c r="DA246" i="11"/>
  <c r="BZ246" i="11" s="1"/>
  <c r="DA191" i="11"/>
  <c r="BZ191" i="11" s="1"/>
  <c r="DA114" i="11"/>
  <c r="BZ114" i="11" s="1"/>
  <c r="DA923" i="11"/>
  <c r="BZ923" i="11" s="1"/>
  <c r="DA851" i="11"/>
  <c r="BZ851" i="11" s="1"/>
  <c r="DA783" i="11"/>
  <c r="BZ783" i="11" s="1"/>
  <c r="DA690" i="11"/>
  <c r="BZ690" i="11" s="1"/>
  <c r="DA631" i="11"/>
  <c r="BZ631" i="11" s="1"/>
  <c r="DA576" i="11"/>
  <c r="BZ576" i="11" s="1"/>
  <c r="DA496" i="11"/>
  <c r="BZ496" i="11" s="1"/>
  <c r="DA427" i="11"/>
  <c r="BZ427" i="11" s="1"/>
  <c r="DA342" i="11"/>
  <c r="BZ342" i="11" s="1"/>
  <c r="DA238" i="11"/>
  <c r="BZ238" i="11" s="1"/>
  <c r="DA178" i="11"/>
  <c r="BZ178" i="11" s="1"/>
  <c r="DA948" i="11"/>
  <c r="BZ948" i="11" s="1"/>
  <c r="I46" i="12" s="1"/>
  <c r="DA874" i="11"/>
  <c r="BZ874" i="11" s="1"/>
  <c r="DA726" i="11"/>
  <c r="BZ726" i="11" s="1"/>
  <c r="DA649" i="11"/>
  <c r="BZ649" i="11" s="1"/>
  <c r="DA605" i="11"/>
  <c r="BZ605" i="11" s="1"/>
  <c r="DA561" i="11"/>
  <c r="BZ561" i="11" s="1"/>
  <c r="DA428" i="11"/>
  <c r="BZ428" i="11" s="1"/>
  <c r="DA418" i="11"/>
  <c r="BZ418" i="11" s="1"/>
  <c r="DA264" i="11"/>
  <c r="BZ264" i="11" s="1"/>
  <c r="DA253" i="11"/>
  <c r="BZ253" i="11" s="1"/>
  <c r="DA166" i="11"/>
  <c r="BZ166" i="11" s="1"/>
  <c r="DA33" i="11"/>
  <c r="BZ33" i="11" s="1"/>
  <c r="DA959" i="11"/>
  <c r="BZ959" i="11" s="1"/>
  <c r="DA877" i="11"/>
  <c r="BZ877" i="11" s="1"/>
  <c r="DA812" i="11"/>
  <c r="BZ812" i="11" s="1"/>
  <c r="DA736" i="11"/>
  <c r="BZ736" i="11" s="1"/>
  <c r="DA591" i="11"/>
  <c r="BZ591" i="11" s="1"/>
  <c r="DA494" i="11"/>
  <c r="BZ494" i="11" s="1"/>
  <c r="DA457" i="11"/>
  <c r="BZ457" i="11" s="1"/>
  <c r="DA371" i="11"/>
  <c r="BZ371" i="11" s="1"/>
  <c r="DA380" i="11"/>
  <c r="BZ380" i="11" s="1"/>
  <c r="DA215" i="11"/>
  <c r="DA961" i="11"/>
  <c r="BZ961" i="11" s="1"/>
  <c r="DA898" i="11"/>
  <c r="BZ898" i="11" s="1"/>
  <c r="DA818" i="11"/>
  <c r="BZ818" i="11" s="1"/>
  <c r="DA755" i="11"/>
  <c r="BZ755" i="11" s="1"/>
  <c r="DA724" i="11"/>
  <c r="BZ724" i="11" s="1"/>
  <c r="DA326" i="11"/>
  <c r="BZ326" i="11" s="1"/>
  <c r="DA347" i="11"/>
  <c r="BZ347" i="11" s="1"/>
  <c r="DA311" i="11"/>
  <c r="BZ311" i="11" s="1"/>
  <c r="DA294" i="11"/>
  <c r="BZ294" i="11" s="1"/>
  <c r="DA174" i="11"/>
  <c r="BZ174" i="11" s="1"/>
  <c r="DA113" i="11"/>
  <c r="BZ113" i="11" s="1"/>
  <c r="DA947" i="11"/>
  <c r="BZ947" i="11" s="1"/>
  <c r="I45" i="12" s="1"/>
  <c r="DA870" i="11"/>
  <c r="BZ870" i="11" s="1"/>
  <c r="DA790" i="11"/>
  <c r="BZ790" i="11" s="1"/>
  <c r="DA757" i="11"/>
  <c r="BZ757" i="11" s="1"/>
  <c r="DA697" i="11"/>
  <c r="BZ697" i="11" s="1"/>
  <c r="DA557" i="11"/>
  <c r="BZ557" i="11" s="1"/>
  <c r="DA424" i="11"/>
  <c r="BZ424" i="11" s="1"/>
  <c r="DA414" i="11"/>
  <c r="BZ414" i="11" s="1"/>
  <c r="DA260" i="11"/>
  <c r="DA962" i="11"/>
  <c r="BZ962" i="11" s="1"/>
  <c r="DA876" i="11"/>
  <c r="BZ876" i="11" s="1"/>
  <c r="DA732" i="11"/>
  <c r="BZ732" i="11" s="1"/>
  <c r="DA687" i="11"/>
  <c r="BZ687" i="11" s="1"/>
  <c r="DA582" i="11"/>
  <c r="BZ582" i="11" s="1"/>
  <c r="DA542" i="11"/>
  <c r="BZ542" i="11" s="1"/>
  <c r="DA455" i="11"/>
  <c r="BZ455" i="11" s="1"/>
  <c r="DA343" i="11"/>
  <c r="BZ343" i="11" s="1"/>
  <c r="DA295" i="11"/>
  <c r="BZ295" i="11" s="1"/>
  <c r="X24" i="2"/>
  <c r="X52" i="2"/>
  <c r="X38" i="2"/>
  <c r="F23" i="12" l="1"/>
  <c r="F13" i="12"/>
  <c r="F34" i="12"/>
  <c r="BZ261" i="11"/>
  <c r="F57" i="12"/>
  <c r="BZ63" i="11"/>
  <c r="F3" i="12"/>
  <c r="BZ54" i="11"/>
  <c r="F18" i="12"/>
  <c r="BZ13" i="11"/>
  <c r="DN12" i="11" s="1"/>
  <c r="F7" i="12"/>
  <c r="BZ260" i="11"/>
  <c r="F56" i="12"/>
  <c r="BZ213" i="11"/>
  <c r="F30" i="12"/>
  <c r="BZ210" i="11"/>
  <c r="F27" i="12"/>
  <c r="BZ46" i="11"/>
  <c r="F11" i="12"/>
  <c r="BZ270" i="11"/>
  <c r="F36" i="12"/>
  <c r="BZ10" i="11"/>
  <c r="DN9" i="11" s="1"/>
  <c r="F4" i="12"/>
  <c r="BZ64" i="11"/>
  <c r="F21" i="12"/>
  <c r="BZ11" i="11"/>
  <c r="DN10" i="11" s="1"/>
  <c r="F5" i="12"/>
  <c r="BZ12" i="11"/>
  <c r="DN11" i="11" s="1"/>
  <c r="F6" i="12"/>
  <c r="BZ211" i="11"/>
  <c r="F28" i="12"/>
  <c r="BZ45" i="11"/>
  <c r="F10" i="12"/>
  <c r="BZ65" i="11"/>
  <c r="F22" i="12"/>
  <c r="BZ52" i="11"/>
  <c r="F16" i="12"/>
  <c r="BZ69" i="11"/>
  <c r="F26" i="12"/>
  <c r="BZ267" i="11"/>
  <c r="F33" i="12"/>
  <c r="BZ51" i="11"/>
  <c r="F15" i="12"/>
  <c r="BZ215" i="11"/>
  <c r="F32" i="12"/>
  <c r="BZ49" i="11"/>
  <c r="F14" i="12"/>
  <c r="BZ47" i="11"/>
  <c r="F12" i="12"/>
  <c r="BZ68" i="11"/>
  <c r="F25" i="12"/>
  <c r="BZ55" i="11"/>
  <c r="F19" i="12"/>
  <c r="BZ53" i="11"/>
  <c r="F17" i="12"/>
  <c r="BZ214" i="11"/>
  <c r="F31" i="12"/>
  <c r="BZ269" i="11"/>
  <c r="F35" i="12"/>
  <c r="BZ15" i="11"/>
  <c r="DN14" i="11" s="1"/>
  <c r="F9" i="12"/>
  <c r="U27" i="2"/>
  <c r="U56" i="2"/>
  <c r="U41" i="2"/>
  <c r="L23" i="8" l="1"/>
  <c r="Z23" i="8" s="1"/>
  <c r="L21" i="8"/>
  <c r="Z21" i="8" s="1"/>
  <c r="L25" i="8"/>
  <c r="Z25" i="8" s="1"/>
  <c r="L24" i="8"/>
  <c r="Z24" i="8" s="1"/>
  <c r="L22" i="8"/>
  <c r="Z22" i="8" s="1"/>
  <c r="L26" i="8"/>
  <c r="Z26" i="8" s="1"/>
  <c r="L28" i="8"/>
  <c r="Z28" i="8" s="1"/>
  <c r="L27" i="8"/>
  <c r="Z27" i="8" s="1"/>
  <c r="N35" i="4"/>
  <c r="M18" i="4"/>
  <c r="N32" i="4"/>
  <c r="N22" i="4"/>
  <c r="N17" i="4"/>
  <c r="Q19" i="4"/>
  <c r="AE19" i="4" s="1"/>
  <c r="O21" i="4"/>
  <c r="O23" i="4"/>
  <c r="O22" i="4"/>
  <c r="P17" i="4"/>
  <c r="Q31" i="4"/>
  <c r="AQ31" i="4"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G48" i="2"/>
  <c r="N53" i="2"/>
  <c r="D48" i="2"/>
  <c r="G53" i="2"/>
  <c r="J53"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<sst xmlns="http://schemas.openxmlformats.org/spreadsheetml/2006/main" count="9625" uniqueCount="1246">
  <si>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</si>
  <si>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</si>
  <si>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</si>
  <si>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</si>
  <si>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</si>
  <si>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</si>
  <si>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</si>
  <si>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</si>
  <si>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</si>
  <si>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</si>
  <si>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</si>
  <si>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</si>
  <si>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</si>
  <si>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</si>
  <si>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</si>
  <si>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</si>
  <si>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</si>
  <si>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</si>
  <si>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</si>
  <si>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</si>
  <si>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</si>
  <si>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</si>
  <si>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</si>
  <si>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</si>
  <si>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</si>
  <si>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</si>
  <si>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</si>
  <si>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</si>
  <si>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</si>
  <si>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</si>
  <si>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</si>
  <si>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</si>
  <si>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</si>
  <si>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</si>
  <si>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</si>
  <si>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</si>
  <si>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</si>
  <si>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</si>
  <si>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</si>
  <si>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</si>
  <si>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</si>
  <si>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</si>
  <si>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</si>
  <si>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</si>
  <si>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</si>
  <si>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</si>
  <si>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</si>
  <si>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</si>
  <si>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</si>
  <si>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</si>
  <si>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</si>
  <si>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</si>
  <si>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</si>
  <si>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</si>
  <si>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</si>
  <si>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</si>
  <si>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</si>
  <si>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</si>
  <si>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</si>
  <si>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</si>
  <si>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</si>
  <si>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</si>
  <si>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</si>
  <si>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</si>
  <si>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</si>
  <si>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</si>
  <si>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</si>
  <si>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</si>
  <si>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</si>
  <si>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</si>
  <si>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</si>
  <si>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</si>
  <si>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</si>
  <si>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</si>
  <si>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</si>
  <si>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</si>
  <si>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</si>
  <si>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</si>
  <si>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</si>
  <si>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</si>
  <si>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</si>
  <si>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</si>
  <si>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</si>
  <si>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</si>
  <si>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</si>
  <si>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</si>
  <si>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</si>
  <si>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</si>
  <si>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</si>
  <si>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</si>
  <si>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</si>
  <si>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</si>
  <si>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</si>
  <si>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</si>
  <si>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</si>
  <si>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</si>
  <si>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</si>
  <si>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</si>
  <si>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</si>
  <si>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</si>
  <si>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</si>
  <si>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</si>
  <si>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</si>
  <si>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</si>
  <si>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</si>
  <si>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</si>
  <si>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</si>
  <si>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</si>
  <si>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</si>
  <si>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</si>
  <si>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</si>
  <si>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</si>
  <si>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</si>
  <si>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</si>
  <si>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</si>
  <si>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</si>
  <si>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</si>
  <si>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</si>
  <si>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</si>
  <si>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</si>
  <si>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</si>
  <si>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</si>
  <si>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</si>
  <si>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</si>
  <si>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</si>
  <si>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</si>
  <si>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</si>
  <si>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</si>
  <si>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</si>
  <si>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</si>
  <si>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</si>
  <si>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</si>
  <si>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</si>
  <si>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</si>
  <si>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</si>
  <si>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</si>
  <si>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</si>
  <si>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</si>
  <si>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</si>
  <si>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</si>
  <si>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</si>
  <si>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</si>
  <si>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</si>
  <si>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</si>
  <si>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</si>
  <si>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</si>
  <si>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</si>
  <si>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</si>
  <si>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</si>
  <si>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</si>
  <si>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</si>
  <si>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</si>
  <si>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</si>
  <si>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</si>
  <si>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</si>
  <si>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</si>
  <si>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</si>
  <si>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</si>
  <si>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</si>
  <si>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</si>
  <si>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</si>
  <si>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</si>
  <si>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</si>
  <si>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</si>
  <si>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</si>
  <si>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</si>
  <si>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</si>
  <si>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</si>
  <si>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</si>
  <si>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</si>
  <si>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</si>
  <si>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</si>
  <si>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</si>
  <si>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</si>
  <si>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</si>
  <si>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</si>
  <si>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</si>
  <si>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</si>
  <si>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</si>
  <si>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</si>
  <si>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</si>
  <si>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</si>
  <si>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</si>
  <si>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</si>
  <si>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</si>
  <si>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</si>
  <si>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</si>
  <si>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</si>
  <si>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</si>
  <si>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</si>
  <si>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</si>
  <si>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</si>
  <si>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</si>
  <si>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</si>
  <si>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</si>
  <si>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</si>
  <si>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</si>
  <si>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</si>
  <si>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</si>
  <si>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</si>
  <si>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</si>
  <si>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</si>
  <si>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</si>
  <si>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</si>
  <si>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</si>
  <si>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</si>
  <si>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</si>
  <si>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</si>
  <si>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</si>
  <si>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</si>
  <si>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</si>
  <si>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</si>
  <si>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</si>
  <si>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</si>
  <si>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</si>
  <si>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</si>
  <si>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</si>
  <si>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</si>
  <si>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</si>
  <si>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</si>
  <si>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</si>
  <si>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</si>
  <si>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</si>
  <si>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</si>
  <si>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</si>
  <si>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</si>
  <si>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</si>
  <si>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</si>
  <si>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</si>
  <si>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</si>
  <si>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</si>
  <si>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</si>
  <si>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</si>
  <si>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</si>
  <si>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</si>
  <si>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Northwich Winnington &amp; Castle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</si>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</sst>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1EC7F0ED-09E0-4431-A735-D633CD500D27}"/>
    <cellStyle name="Currency 2" xfId="11" xr:uid="{8DB20E12-1ADD-4435-98AF-1B862E16135A}"/>
    <cellStyle name="Hyperlink 2" xfId="2" xr:uid="{0A0A9544-9A87-4534-ABA4-7DF7DB09EBED}"/>
    <cellStyle name="Normal" xfId="0" builtinId="0"/>
    <cellStyle name="Normal 2" xfId="1" xr:uid="{E63EB2C6-D1ED-487D-801D-E2B3BB6D1918}"/>
    <cellStyle name="Normal 2 2 2" xfId="3" xr:uid="{A9FA7EA2-FCB8-429D-8710-22D550618FAB}"/>
    <cellStyle name="Normal 3" xfId="4" xr:uid="{80DFCDF1-A609-46DF-96C7-2DEBE344FAAE}"/>
    <cellStyle name="Normal 5" xfId="9" xr:uid="{135CEDA1-F249-4A92-81B6-C2585C2DBD6D}"/>
    <cellStyle name="Normal 6" xfId="7" xr:uid="{DD25C316-4D06-4637-A343-0F65416CABBA}"/>
    <cellStyle name="Per cent 2" xfId="8" xr:uid="{5C110FED-F2DE-4812-AFA7-3AF42CCF8658}"/>
    <cellStyle name="Percent 2" xfId="6" xr:uid="{B8C14E37-8EEC-414A-AD49-700DC9B09B33}"/>
    <cellStyle name="Percent 2 2" xfId="10" xr:uid="{306BCD1B-078B-4666-AF3A-87A8B4289A69}"/>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5.005436647458146E-2</c:v>
                </c:pt>
                <c:pt idx="1">
                  <c:v>0.14975918652154885</c:v>
                </c:pt>
                <c:pt idx="2">
                  <c:v>7.3029139501521498E-2</c:v>
                </c:pt>
                <c:pt idx="3">
                  <c:v>0.12739066571126795</c:v>
                </c:pt>
                <c:pt idx="4">
                  <c:v>0.19191208702750909</c:v>
                </c:pt>
                <c:pt idx="5">
                  <c:v>0.1990578023690236</c:v>
                </c:pt>
                <c:pt idx="6">
                  <c:v>0.10555591695465343</c:v>
                </c:pt>
                <c:pt idx="7">
                  <c:v>0.10324083543989113</c:v>
                </c:pt>
              </c:numCache>
            </c:numRef>
          </c:val>
          <c:extLst>
            <c:ext xmlns:c16="http://schemas.microsoft.com/office/drawing/2014/chart" uri="{C3380CC4-5D6E-409C-BE32-E72D297353CC}">
              <c16:uniqueId val="{00000000-F65E-46F1-A449-26283B54D6C0}"/>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F65E-46F1-A449-26283B54D6C0}"/>
              </c:ext>
            </c:extLst>
          </c:dPt>
          <c:dPt>
            <c:idx val="14"/>
            <c:invertIfNegative val="0"/>
            <c:bubble3D val="0"/>
            <c:extLst>
              <c:ext xmlns:c16="http://schemas.microsoft.com/office/drawing/2014/chart" uri="{C3380CC4-5D6E-409C-BE32-E72D297353CC}">
                <c16:uniqueId val="{00000002-F65E-46F1-A449-26283B54D6C0}"/>
              </c:ext>
            </c:extLst>
          </c:dPt>
          <c:dPt>
            <c:idx val="15"/>
            <c:invertIfNegative val="0"/>
            <c:bubble3D val="0"/>
            <c:extLst>
              <c:ext xmlns:c16="http://schemas.microsoft.com/office/drawing/2014/chart" uri="{C3380CC4-5D6E-409C-BE32-E72D297353CC}">
                <c16:uniqueId val="{00000003-F65E-46F1-A449-26283B54D6C0}"/>
              </c:ext>
            </c:extLst>
          </c:dPt>
          <c:dPt>
            <c:idx val="16"/>
            <c:invertIfNegative val="0"/>
            <c:bubble3D val="0"/>
            <c:extLst>
              <c:ext xmlns:c16="http://schemas.microsoft.com/office/drawing/2014/chart" uri="{C3380CC4-5D6E-409C-BE32-E72D297353CC}">
                <c16:uniqueId val="{00000004-F65E-46F1-A449-26283B54D6C0}"/>
              </c:ext>
            </c:extLst>
          </c:dPt>
          <c:dPt>
            <c:idx val="17"/>
            <c:invertIfNegative val="0"/>
            <c:bubble3D val="0"/>
            <c:extLst>
              <c:ext xmlns:c16="http://schemas.microsoft.com/office/drawing/2014/chart" uri="{C3380CC4-5D6E-409C-BE32-E72D297353CC}">
                <c16:uniqueId val="{00000005-F65E-46F1-A449-26283B54D6C0}"/>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F65E-46F1-A449-26283B54D6C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0.75917178158994236</c:v>
                </c:pt>
                <c:pt idx="1">
                  <c:v>0.5243972273130536</c:v>
                </c:pt>
                <c:pt idx="2">
                  <c:v>0.64550169161478554</c:v>
                </c:pt>
                <c:pt idx="3">
                  <c:v>0.87271194217728143</c:v>
                </c:pt>
              </c:numCache>
            </c:numRef>
          </c:val>
          <c:extLst>
            <c:ext xmlns:c16="http://schemas.microsoft.com/office/drawing/2014/chart" uri="{C3380CC4-5D6E-409C-BE32-E72D297353CC}">
              <c16:uniqueId val="{00000000-B0E4-40ED-B8F0-3F508C389DAE}"/>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B0E4-40ED-B8F0-3F508C389DA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F8D-451F-B046-6B7D43874B5A}"/>
              </c:ext>
            </c:extLst>
          </c:dPt>
          <c:dPt>
            <c:idx val="1"/>
            <c:invertIfNegative val="0"/>
            <c:bubble3D val="0"/>
            <c:spPr>
              <a:solidFill>
                <a:srgbClr val="001EFF"/>
              </a:solidFill>
            </c:spPr>
            <c:extLst>
              <c:ext xmlns:c16="http://schemas.microsoft.com/office/drawing/2014/chart" uri="{C3380CC4-5D6E-409C-BE32-E72D297353CC}">
                <c16:uniqueId val="{00000002-CF8D-451F-B046-6B7D43874B5A}"/>
              </c:ext>
            </c:extLst>
          </c:dPt>
          <c:dPt>
            <c:idx val="2"/>
            <c:invertIfNegative val="0"/>
            <c:bubble3D val="0"/>
            <c:spPr>
              <a:solidFill>
                <a:srgbClr val="7D38B9"/>
              </a:solidFill>
            </c:spPr>
            <c:extLst>
              <c:ext xmlns:c16="http://schemas.microsoft.com/office/drawing/2014/chart" uri="{C3380CC4-5D6E-409C-BE32-E72D297353CC}">
                <c16:uniqueId val="{00000004-CF8D-451F-B046-6B7D43874B5A}"/>
              </c:ext>
            </c:extLst>
          </c:dPt>
          <c:dPt>
            <c:idx val="3"/>
            <c:invertIfNegative val="0"/>
            <c:bubble3D val="0"/>
            <c:spPr>
              <a:solidFill>
                <a:srgbClr val="62BB46"/>
              </a:solidFill>
            </c:spPr>
            <c:extLst>
              <c:ext xmlns:c16="http://schemas.microsoft.com/office/drawing/2014/chart" uri="{C3380CC4-5D6E-409C-BE32-E72D297353CC}">
                <c16:uniqueId val="{00000006-CF8D-451F-B046-6B7D43874B5A}"/>
              </c:ext>
            </c:extLst>
          </c:dPt>
          <c:dPt>
            <c:idx val="4"/>
            <c:invertIfNegative val="0"/>
            <c:bubble3D val="0"/>
            <c:spPr>
              <a:solidFill>
                <a:srgbClr val="FA610B"/>
              </a:solidFill>
            </c:spPr>
            <c:extLst>
              <c:ext xmlns:c16="http://schemas.microsoft.com/office/drawing/2014/chart" uri="{C3380CC4-5D6E-409C-BE32-E72D297353CC}">
                <c16:uniqueId val="{00000008-CF8D-451F-B046-6B7D43874B5A}"/>
              </c:ext>
            </c:extLst>
          </c:dPt>
          <c:dPt>
            <c:idx val="5"/>
            <c:invertIfNegative val="0"/>
            <c:bubble3D val="0"/>
            <c:spPr>
              <a:solidFill>
                <a:srgbClr val="00D8FF"/>
              </a:solidFill>
            </c:spPr>
            <c:extLst>
              <c:ext xmlns:c16="http://schemas.microsoft.com/office/drawing/2014/chart" uri="{C3380CC4-5D6E-409C-BE32-E72D297353CC}">
                <c16:uniqueId val="{0000000A-CF8D-451F-B046-6B7D43874B5A}"/>
              </c:ext>
            </c:extLst>
          </c:dPt>
          <c:dPt>
            <c:idx val="6"/>
            <c:invertIfNegative val="0"/>
            <c:bubble3D val="0"/>
            <c:spPr>
              <a:solidFill>
                <a:srgbClr val="696969"/>
              </a:solidFill>
            </c:spPr>
            <c:extLst>
              <c:ext xmlns:c16="http://schemas.microsoft.com/office/drawing/2014/chart" uri="{C3380CC4-5D6E-409C-BE32-E72D297353CC}">
                <c16:uniqueId val="{0000000C-CF8D-451F-B046-6B7D43874B5A}"/>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3.1379694301042615</c:v>
                </c:pt>
                <c:pt idx="2">
                  <c:v>31.835205992509362</c:v>
                </c:pt>
                <c:pt idx="3">
                  <c:v>33.971049701386782</c:v>
                </c:pt>
                <c:pt idx="4">
                  <c:v>24.415426662617673</c:v>
                </c:pt>
                <c:pt idx="5">
                  <c:v>6.2455714141107403</c:v>
                </c:pt>
                <c:pt idx="6">
                  <c:v>0.39477679927118126</c:v>
                </c:pt>
              </c:numCache>
            </c:numRef>
          </c:val>
          <c:extLst>
            <c:ext xmlns:c16="http://schemas.microsoft.com/office/drawing/2014/chart" uri="{C3380CC4-5D6E-409C-BE32-E72D297353CC}">
              <c16:uniqueId val="{0000000D-CF8D-451F-B046-6B7D43874B5A}"/>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CF8D-451F-B046-6B7D43874B5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F26B-4D6D-8D3A-722BF7A8A35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19.738857017119777</c:v>
                </c:pt>
                <c:pt idx="2">
                  <c:v>100</c:v>
                </c:pt>
                <c:pt idx="3">
                  <c:v>100</c:v>
                </c:pt>
                <c:pt idx="4">
                  <c:v>100</c:v>
                </c:pt>
                <c:pt idx="5">
                  <c:v>100</c:v>
                </c:pt>
                <c:pt idx="6">
                  <c:v>100</c:v>
                </c:pt>
              </c:numCache>
            </c:numRef>
          </c:val>
          <c:extLst>
            <c:ext xmlns:c16="http://schemas.microsoft.com/office/drawing/2014/chart" uri="{C3380CC4-5D6E-409C-BE32-E72D297353CC}">
              <c16:uniqueId val="{00000001-F26B-4D6D-8D3A-722BF7A8A35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137.708768217401</c:v>
                </c:pt>
                <c:pt idx="3">
                  <c:v>100</c:v>
                </c:pt>
                <c:pt idx="4">
                  <c:v>100</c:v>
                </c:pt>
                <c:pt idx="5">
                  <c:v>100</c:v>
                </c:pt>
                <c:pt idx="6">
                  <c:v>100</c:v>
                </c:pt>
              </c:numCache>
            </c:numRef>
          </c:val>
          <c:extLst>
            <c:ext xmlns:c16="http://schemas.microsoft.com/office/drawing/2014/chart" uri="{C3380CC4-5D6E-409C-BE32-E72D297353CC}">
              <c16:uniqueId val="{00000002-F26B-4D6D-8D3A-722BF7A8A35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130.21724208216423</c:v>
                </c:pt>
                <c:pt idx="4">
                  <c:v>100</c:v>
                </c:pt>
                <c:pt idx="5">
                  <c:v>100</c:v>
                </c:pt>
                <c:pt idx="6">
                  <c:v>100</c:v>
                </c:pt>
              </c:numCache>
            </c:numRef>
          </c:val>
          <c:extLst>
            <c:ext xmlns:c16="http://schemas.microsoft.com/office/drawing/2014/chart" uri="{C3380CC4-5D6E-409C-BE32-E72D297353CC}">
              <c16:uniqueId val="{00000003-F26B-4D6D-8D3A-722BF7A8A35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125.06152758364826</c:v>
                </c:pt>
                <c:pt idx="5">
                  <c:v>100</c:v>
                </c:pt>
                <c:pt idx="6">
                  <c:v>100</c:v>
                </c:pt>
              </c:numCache>
            </c:numRef>
          </c:val>
          <c:extLst>
            <c:ext xmlns:c16="http://schemas.microsoft.com/office/drawing/2014/chart" uri="{C3380CC4-5D6E-409C-BE32-E72D297353CC}">
              <c16:uniqueId val="{00000004-F26B-4D6D-8D3A-722BF7A8A35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59.374671591180082</c:v>
                </c:pt>
                <c:pt idx="6">
                  <c:v>100</c:v>
                </c:pt>
              </c:numCache>
            </c:numRef>
          </c:val>
          <c:extLst>
            <c:ext xmlns:c16="http://schemas.microsoft.com/office/drawing/2014/chart" uri="{C3380CC4-5D6E-409C-BE32-E72D297353CC}">
              <c16:uniqueId val="{00000005-F26B-4D6D-8D3A-722BF7A8A35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26.060782784278167</c:v>
                </c:pt>
              </c:numCache>
            </c:numRef>
          </c:val>
          <c:extLst>
            <c:ext xmlns:c16="http://schemas.microsoft.com/office/drawing/2014/chart" uri="{C3380CC4-5D6E-409C-BE32-E72D297353CC}">
              <c16:uniqueId val="{00000006-F26B-4D6D-8D3A-722BF7A8A35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EA4-4BC2-B055-8B4CB73B2546}"/>
              </c:ext>
            </c:extLst>
          </c:dPt>
          <c:dPt>
            <c:idx val="1"/>
            <c:invertIfNegative val="0"/>
            <c:bubble3D val="0"/>
            <c:spPr>
              <a:solidFill>
                <a:srgbClr val="FF7EDC"/>
              </a:solidFill>
            </c:spPr>
            <c:extLst>
              <c:ext xmlns:c16="http://schemas.microsoft.com/office/drawing/2014/chart" uri="{C3380CC4-5D6E-409C-BE32-E72D297353CC}">
                <c16:uniqueId val="{00000003-5EA4-4BC2-B055-8B4CB73B2546}"/>
              </c:ext>
            </c:extLst>
          </c:dPt>
          <c:dPt>
            <c:idx val="2"/>
            <c:invertIfNegative val="0"/>
            <c:bubble3D val="0"/>
            <c:spPr>
              <a:solidFill>
                <a:srgbClr val="FFB6E6"/>
              </a:solidFill>
            </c:spPr>
            <c:extLst>
              <c:ext xmlns:c16="http://schemas.microsoft.com/office/drawing/2014/chart" uri="{C3380CC4-5D6E-409C-BE32-E72D297353CC}">
                <c16:uniqueId val="{00000005-5EA4-4BC2-B055-8B4CB73B2546}"/>
              </c:ext>
            </c:extLst>
          </c:dPt>
          <c:dPt>
            <c:idx val="3"/>
            <c:invertIfNegative val="0"/>
            <c:bubble3D val="0"/>
            <c:spPr>
              <a:solidFill>
                <a:srgbClr val="001EFF"/>
              </a:solidFill>
            </c:spPr>
            <c:extLst>
              <c:ext xmlns:c16="http://schemas.microsoft.com/office/drawing/2014/chart" uri="{C3380CC4-5D6E-409C-BE32-E72D297353CC}">
                <c16:uniqueId val="{00000007-5EA4-4BC2-B055-8B4CB73B2546}"/>
              </c:ext>
            </c:extLst>
          </c:dPt>
          <c:dPt>
            <c:idx val="4"/>
            <c:invertIfNegative val="0"/>
            <c:bubble3D val="0"/>
            <c:spPr>
              <a:solidFill>
                <a:srgbClr val="1894FF"/>
              </a:solidFill>
            </c:spPr>
            <c:extLst>
              <c:ext xmlns:c16="http://schemas.microsoft.com/office/drawing/2014/chart" uri="{C3380CC4-5D6E-409C-BE32-E72D297353CC}">
                <c16:uniqueId val="{00000009-5EA4-4BC2-B055-8B4CB73B2546}"/>
              </c:ext>
            </c:extLst>
          </c:dPt>
          <c:dPt>
            <c:idx val="5"/>
            <c:invertIfNegative val="0"/>
            <c:bubble3D val="0"/>
            <c:spPr>
              <a:solidFill>
                <a:srgbClr val="7D38B9"/>
              </a:solidFill>
            </c:spPr>
            <c:extLst>
              <c:ext xmlns:c16="http://schemas.microsoft.com/office/drawing/2014/chart" uri="{C3380CC4-5D6E-409C-BE32-E72D297353CC}">
                <c16:uniqueId val="{0000000B-5EA4-4BC2-B055-8B4CB73B2546}"/>
              </c:ext>
            </c:extLst>
          </c:dPt>
          <c:dPt>
            <c:idx val="6"/>
            <c:invertIfNegative val="0"/>
            <c:bubble3D val="0"/>
            <c:spPr>
              <a:solidFill>
                <a:srgbClr val="9860DA"/>
              </a:solidFill>
            </c:spPr>
            <c:extLst>
              <c:ext xmlns:c16="http://schemas.microsoft.com/office/drawing/2014/chart" uri="{C3380CC4-5D6E-409C-BE32-E72D297353CC}">
                <c16:uniqueId val="{0000000D-5EA4-4BC2-B055-8B4CB73B2546}"/>
              </c:ext>
            </c:extLst>
          </c:dPt>
          <c:dPt>
            <c:idx val="7"/>
            <c:invertIfNegative val="0"/>
            <c:bubble3D val="0"/>
            <c:spPr>
              <a:solidFill>
                <a:srgbClr val="A286DA"/>
              </a:solidFill>
            </c:spPr>
            <c:extLst>
              <c:ext xmlns:c16="http://schemas.microsoft.com/office/drawing/2014/chart" uri="{C3380CC4-5D6E-409C-BE32-E72D297353CC}">
                <c16:uniqueId val="{0000000F-5EA4-4BC2-B055-8B4CB73B2546}"/>
              </c:ext>
            </c:extLst>
          </c:dPt>
          <c:dPt>
            <c:idx val="8"/>
            <c:invertIfNegative val="0"/>
            <c:bubble3D val="0"/>
            <c:spPr>
              <a:solidFill>
                <a:srgbClr val="C2AAEE"/>
              </a:solidFill>
            </c:spPr>
            <c:extLst>
              <c:ext xmlns:c16="http://schemas.microsoft.com/office/drawing/2014/chart" uri="{C3380CC4-5D6E-409C-BE32-E72D297353CC}">
                <c16:uniqueId val="{00000011-5EA4-4BC2-B055-8B4CB73B2546}"/>
              </c:ext>
            </c:extLst>
          </c:dPt>
          <c:dPt>
            <c:idx val="9"/>
            <c:invertIfNegative val="0"/>
            <c:bubble3D val="0"/>
            <c:spPr>
              <a:solidFill>
                <a:srgbClr val="DCCAFC"/>
              </a:solidFill>
            </c:spPr>
            <c:extLst>
              <c:ext xmlns:c16="http://schemas.microsoft.com/office/drawing/2014/chart" uri="{C3380CC4-5D6E-409C-BE32-E72D297353CC}">
                <c16:uniqueId val="{00000013-5EA4-4BC2-B055-8B4CB73B2546}"/>
              </c:ext>
            </c:extLst>
          </c:dPt>
          <c:dPt>
            <c:idx val="10"/>
            <c:invertIfNegative val="0"/>
            <c:bubble3D val="0"/>
            <c:spPr>
              <a:solidFill>
                <a:srgbClr val="62BB46"/>
              </a:solidFill>
            </c:spPr>
            <c:extLst>
              <c:ext xmlns:c16="http://schemas.microsoft.com/office/drawing/2014/chart" uri="{C3380CC4-5D6E-409C-BE32-E72D297353CC}">
                <c16:uniqueId val="{00000015-5EA4-4BC2-B055-8B4CB73B2546}"/>
              </c:ext>
            </c:extLst>
          </c:dPt>
          <c:dPt>
            <c:idx val="11"/>
            <c:invertIfNegative val="0"/>
            <c:bubble3D val="0"/>
            <c:spPr>
              <a:solidFill>
                <a:srgbClr val="76BB70"/>
              </a:solidFill>
            </c:spPr>
            <c:extLst>
              <c:ext xmlns:c16="http://schemas.microsoft.com/office/drawing/2014/chart" uri="{C3380CC4-5D6E-409C-BE32-E72D297353CC}">
                <c16:uniqueId val="{00000017-5EA4-4BC2-B055-8B4CB73B2546}"/>
              </c:ext>
            </c:extLst>
          </c:dPt>
          <c:dPt>
            <c:idx val="12"/>
            <c:invertIfNegative val="0"/>
            <c:bubble3D val="0"/>
            <c:spPr>
              <a:solidFill>
                <a:srgbClr val="86C888"/>
              </a:solidFill>
            </c:spPr>
            <c:extLst>
              <c:ext xmlns:c16="http://schemas.microsoft.com/office/drawing/2014/chart" uri="{C3380CC4-5D6E-409C-BE32-E72D297353CC}">
                <c16:uniqueId val="{00000019-5EA4-4BC2-B055-8B4CB73B2546}"/>
              </c:ext>
            </c:extLst>
          </c:dPt>
          <c:dPt>
            <c:idx val="13"/>
            <c:invertIfNegative val="0"/>
            <c:bubble3D val="0"/>
            <c:spPr>
              <a:solidFill>
                <a:srgbClr val="A0CEA0"/>
              </a:solidFill>
            </c:spPr>
            <c:extLst>
              <c:ext xmlns:c16="http://schemas.microsoft.com/office/drawing/2014/chart" uri="{C3380CC4-5D6E-409C-BE32-E72D297353CC}">
                <c16:uniqueId val="{0000001B-5EA4-4BC2-B055-8B4CB73B2546}"/>
              </c:ext>
            </c:extLst>
          </c:dPt>
          <c:dPt>
            <c:idx val="14"/>
            <c:invertIfNegative val="0"/>
            <c:bubble3D val="0"/>
            <c:spPr>
              <a:solidFill>
                <a:srgbClr val="B8E2C2"/>
              </a:solidFill>
            </c:spPr>
            <c:extLst>
              <c:ext xmlns:c16="http://schemas.microsoft.com/office/drawing/2014/chart" uri="{C3380CC4-5D6E-409C-BE32-E72D297353CC}">
                <c16:uniqueId val="{0000001D-5EA4-4BC2-B055-8B4CB73B2546}"/>
              </c:ext>
            </c:extLst>
          </c:dPt>
          <c:dPt>
            <c:idx val="15"/>
            <c:invertIfNegative val="0"/>
            <c:bubble3D val="0"/>
            <c:spPr>
              <a:solidFill>
                <a:srgbClr val="FA610B"/>
              </a:solidFill>
            </c:spPr>
            <c:extLst>
              <c:ext xmlns:c16="http://schemas.microsoft.com/office/drawing/2014/chart" uri="{C3380CC4-5D6E-409C-BE32-E72D297353CC}">
                <c16:uniqueId val="{0000001F-5EA4-4BC2-B055-8B4CB73B2546}"/>
              </c:ext>
            </c:extLst>
          </c:dPt>
          <c:dPt>
            <c:idx val="16"/>
            <c:invertIfNegative val="0"/>
            <c:bubble3D val="0"/>
            <c:spPr>
              <a:solidFill>
                <a:srgbClr val="FA8C11"/>
              </a:solidFill>
            </c:spPr>
            <c:extLst>
              <c:ext xmlns:c16="http://schemas.microsoft.com/office/drawing/2014/chart" uri="{C3380CC4-5D6E-409C-BE32-E72D297353CC}">
                <c16:uniqueId val="{00000021-5EA4-4BC2-B055-8B4CB73B2546}"/>
              </c:ext>
            </c:extLst>
          </c:dPt>
          <c:dPt>
            <c:idx val="17"/>
            <c:invertIfNegative val="0"/>
            <c:bubble3D val="0"/>
            <c:spPr>
              <a:solidFill>
                <a:srgbClr val="FAB636"/>
              </a:solidFill>
            </c:spPr>
            <c:extLst>
              <c:ext xmlns:c16="http://schemas.microsoft.com/office/drawing/2014/chart" uri="{C3380CC4-5D6E-409C-BE32-E72D297353CC}">
                <c16:uniqueId val="{00000023-5EA4-4BC2-B055-8B4CB73B2546}"/>
              </c:ext>
            </c:extLst>
          </c:dPt>
          <c:dPt>
            <c:idx val="18"/>
            <c:invertIfNegative val="0"/>
            <c:bubble3D val="0"/>
            <c:spPr>
              <a:solidFill>
                <a:srgbClr val="00D8FF"/>
              </a:solidFill>
            </c:spPr>
            <c:extLst>
              <c:ext xmlns:c16="http://schemas.microsoft.com/office/drawing/2014/chart" uri="{C3380CC4-5D6E-409C-BE32-E72D297353CC}">
                <c16:uniqueId val="{00000025-5EA4-4BC2-B055-8B4CB73B2546}"/>
              </c:ext>
            </c:extLst>
          </c:dPt>
          <c:dPt>
            <c:idx val="19"/>
            <c:invertIfNegative val="0"/>
            <c:bubble3D val="0"/>
            <c:spPr>
              <a:solidFill>
                <a:srgbClr val="86F2FF"/>
              </a:solidFill>
            </c:spPr>
            <c:extLst>
              <c:ext xmlns:c16="http://schemas.microsoft.com/office/drawing/2014/chart" uri="{C3380CC4-5D6E-409C-BE32-E72D297353CC}">
                <c16:uniqueId val="{00000027-5EA4-4BC2-B055-8B4CB73B2546}"/>
              </c:ext>
            </c:extLst>
          </c:dPt>
          <c:dPt>
            <c:idx val="20"/>
            <c:invertIfNegative val="0"/>
            <c:bubble3D val="0"/>
            <c:spPr>
              <a:solidFill>
                <a:srgbClr val="B4FFFF"/>
              </a:solidFill>
            </c:spPr>
            <c:extLst>
              <c:ext xmlns:c16="http://schemas.microsoft.com/office/drawing/2014/chart" uri="{C3380CC4-5D6E-409C-BE32-E72D297353CC}">
                <c16:uniqueId val="{00000029-5EA4-4BC2-B055-8B4CB73B2546}"/>
              </c:ext>
            </c:extLst>
          </c:dPt>
          <c:dPt>
            <c:idx val="21"/>
            <c:invertIfNegative val="0"/>
            <c:bubble3D val="0"/>
            <c:spPr>
              <a:solidFill>
                <a:srgbClr val="696969"/>
              </a:solidFill>
            </c:spPr>
            <c:extLst>
              <c:ext xmlns:c16="http://schemas.microsoft.com/office/drawing/2014/chart" uri="{C3380CC4-5D6E-409C-BE32-E72D297353CC}">
                <c16:uniqueId val="{0000002B-5EA4-4BC2-B055-8B4CB73B2546}"/>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3.1379694301042615</c:v>
                </c:pt>
                <c:pt idx="4">
                  <c:v>0</c:v>
                </c:pt>
                <c:pt idx="5">
                  <c:v>9.5455005567365117</c:v>
                </c:pt>
                <c:pt idx="6">
                  <c:v>8.2599453385970243</c:v>
                </c:pt>
                <c:pt idx="7">
                  <c:v>0</c:v>
                </c:pt>
                <c:pt idx="8">
                  <c:v>0</c:v>
                </c:pt>
                <c:pt idx="9">
                  <c:v>14.029760097175828</c:v>
                </c:pt>
                <c:pt idx="10">
                  <c:v>13.796943010426158</c:v>
                </c:pt>
                <c:pt idx="11">
                  <c:v>14.687721429294461</c:v>
                </c:pt>
                <c:pt idx="12">
                  <c:v>2.5508654722137871</c:v>
                </c:pt>
                <c:pt idx="13">
                  <c:v>0</c:v>
                </c:pt>
                <c:pt idx="14">
                  <c:v>2.9355197894523735</c:v>
                </c:pt>
                <c:pt idx="15">
                  <c:v>3.7858082801903024</c:v>
                </c:pt>
                <c:pt idx="16">
                  <c:v>2.4496406518878429</c:v>
                </c:pt>
                <c:pt idx="17">
                  <c:v>18.17997773053953</c:v>
                </c:pt>
                <c:pt idx="18">
                  <c:v>1.984006478388501</c:v>
                </c:pt>
                <c:pt idx="19">
                  <c:v>1.0932280595201944</c:v>
                </c:pt>
                <c:pt idx="20">
                  <c:v>3.1683368762020452</c:v>
                </c:pt>
                <c:pt idx="21">
                  <c:v>0.39477679927118126</c:v>
                </c:pt>
              </c:numCache>
            </c:numRef>
          </c:val>
          <c:extLst>
            <c:ext xmlns:c16="http://schemas.microsoft.com/office/drawing/2014/chart" uri="{C3380CC4-5D6E-409C-BE32-E72D297353CC}">
              <c16:uniqueId val="{0000002C-5EA4-4BC2-B055-8B4CB73B2546}"/>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EA4-4BC2-B055-8B4CB73B254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6A3-432C-9B3F-62AFEDD41CE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6A3-432C-9B3F-62AFEDD41CE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6A3-432C-9B3F-62AFEDD41CE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6A3-432C-9B3F-62AFEDD41CEC}"/>
              </c:ext>
            </c:extLst>
          </c:dPt>
          <c:val>
            <c:numRef>
              <c:f>Group!$AE$16:$AE$37</c:f>
              <c:numCache>
                <c:formatCode>General</c:formatCode>
                <c:ptCount val="22"/>
                <c:pt idx="0">
                  <c:v>100</c:v>
                </c:pt>
                <c:pt idx="1">
                  <c:v>100</c:v>
                </c:pt>
                <c:pt idx="2">
                  <c:v>100</c:v>
                </c:pt>
                <c:pt idx="3">
                  <c:v>19.754832082233367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6A3-432C-9B3F-62AFEDD41CE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6A3-432C-9B3F-62AFEDD41CE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79.064094910410745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6A3-432C-9B3F-62AFEDD41CE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130.99121180762251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6A3-432C-9B3F-62AFEDD41CE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6A3-432C-9B3F-62AFEDD41CE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6A3-432C-9B3F-62AFEDD41CE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6A3-432C-9B3F-62AFEDD41CE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6A3-432C-9B3F-62AFEDD41CE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353.60886163649423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6A3-432C-9B3F-62AFEDD41CE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6A3-432C-9B3F-62AFEDD41CE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145.67709961308375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6A3-432C-9B3F-62AFEDD41CE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146.95002515241083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6A3-432C-9B3F-62AFEDD41CE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90.785377531962894</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6A3-432C-9B3F-62AFEDD41CE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6A3-432C-9B3F-62AFEDD41CE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6A3-432C-9B3F-62AFEDD41CE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77.002227159391595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6A3-432C-9B3F-62AFEDD41CE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93.66062593533357</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6A3-432C-9B3F-62AFEDD41CE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32.600320017059573</c:v>
                </c:pt>
                <c:pt idx="17">
                  <c:v>100</c:v>
                </c:pt>
                <c:pt idx="18">
                  <c:v>100</c:v>
                </c:pt>
                <c:pt idx="19">
                  <c:v>100</c:v>
                </c:pt>
                <c:pt idx="20">
                  <c:v>100</c:v>
                </c:pt>
                <c:pt idx="21">
                  <c:v>100</c:v>
                </c:pt>
              </c:numCache>
            </c:numRef>
          </c:val>
          <c:extLst>
            <c:ext xmlns:c16="http://schemas.microsoft.com/office/drawing/2014/chart" uri="{C3380CC4-5D6E-409C-BE32-E72D297353CC}">
              <c16:uniqueId val="{00000018-36A3-432C-9B3F-62AFEDD41CE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228.20471289763651</c:v>
                </c:pt>
                <c:pt idx="18">
                  <c:v>100</c:v>
                </c:pt>
                <c:pt idx="19">
                  <c:v>100</c:v>
                </c:pt>
                <c:pt idx="20">
                  <c:v>100</c:v>
                </c:pt>
                <c:pt idx="21">
                  <c:v>100</c:v>
                </c:pt>
              </c:numCache>
            </c:numRef>
          </c:val>
          <c:extLst>
            <c:ext xmlns:c16="http://schemas.microsoft.com/office/drawing/2014/chart" uri="{C3380CC4-5D6E-409C-BE32-E72D297353CC}">
              <c16:uniqueId val="{00000019-36A3-432C-9B3F-62AFEDD41CE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6A3-432C-9B3F-62AFEDD41CE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34.937434271957109</c:v>
                </c:pt>
                <c:pt idx="19">
                  <c:v>100</c:v>
                </c:pt>
                <c:pt idx="20">
                  <c:v>100</c:v>
                </c:pt>
                <c:pt idx="21">
                  <c:v>100</c:v>
                </c:pt>
              </c:numCache>
            </c:numRef>
          </c:val>
          <c:extLst>
            <c:ext xmlns:c16="http://schemas.microsoft.com/office/drawing/2014/chart" uri="{C3380CC4-5D6E-409C-BE32-E72D297353CC}">
              <c16:uniqueId val="{0000001B-36A3-432C-9B3F-62AFEDD41CE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43.511781976692525</c:v>
                </c:pt>
                <c:pt idx="20">
                  <c:v>100</c:v>
                </c:pt>
                <c:pt idx="21">
                  <c:v>100</c:v>
                </c:pt>
              </c:numCache>
            </c:numRef>
          </c:val>
          <c:extLst>
            <c:ext xmlns:c16="http://schemas.microsoft.com/office/drawing/2014/chart" uri="{C3380CC4-5D6E-409C-BE32-E72D297353CC}">
              <c16:uniqueId val="{0000001C-36A3-432C-9B3F-62AFEDD41CE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136.11526650005047</c:v>
                </c:pt>
                <c:pt idx="21">
                  <c:v>100</c:v>
                </c:pt>
              </c:numCache>
            </c:numRef>
          </c:val>
          <c:extLst>
            <c:ext xmlns:c16="http://schemas.microsoft.com/office/drawing/2014/chart" uri="{C3380CC4-5D6E-409C-BE32-E72D297353CC}">
              <c16:uniqueId val="{0000001D-36A3-432C-9B3F-62AFEDD41CE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6A3-432C-9B3F-62AFEDD41CE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26.060782784278167</c:v>
                </c:pt>
              </c:numCache>
            </c:numRef>
          </c:val>
          <c:extLst>
            <c:ext xmlns:c16="http://schemas.microsoft.com/office/drawing/2014/chart" uri="{C3380CC4-5D6E-409C-BE32-E72D297353CC}">
              <c16:uniqueId val="{0000001F-36A3-432C-9B3F-62AFEDD41CE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778-47C3-9FBA-A4F304C2230D}"/>
              </c:ext>
            </c:extLst>
          </c:dPt>
          <c:dPt>
            <c:idx val="1"/>
            <c:invertIfNegative val="0"/>
            <c:bubble3D val="0"/>
            <c:spPr>
              <a:solidFill>
                <a:srgbClr val="FF3FD0"/>
              </a:solidFill>
            </c:spPr>
            <c:extLst>
              <c:ext xmlns:c16="http://schemas.microsoft.com/office/drawing/2014/chart" uri="{C3380CC4-5D6E-409C-BE32-E72D297353CC}">
                <c16:uniqueId val="{00000003-4778-47C3-9FBA-A4F304C2230D}"/>
              </c:ext>
            </c:extLst>
          </c:dPt>
          <c:dPt>
            <c:idx val="2"/>
            <c:invertIfNegative val="0"/>
            <c:bubble3D val="0"/>
            <c:spPr>
              <a:solidFill>
                <a:srgbClr val="FF3FD0"/>
              </a:solidFill>
            </c:spPr>
            <c:extLst>
              <c:ext xmlns:c16="http://schemas.microsoft.com/office/drawing/2014/chart" uri="{C3380CC4-5D6E-409C-BE32-E72D297353CC}">
                <c16:uniqueId val="{00000005-4778-47C3-9FBA-A4F304C2230D}"/>
              </c:ext>
            </c:extLst>
          </c:dPt>
          <c:dPt>
            <c:idx val="3"/>
            <c:invertIfNegative val="0"/>
            <c:bubble3D val="0"/>
            <c:spPr>
              <a:solidFill>
                <a:srgbClr val="001EFF"/>
              </a:solidFill>
            </c:spPr>
            <c:extLst>
              <c:ext xmlns:c16="http://schemas.microsoft.com/office/drawing/2014/chart" uri="{C3380CC4-5D6E-409C-BE32-E72D297353CC}">
                <c16:uniqueId val="{00000007-4778-47C3-9FBA-A4F304C2230D}"/>
              </c:ext>
            </c:extLst>
          </c:dPt>
          <c:dPt>
            <c:idx val="4"/>
            <c:invertIfNegative val="0"/>
            <c:bubble3D val="0"/>
            <c:spPr>
              <a:solidFill>
                <a:srgbClr val="001EFF"/>
              </a:solidFill>
            </c:spPr>
            <c:extLst>
              <c:ext xmlns:c16="http://schemas.microsoft.com/office/drawing/2014/chart" uri="{C3380CC4-5D6E-409C-BE32-E72D297353CC}">
                <c16:uniqueId val="{00000009-4778-47C3-9FBA-A4F304C2230D}"/>
              </c:ext>
            </c:extLst>
          </c:dPt>
          <c:dPt>
            <c:idx val="5"/>
            <c:invertIfNegative val="0"/>
            <c:bubble3D val="0"/>
            <c:spPr>
              <a:solidFill>
                <a:srgbClr val="7D38B9"/>
              </a:solidFill>
            </c:spPr>
            <c:extLst>
              <c:ext xmlns:c16="http://schemas.microsoft.com/office/drawing/2014/chart" uri="{C3380CC4-5D6E-409C-BE32-E72D297353CC}">
                <c16:uniqueId val="{0000000B-4778-47C3-9FBA-A4F304C2230D}"/>
              </c:ext>
            </c:extLst>
          </c:dPt>
          <c:dPt>
            <c:idx val="6"/>
            <c:invertIfNegative val="0"/>
            <c:bubble3D val="0"/>
            <c:spPr>
              <a:solidFill>
                <a:srgbClr val="7D38B9"/>
              </a:solidFill>
            </c:spPr>
            <c:extLst>
              <c:ext xmlns:c16="http://schemas.microsoft.com/office/drawing/2014/chart" uri="{C3380CC4-5D6E-409C-BE32-E72D297353CC}">
                <c16:uniqueId val="{0000000D-4778-47C3-9FBA-A4F304C2230D}"/>
              </c:ext>
            </c:extLst>
          </c:dPt>
          <c:dPt>
            <c:idx val="7"/>
            <c:invertIfNegative val="0"/>
            <c:bubble3D val="0"/>
            <c:spPr>
              <a:solidFill>
                <a:srgbClr val="7D38B9"/>
              </a:solidFill>
            </c:spPr>
            <c:extLst>
              <c:ext xmlns:c16="http://schemas.microsoft.com/office/drawing/2014/chart" uri="{C3380CC4-5D6E-409C-BE32-E72D297353CC}">
                <c16:uniqueId val="{0000000F-4778-47C3-9FBA-A4F304C2230D}"/>
              </c:ext>
            </c:extLst>
          </c:dPt>
          <c:dPt>
            <c:idx val="8"/>
            <c:invertIfNegative val="0"/>
            <c:bubble3D val="0"/>
            <c:spPr>
              <a:solidFill>
                <a:srgbClr val="7D38B9"/>
              </a:solidFill>
            </c:spPr>
            <c:extLst>
              <c:ext xmlns:c16="http://schemas.microsoft.com/office/drawing/2014/chart" uri="{C3380CC4-5D6E-409C-BE32-E72D297353CC}">
                <c16:uniqueId val="{00000011-4778-47C3-9FBA-A4F304C2230D}"/>
              </c:ext>
            </c:extLst>
          </c:dPt>
          <c:dPt>
            <c:idx val="9"/>
            <c:invertIfNegative val="0"/>
            <c:bubble3D val="0"/>
            <c:spPr>
              <a:solidFill>
                <a:srgbClr val="7D38B9"/>
              </a:solidFill>
            </c:spPr>
            <c:extLst>
              <c:ext xmlns:c16="http://schemas.microsoft.com/office/drawing/2014/chart" uri="{C3380CC4-5D6E-409C-BE32-E72D297353CC}">
                <c16:uniqueId val="{00000013-4778-47C3-9FBA-A4F304C2230D}"/>
              </c:ext>
            </c:extLst>
          </c:dPt>
          <c:dPt>
            <c:idx val="10"/>
            <c:invertIfNegative val="0"/>
            <c:bubble3D val="0"/>
            <c:spPr>
              <a:solidFill>
                <a:srgbClr val="62BB46"/>
              </a:solidFill>
            </c:spPr>
            <c:extLst>
              <c:ext xmlns:c16="http://schemas.microsoft.com/office/drawing/2014/chart" uri="{C3380CC4-5D6E-409C-BE32-E72D297353CC}">
                <c16:uniqueId val="{00000015-4778-47C3-9FBA-A4F304C2230D}"/>
              </c:ext>
            </c:extLst>
          </c:dPt>
          <c:dPt>
            <c:idx val="11"/>
            <c:invertIfNegative val="0"/>
            <c:bubble3D val="0"/>
            <c:spPr>
              <a:solidFill>
                <a:srgbClr val="62BB46"/>
              </a:solidFill>
            </c:spPr>
            <c:extLst>
              <c:ext xmlns:c16="http://schemas.microsoft.com/office/drawing/2014/chart" uri="{C3380CC4-5D6E-409C-BE32-E72D297353CC}">
                <c16:uniqueId val="{00000017-4778-47C3-9FBA-A4F304C2230D}"/>
              </c:ext>
            </c:extLst>
          </c:dPt>
          <c:dPt>
            <c:idx val="12"/>
            <c:invertIfNegative val="0"/>
            <c:bubble3D val="0"/>
            <c:spPr>
              <a:solidFill>
                <a:srgbClr val="62BB46"/>
              </a:solidFill>
            </c:spPr>
            <c:extLst>
              <c:ext xmlns:c16="http://schemas.microsoft.com/office/drawing/2014/chart" uri="{C3380CC4-5D6E-409C-BE32-E72D297353CC}">
                <c16:uniqueId val="{00000019-4778-47C3-9FBA-A4F304C2230D}"/>
              </c:ext>
            </c:extLst>
          </c:dPt>
          <c:dPt>
            <c:idx val="13"/>
            <c:invertIfNegative val="0"/>
            <c:bubble3D val="0"/>
            <c:spPr>
              <a:solidFill>
                <a:srgbClr val="62BB46"/>
              </a:solidFill>
            </c:spPr>
            <c:extLst>
              <c:ext xmlns:c16="http://schemas.microsoft.com/office/drawing/2014/chart" uri="{C3380CC4-5D6E-409C-BE32-E72D297353CC}">
                <c16:uniqueId val="{0000001B-4778-47C3-9FBA-A4F304C2230D}"/>
              </c:ext>
            </c:extLst>
          </c:dPt>
          <c:dPt>
            <c:idx val="14"/>
            <c:invertIfNegative val="0"/>
            <c:bubble3D val="0"/>
            <c:spPr>
              <a:solidFill>
                <a:srgbClr val="62BB46"/>
              </a:solidFill>
            </c:spPr>
            <c:extLst>
              <c:ext xmlns:c16="http://schemas.microsoft.com/office/drawing/2014/chart" uri="{C3380CC4-5D6E-409C-BE32-E72D297353CC}">
                <c16:uniqueId val="{0000001D-4778-47C3-9FBA-A4F304C2230D}"/>
              </c:ext>
            </c:extLst>
          </c:dPt>
          <c:dPt>
            <c:idx val="15"/>
            <c:invertIfNegative val="0"/>
            <c:bubble3D val="0"/>
            <c:spPr>
              <a:solidFill>
                <a:srgbClr val="FA610B"/>
              </a:solidFill>
            </c:spPr>
            <c:extLst>
              <c:ext xmlns:c16="http://schemas.microsoft.com/office/drawing/2014/chart" uri="{C3380CC4-5D6E-409C-BE32-E72D297353CC}">
                <c16:uniqueId val="{0000001F-4778-47C3-9FBA-A4F304C2230D}"/>
              </c:ext>
            </c:extLst>
          </c:dPt>
          <c:dPt>
            <c:idx val="16"/>
            <c:invertIfNegative val="0"/>
            <c:bubble3D val="0"/>
            <c:spPr>
              <a:solidFill>
                <a:srgbClr val="FA610B"/>
              </a:solidFill>
            </c:spPr>
            <c:extLst>
              <c:ext xmlns:c16="http://schemas.microsoft.com/office/drawing/2014/chart" uri="{C3380CC4-5D6E-409C-BE32-E72D297353CC}">
                <c16:uniqueId val="{00000021-4778-47C3-9FBA-A4F304C2230D}"/>
              </c:ext>
            </c:extLst>
          </c:dPt>
          <c:dPt>
            <c:idx val="17"/>
            <c:invertIfNegative val="0"/>
            <c:bubble3D val="0"/>
            <c:spPr>
              <a:solidFill>
                <a:srgbClr val="FA610B"/>
              </a:solidFill>
            </c:spPr>
            <c:extLst>
              <c:ext xmlns:c16="http://schemas.microsoft.com/office/drawing/2014/chart" uri="{C3380CC4-5D6E-409C-BE32-E72D297353CC}">
                <c16:uniqueId val="{00000023-4778-47C3-9FBA-A4F304C2230D}"/>
              </c:ext>
            </c:extLst>
          </c:dPt>
          <c:dPt>
            <c:idx val="18"/>
            <c:invertIfNegative val="0"/>
            <c:bubble3D val="0"/>
            <c:spPr>
              <a:solidFill>
                <a:srgbClr val="00D8FF"/>
              </a:solidFill>
            </c:spPr>
            <c:extLst>
              <c:ext xmlns:c16="http://schemas.microsoft.com/office/drawing/2014/chart" uri="{C3380CC4-5D6E-409C-BE32-E72D297353CC}">
                <c16:uniqueId val="{00000025-4778-47C3-9FBA-A4F304C2230D}"/>
              </c:ext>
            </c:extLst>
          </c:dPt>
          <c:dPt>
            <c:idx val="19"/>
            <c:invertIfNegative val="0"/>
            <c:bubble3D val="0"/>
            <c:spPr>
              <a:solidFill>
                <a:srgbClr val="00D8FF"/>
              </a:solidFill>
            </c:spPr>
            <c:extLst>
              <c:ext xmlns:c16="http://schemas.microsoft.com/office/drawing/2014/chart" uri="{C3380CC4-5D6E-409C-BE32-E72D297353CC}">
                <c16:uniqueId val="{00000027-4778-47C3-9FBA-A4F304C2230D}"/>
              </c:ext>
            </c:extLst>
          </c:dPt>
          <c:dPt>
            <c:idx val="20"/>
            <c:invertIfNegative val="0"/>
            <c:bubble3D val="0"/>
            <c:spPr>
              <a:solidFill>
                <a:srgbClr val="00D8FF"/>
              </a:solidFill>
            </c:spPr>
            <c:extLst>
              <c:ext xmlns:c16="http://schemas.microsoft.com/office/drawing/2014/chart" uri="{C3380CC4-5D6E-409C-BE32-E72D297353CC}">
                <c16:uniqueId val="{00000029-4778-47C3-9FBA-A4F304C2230D}"/>
              </c:ext>
            </c:extLst>
          </c:dPt>
          <c:dPt>
            <c:idx val="21"/>
            <c:invertIfNegative val="0"/>
            <c:bubble3D val="0"/>
            <c:spPr>
              <a:solidFill>
                <a:srgbClr val="696969"/>
              </a:solidFill>
            </c:spPr>
            <c:extLst>
              <c:ext xmlns:c16="http://schemas.microsoft.com/office/drawing/2014/chart" uri="{C3380CC4-5D6E-409C-BE32-E72D297353CC}">
                <c16:uniqueId val="{0000002B-4778-47C3-9FBA-A4F304C2230D}"/>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4778-47C3-9FBA-A4F304C2230D}"/>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4778-47C3-9FBA-A4F304C2230D}"/>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4778-47C3-9FBA-A4F304C2230D}"/>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4778-47C3-9FBA-A4F304C2230D}"/>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4778-47C3-9FBA-A4F304C2230D}"/>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4778-47C3-9FBA-A4F304C2230D}"/>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4778-47C3-9FBA-A4F304C2230D}"/>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4778-47C3-9FBA-A4F304C2230D}"/>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4778-47C3-9FBA-A4F304C2230D}"/>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4778-47C3-9FBA-A4F304C2230D}"/>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4778-47C3-9FBA-A4F304C2230D}"/>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4778-47C3-9FBA-A4F304C2230D}"/>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4778-47C3-9FBA-A4F304C2230D}"/>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4778-47C3-9FBA-A4F304C2230D}"/>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4778-47C3-9FBA-A4F304C2230D}"/>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4778-47C3-9FBA-A4F304C2230D}"/>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4778-47C3-9FBA-A4F304C2230D}"/>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4778-47C3-9FBA-A4F304C2230D}"/>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4778-47C3-9FBA-A4F304C2230D}"/>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4778-47C3-9FBA-A4F304C2230D}"/>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4778-47C3-9FBA-A4F304C2230D}"/>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4778-47C3-9FBA-A4F304C2230D}"/>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3.1379694301042615</c:v>
                </c:pt>
                <c:pt idx="4">
                  <c:v>0</c:v>
                </c:pt>
                <c:pt idx="5">
                  <c:v>9.5455005567365117</c:v>
                </c:pt>
                <c:pt idx="6">
                  <c:v>8.2599453385970243</c:v>
                </c:pt>
                <c:pt idx="7">
                  <c:v>0</c:v>
                </c:pt>
                <c:pt idx="8">
                  <c:v>0</c:v>
                </c:pt>
                <c:pt idx="9">
                  <c:v>14.029760097175828</c:v>
                </c:pt>
                <c:pt idx="10">
                  <c:v>13.796943010426158</c:v>
                </c:pt>
                <c:pt idx="11">
                  <c:v>14.687721429294461</c:v>
                </c:pt>
                <c:pt idx="12">
                  <c:v>2.5508654722137871</c:v>
                </c:pt>
                <c:pt idx="13">
                  <c:v>0</c:v>
                </c:pt>
                <c:pt idx="14">
                  <c:v>2.9355197894523735</c:v>
                </c:pt>
                <c:pt idx="15">
                  <c:v>3.7858082801903024</c:v>
                </c:pt>
                <c:pt idx="16">
                  <c:v>2.4496406518878429</c:v>
                </c:pt>
                <c:pt idx="17">
                  <c:v>18.17997773053953</c:v>
                </c:pt>
                <c:pt idx="18">
                  <c:v>1.984006478388501</c:v>
                </c:pt>
                <c:pt idx="19">
                  <c:v>1.0932280595201944</c:v>
                </c:pt>
                <c:pt idx="20">
                  <c:v>3.1683368762020452</c:v>
                </c:pt>
                <c:pt idx="21">
                  <c:v>0.39477679927118126</c:v>
                </c:pt>
              </c:numCache>
            </c:numRef>
          </c:val>
          <c:extLst>
            <c:ext xmlns:c16="http://schemas.microsoft.com/office/drawing/2014/chart" uri="{C3380CC4-5D6E-409C-BE32-E72D297353CC}">
              <c16:uniqueId val="{0000002C-4778-47C3-9FBA-A4F304C2230D}"/>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778-47C3-9FBA-A4F304C2230D}"/>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EB27-4A1D-85D8-A4E39CF8BC8C}"/>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EB27-4A1D-85D8-A4E39CF8BC8C}"/>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EB27-4A1D-85D8-A4E39CF8BC8C}"/>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64.92042624273536</c:v>
                </c:pt>
                <c:pt idx="9">
                  <c:v>15.21775539104498</c:v>
                </c:pt>
                <c:pt idx="10">
                  <c:v>134.3604964275174</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EB27-4A1D-85D8-A4E39CF8BC8C}"/>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EB27-4A1D-85D8-A4E39CF8BC8C}"/>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274.71614623576625</c:v>
                </c:pt>
                <c:pt idx="16">
                  <c:v>1.4093603792071934</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EB27-4A1D-85D8-A4E39CF8BC8C}"/>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EB27-4A1D-85D8-A4E39CF8BC8C}"/>
              </c:ext>
            </c:extLst>
          </c:dPt>
          <c:dPt>
            <c:idx val="20"/>
            <c:invertIfNegative val="0"/>
            <c:bubble3D val="0"/>
            <c:extLst>
              <c:ext xmlns:c16="http://schemas.microsoft.com/office/drawing/2014/chart" uri="{C3380CC4-5D6E-409C-BE32-E72D297353CC}">
                <c16:uniqueId val="{00000007-EB27-4A1D-85D8-A4E39CF8BC8C}"/>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131.32588531760621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EB27-4A1D-85D8-A4E39CF8BC8C}"/>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EB27-4A1D-85D8-A4E39CF8BC8C}"/>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EB27-4A1D-85D8-A4E39CF8BC8C}"/>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370.77861484196831</c:v>
                </c:pt>
                <c:pt idx="27">
                  <c:v>308.13016065825059</c:v>
                </c:pt>
                <c:pt idx="28">
                  <c:v>100</c:v>
                </c:pt>
                <c:pt idx="29">
                  <c:v>100</c:v>
                </c:pt>
                <c:pt idx="30">
                  <c:v>100</c:v>
                </c:pt>
                <c:pt idx="31">
                  <c:v>100</c:v>
                </c:pt>
                <c:pt idx="32">
                  <c:v>100</c:v>
                </c:pt>
              </c:numCache>
            </c:numRef>
          </c:val>
          <c:extLst>
            <c:ext xmlns:c16="http://schemas.microsoft.com/office/drawing/2014/chart" uri="{C3380CC4-5D6E-409C-BE32-E72D297353CC}">
              <c16:uniqueId val="{0000000B-EB27-4A1D-85D8-A4E39CF8BC8C}"/>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228.07528431943061</c:v>
                </c:pt>
                <c:pt idx="29">
                  <c:v>35.37903660770359</c:v>
                </c:pt>
                <c:pt idx="30">
                  <c:v>0</c:v>
                </c:pt>
                <c:pt idx="31">
                  <c:v>0</c:v>
                </c:pt>
                <c:pt idx="32">
                  <c:v>0</c:v>
                </c:pt>
              </c:numCache>
            </c:numRef>
          </c:val>
          <c:extLst>
            <c:ext xmlns:c16="http://schemas.microsoft.com/office/drawing/2014/chart" uri="{C3380CC4-5D6E-409C-BE32-E72D297353CC}">
              <c16:uniqueId val="{0000000C-EB27-4A1D-85D8-A4E39CF8BC8C}"/>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EB27-4A1D-85D8-A4E39CF8BC8C}"/>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EB27-4A1D-85D8-A4E39CF8BC8C}"/>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EB27-4A1D-85D8-A4E39CF8BC8C}"/>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EB27-4A1D-85D8-A4E39CF8BC8C}"/>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EB27-4A1D-85D8-A4E39CF8BC8C}"/>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EB27-4A1D-85D8-A4E39CF8BC8C}"/>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EB27-4A1D-85D8-A4E39CF8BC8C}"/>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EB27-4A1D-85D8-A4E39CF8BC8C}"/>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EB27-4A1D-85D8-A4E39CF8BC8C}"/>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EB27-4A1D-85D8-A4E39CF8BC8C}"/>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EB27-4A1D-85D8-A4E39CF8BC8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382-41B1-B6A9-AC8EB69FB114}"/>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382-41B1-B6A9-AC8EB69FB114}"/>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382-41B1-B6A9-AC8EB69FB114}"/>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382-41B1-B6A9-AC8EB69FB114}"/>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382-41B1-B6A9-AC8EB69FB114}"/>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382-41B1-B6A9-AC8EB69FB114}"/>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382-41B1-B6A9-AC8EB69FB114}"/>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382-41B1-B6A9-AC8EB69FB114}"/>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382-41B1-B6A9-AC8EB69FB114}"/>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382-41B1-B6A9-AC8EB69FB114}"/>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382-41B1-B6A9-AC8EB69FB114}"/>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382-41B1-B6A9-AC8EB69FB114}"/>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382-41B1-B6A9-AC8EB69FB114}"/>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382-41B1-B6A9-AC8EB69FB114}"/>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382-41B1-B6A9-AC8EB69FB114}"/>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382-41B1-B6A9-AC8EB69FB114}"/>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382-41B1-B6A9-AC8EB69FB114}"/>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382-41B1-B6A9-AC8EB69FB114}"/>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382-41B1-B6A9-AC8EB69FB114}"/>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382-41B1-B6A9-AC8EB69FB114}"/>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382-41B1-B6A9-AC8EB69FB114}"/>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382-41B1-B6A9-AC8EB69FB114}"/>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382-41B1-B6A9-AC8EB69FB114}"/>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382-41B1-B6A9-AC8EB69FB114}"/>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382-41B1-B6A9-AC8EB69FB114}"/>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382-41B1-B6A9-AC8EB69FB114}"/>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382-41B1-B6A9-AC8EB69FB114}"/>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382-41B1-B6A9-AC8EB69FB114}"/>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382-41B1-B6A9-AC8EB69FB114}"/>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382-41B1-B6A9-AC8EB69FB114}"/>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382-41B1-B6A9-AC8EB69FB114}"/>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382-41B1-B6A9-AC8EB69FB114}"/>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382-41B1-B6A9-AC8EB69FB114}"/>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382-41B1-B6A9-AC8EB69FB114}"/>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382-41B1-B6A9-AC8EB69FB114}"/>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382-41B1-B6A9-AC8EB69FB114}"/>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382-41B1-B6A9-AC8EB69FB114}"/>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382-41B1-B6A9-AC8EB69FB114}"/>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382-41B1-B6A9-AC8EB69FB114}"/>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382-41B1-B6A9-AC8EB69FB114}"/>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382-41B1-B6A9-AC8EB69FB114}"/>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382-41B1-B6A9-AC8EB69FB114}"/>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382-41B1-B6A9-AC8EB69FB114}"/>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382-41B1-B6A9-AC8EB69FB114}"/>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3.1379694301042615</c:v>
                </c:pt>
                <c:pt idx="4">
                  <c:v>0</c:v>
                </c:pt>
                <c:pt idx="5">
                  <c:v>9.5455005567365117</c:v>
                </c:pt>
                <c:pt idx="6">
                  <c:v>8.2599453385970243</c:v>
                </c:pt>
                <c:pt idx="7">
                  <c:v>0</c:v>
                </c:pt>
                <c:pt idx="8">
                  <c:v>0</c:v>
                </c:pt>
                <c:pt idx="9">
                  <c:v>14.029760097175828</c:v>
                </c:pt>
                <c:pt idx="10">
                  <c:v>13.796943010426158</c:v>
                </c:pt>
                <c:pt idx="11">
                  <c:v>14.687721429294461</c:v>
                </c:pt>
                <c:pt idx="12">
                  <c:v>2.5508654722137871</c:v>
                </c:pt>
                <c:pt idx="13">
                  <c:v>0</c:v>
                </c:pt>
                <c:pt idx="14">
                  <c:v>2.9355197894523735</c:v>
                </c:pt>
                <c:pt idx="15">
                  <c:v>3.7858082801903024</c:v>
                </c:pt>
                <c:pt idx="16">
                  <c:v>2.4496406518878429</c:v>
                </c:pt>
                <c:pt idx="17">
                  <c:v>18.17997773053953</c:v>
                </c:pt>
                <c:pt idx="18">
                  <c:v>1.984006478388501</c:v>
                </c:pt>
                <c:pt idx="19">
                  <c:v>1.0932280595201944</c:v>
                </c:pt>
                <c:pt idx="20">
                  <c:v>3.1683368762020452</c:v>
                </c:pt>
                <c:pt idx="21">
                  <c:v>0.39477679927118126</c:v>
                </c:pt>
              </c:numCache>
            </c:numRef>
          </c:xVal>
          <c:yVal>
            <c:numRef>
              <c:f>'Customer View Chart'!$X$17:$X$38</c:f>
              <c:numCache>
                <c:formatCode>General</c:formatCode>
                <c:ptCount val="22"/>
                <c:pt idx="0">
                  <c:v>0</c:v>
                </c:pt>
                <c:pt idx="1">
                  <c:v>0</c:v>
                </c:pt>
                <c:pt idx="2">
                  <c:v>0</c:v>
                </c:pt>
                <c:pt idx="3">
                  <c:v>19.754832082233367</c:v>
                </c:pt>
                <c:pt idx="4">
                  <c:v>0</c:v>
                </c:pt>
                <c:pt idx="5">
                  <c:v>79.064094910410745</c:v>
                </c:pt>
                <c:pt idx="6">
                  <c:v>130.99121180762251</c:v>
                </c:pt>
                <c:pt idx="7">
                  <c:v>0</c:v>
                </c:pt>
                <c:pt idx="8">
                  <c:v>0</c:v>
                </c:pt>
                <c:pt idx="9">
                  <c:v>300</c:v>
                </c:pt>
                <c:pt idx="10">
                  <c:v>145.67709961308375</c:v>
                </c:pt>
                <c:pt idx="11">
                  <c:v>146.95002515241083</c:v>
                </c:pt>
                <c:pt idx="12">
                  <c:v>90.785377531962894</c:v>
                </c:pt>
                <c:pt idx="13">
                  <c:v>0</c:v>
                </c:pt>
                <c:pt idx="14">
                  <c:v>77.002227159391595</c:v>
                </c:pt>
                <c:pt idx="15">
                  <c:v>93.66062593533357</c:v>
                </c:pt>
                <c:pt idx="16">
                  <c:v>32.600320017059573</c:v>
                </c:pt>
                <c:pt idx="17">
                  <c:v>228.20471289763651</c:v>
                </c:pt>
                <c:pt idx="18">
                  <c:v>34.937434271957109</c:v>
                </c:pt>
                <c:pt idx="19">
                  <c:v>43.511781976692525</c:v>
                </c:pt>
                <c:pt idx="20">
                  <c:v>136.11526650005047</c:v>
                </c:pt>
                <c:pt idx="21">
                  <c:v>26.060782784278167</c:v>
                </c:pt>
              </c:numCache>
            </c:numRef>
          </c:yVal>
          <c:smooth val="0"/>
          <c:extLst>
            <c:ext xmlns:c16="http://schemas.microsoft.com/office/drawing/2014/chart" uri="{C3380CC4-5D6E-409C-BE32-E72D297353CC}">
              <c16:uniqueId val="{00000016-4382-41B1-B6A9-AC8EB69FB11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104.35367650665171</c:v>
                </c:pt>
                <c:pt idx="2">
                  <c:v>99.732142331005619</c:v>
                </c:pt>
                <c:pt idx="3">
                  <c:v>96.317882432356811</c:v>
                </c:pt>
                <c:pt idx="4">
                  <c:v>105.75188458884848</c:v>
                </c:pt>
                <c:pt idx="5">
                  <c:v>101.6015467797379</c:v>
                </c:pt>
                <c:pt idx="6">
                  <c:v>98.503856785588198</c:v>
                </c:pt>
                <c:pt idx="7">
                  <c:v>98.108386825043013</c:v>
                </c:pt>
                <c:pt idx="8">
                  <c:v>96.459361750606107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040-48C6-92B4-39D8DBBFD62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EB6E82F4-97E1-47F7-9E72-622872A41FC0}"/>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115A6DF7-D125-41FA-8827-819B0785DFED}"/>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3C48998-3D54-4678-9BA9-ED79282BF3D0}"/>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CAFE5FA3-B6B5-4D4C-9A80-5CDF592BF81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0F7800F-FE07-4A28-8308-4BCC2DC0F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BC8B7245-37CA-44BC-8A0D-8ACA637859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66B1C20F-B064-45A2-B195-EF99E71D935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DE65B47B-1EAF-4EDB-95EE-A9BA3D67ADB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7F9F904-B568-4879-9BB1-B36298094B7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9ACF9A5-97D4-4F1C-AB74-D4DFFE570EA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1FBA18A2-BD03-4E36-BB2D-FE840BC63EA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2F09B0D-C0BB-4FE9-B00A-DCAEB55B7D5F}"/>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51529BDD-FBBA-3855-FE2A-03F333655D6A}"/>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31F75C2-7149-4793-AE3C-DC07430D8CA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8CD8E69-E44A-A6D3-49E6-62F13FE8E9F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EF83759-C7DE-B351-DF08-A9191EFDC7B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C5DDCB65-1441-2EF6-C1C7-A5086A7A9AF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29938ED-E734-E8D2-0ABD-3C2C13523B12}"/>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A6B7EC0-C37E-B389-CFAE-E6EE6F83EC6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28CAA4C-BC92-283B-4CA5-FC81F4B68A1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F9537D4-92B7-FE25-877C-34D96FD29B1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4102447-F8F0-9E7B-56D0-EE37B0F14C5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B8FD05B-907F-C5FA-A08C-EFECE400BC8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4230F5F-B665-4EFB-D3DF-06E305FD293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9DAE8D33-CE79-4BF0-884F-F1CD7331AE6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06C8B4BC-7EB6-4BEE-A148-25EE28896BD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DA22578-7C3E-43D4-8367-0D8A017DE8B9}"/>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A7F03AA-D95C-4ABA-A0A9-BE3DEFE8C453}"/>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2BBADDD-FAAD-4DBA-951E-FE137A0C79C9}"/>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DB1F10F-A99D-49AA-9363-A9D44E675565}"/>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0186883-9588-4AAF-BCD8-50161C393C81}"/>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15AF857-E71F-4411-AB10-C8E92FB90C76}"/>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C82101A-E0BB-43D4-AE7C-7D80712C390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19B8CE5-C2DE-4C9F-B249-560FA5BB6718}"/>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DDB3C578-11D2-4CA9-AE04-3F5777CB1F93}"/>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9EDFDEF-1FE5-4BF5-BA1A-CBB7CC562D49}"/>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E40492F4-D1B6-4FB9-B93E-D80AA713EDD9}"/>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C131700-1110-4CC9-B702-49E85172400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70CDEF3C-EA59-488F-8142-13E4AD944F3E}"/>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BD46B54F-AC2F-EEC8-C59E-DD4F92E32515}"/>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6BAC679-A09D-4647-A6B9-E9F6FDDB75B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C6721E7-2750-58F5-0B3B-4CF50661602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F7C08176-A38D-C73F-2FBF-B6642CE9F44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18A539CF-CB5A-4D30-946D-8304372FABF5}"/>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C42D12F-EED8-4426-9E7D-702A305CA10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2889531-70AE-4DDF-B401-304012D1138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44C37C9-70D4-DC93-60A3-64BC8AB658C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111B6BA-5990-A5C9-C3BB-8341DEB9F45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1F787765-6282-4079-8CCE-ACF2EE524172}"/>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6F2F6B2-82D0-4D48-BFE1-3A0C262FC9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4E6EF8E9-2E54-438B-80EC-A53E499D609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39377A8-3F24-414D-AD40-3148C3E4839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53A6983D-F0AE-43D4-9135-9FEA78BE018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B3DF9BD-7A14-4CF3-BF9B-8DFB9D2EC4A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16D1F30F-64C8-4627-A5C7-373D4F63F3D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5E2738D4-E1FF-4A8E-A0CF-C76AE1932BC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3394DD2-5362-4EFF-9895-53CD5A569A9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6E3354C6-F42F-4185-9372-D6C58B404C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541A33C-E258-4DC1-B678-425F304FFF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990DCD2-CF2F-4B4D-BEE5-2819B18DFD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F42F1D74-E920-444F-AB09-2AE2126C1E8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CACFADAE-C3EA-4BAA-8C86-60241E3BEC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78D48B5-B6C5-4B70-B5B3-75644857A66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DDAC5CC-E2BD-414D-9898-3D1696B8E9A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56AA84C-28F4-ACDC-A953-7FF2501360B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60090A4-9C1A-9168-8A35-16E71E175C6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21C37B1-FFC9-4469-855D-8D8152971C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AB983F9-4A46-4AA5-8A52-103CDF7302F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31EE910-F131-477B-9FCE-9C25D601F13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31AFE52-C9BA-4ADD-8D26-991769B757E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B441A993-3FC0-4B5C-9866-4B0C28001FB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855C3BD-9163-4A6C-B966-6F25D0C177D9}"/>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D7AA4E7-ED66-441A-AA04-1895AA5F085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98DB13A-ED07-4640-A2EF-890444698EE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A1AF1DC6-49C6-41D5-AC3B-DE12DD25053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422051AD-25C3-4441-92F5-518EBD63015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F38778F0-B66E-41C1-9474-B5ADA8ACB2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CFF20AA-D63E-4D4A-A5BE-F845E3F52A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209929AA-4189-4FA9-9C23-4D15031B93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FB403D3-8337-4968-A5F7-3DBC52ED00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C90825E3-3B0C-4AD9-8DF5-A0C9B8B35C1B}"/>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8D3F9CA5-C54A-B25C-EA39-2CED4CA7F03A}"/>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1D5E26C1-E8B6-26C4-AB4F-64387BB62478}"/>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D57B629-052A-4939-84F6-E8AC36DCA5F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77BB453-D6C9-43C6-A67C-180AEEF4DDB9}"/>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BB35404E-C69B-4990-A6E9-9A53014A05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2F13780-0E00-4DA9-B827-648448193B9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63DAD162-AF06-4BB6-B9B0-1969BDA293E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8EFAABC3-9FB4-4C59-AB4A-1D366CFE5EB8}"/>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E0ADE91E-F2C6-4603-A762-B6973BBDE00A}"/>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6124263B-FB87-40B7-86B8-509D516CABE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257A15E-12AB-4D5B-A8DC-511708F2D8C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B40718D8-D038-4CE2-8EAA-CC3459A0BD8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EBC7C7A5-C18F-4A80-864C-873E5ADDDDA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82A4AA1D-21D5-4F22-88F0-02F0958D9430}"/>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B524727-9E08-B30E-1898-8EA03AD15BA8}"/>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1DACCE8-843B-198A-BD16-9E05C4CC0DC9}"/>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BBEDFDF9-79A8-9E8A-4EB0-732992FA2A71}"/>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902F841D-1962-223E-2ECB-2BAED7FDA0BC}"/>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755C1B4-BD93-496C-BFD1-2466C0372BC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5CF467E-7B13-413B-93D1-7970E6164EB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79D16F5-A230-4C0F-8F46-67FE7870E6A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1FC59CC-7868-4002-952C-F032A2B23AA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0B0ED2E-0624-4FA1-BCFE-CF2EAE81B3A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A3FB3E3-7752-4855-AAA4-51FBDBCFB3D1}"/>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D910189-10DF-486D-B4E5-757B46D4D62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4E81B6E-AA86-4FD0-AA89-1F6C8B482EC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BA0AA96-E031-4145-A7A4-2D64C2FA6E8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6481DDE8-C2E0-4ACD-9364-70AEA74536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11D3F4A-1FCF-47D9-A20A-192D7EAD2B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F252AC9-55FF-455F-847A-D3CCD1E8D5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646FFDB3-2BA0-4F7D-AC31-1A66CAE034D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7CB459A8-92D4-4DB2-A44C-BE8A91C80A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C7C889E2-5A4C-4561-8D5B-64BD0483583C}"/>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74F24665-04D9-91E3-E12C-0B7211B4DAC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A6577C0E-9722-B5C8-D241-BA075F0C10E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91B7FD8-5E81-4CC6-8F4B-3A82C20BEF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E28DABF-37A0-4F08-8C36-31CB8629D406}"/>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A95FDC7-AA38-4023-A4A0-09FF50531C6E}"/>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13359BA5-8D7E-404D-BAB3-75DAF4A3DB09}"/>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2B2B730E-F515-49E5-9028-12BD8D832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B4105322-FAB5-4F97-B170-C0D4EDEAEF55}"/>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1C9C8703-52BF-49B7-93F3-2FF1B5BFDFE8}"/>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654E9A0-E786-46C9-BA45-767F50B13F31}"/>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F5A5CCF8-9A3D-451F-8C03-A43A1F63A1F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BE01DD0F-728E-46EE-B063-E45894E3D2D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719A29A-BFE6-448E-875D-A3A52F51422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57350B12-5E0C-455F-A6DB-106BBDBE4BD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AC371A26-6E09-49F4-B550-7309AA51AD4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1E8D07E4-4743-4FD8-B4CE-A1ECD097831F}"/>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3DD92814-E194-4281-A9EA-491280226FD9}"/>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EDE7FCD8-C245-4E8C-AB7C-67DEEA8415A7}"/>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44AD72E4-C2E4-4559-8E90-56DF2AC99479}"/>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C5B94B2D-7F5E-4033-94B3-815583BC5675}"/>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12A90AB5-18F4-4738-990A-0EFEC597647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59406636-23C2-4DD8-9426-C731CD4602D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97BAA8D-E4BD-4D0A-9EFA-B10EC04749D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262CC353-5C9C-4D83-A7EB-79760BA8B85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C3288B5-6188-41B6-BEE4-BC4134DA82D3}"/>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13405310-C80A-4174-A055-7E8CA9F2EC16}"/>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862F3E26-7112-4A31-B53B-6FAC2CF4A49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429C04E5-2105-46DE-86AC-3E9BB878DA3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F9175FDB-A0BD-4FD9-81C3-74093903443A}"/>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BD800644-E527-4153-ADA2-E7F206619833}"/>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C13C70A-F744-445F-9744-E7969E299CCA}"/>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A19C30C7-5246-4EF7-8F25-8D7128001842}"/>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1DB6C605-99DA-4315-970B-5447C8D29027}"/>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AF9BE16C-745C-4636-85C9-602D825AF1E8}"/>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3120F22C-F3BA-4673-A665-6A5E955A31E9}"/>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96952465-2542-4F97-94BB-5DB047B2749A}"/>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608AA679-73BD-461C-AEE6-E18F7479CC8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D2863C11-D928-4121-BBCE-70A9A81E89B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9BFD83C8-826B-44F3-BFED-B2E55B0BEC2F}"/>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117DDEA-63D4-4964-B20A-22FF510A3C3E}"/>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343D39B1-6AD9-41EC-A84D-D2C68D55E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FC05CC44-6B26-44D4-8637-BC2FB46B290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E894E224-1A11-4422-8739-6C2517CF724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E4A5840-7B3D-4AC9-ACC4-AA87E78491DF}"/>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171382FF-C4A7-437C-9AE2-EAAFF434AFF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19C293C3-BA5E-4F02-B665-236C9B5EE30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844A642F-5469-4719-BB53-FEEBC200E9C4}"/>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0A7CD4A-D1FB-488D-83F9-E39058C9FE67}"/>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CA804AF8-1270-4CF8-852E-5C9CE3DC3332}"/>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1DB7A898-5317-456C-A088-7597093C3035}"/>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D6B6EC5-C47A-405B-B2AF-C4F56FCFA78E}"/>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A0A5986-3FA9-4EFD-B9C1-E643BDB3BFDF}"/>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EE2CF7A-DA4E-45E3-B8B0-87E738847E2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B389B3F-B821-4601-ACDA-91ED95B2579A}"/>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BC6883E-7C16-4EBA-A0A6-E2AF40D262A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59B438F-C2EC-486B-A63F-446C15EBAB1E}"/>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FA8B9D2E-9C4C-47EE-9669-6212AA47CCCC}"/>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B2F20A23-D8CE-4D26-9A94-ED31349DC59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25B5A21E-C7CC-4630-9AEE-EFC4386ECF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E1EBC75-CCCC-48A7-AFAC-81313A1D28D7}"/>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D1F24A21-99DF-4F85-9FBF-7D7FBCDDB07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C892348-5139-4CF9-9561-82A1744DB79F}"/>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6AB255B1-7BB0-9FFF-9CC1-436056880C0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1C983A3-7609-8E1E-6452-FF985E6B908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08D8FCB-2ED0-5569-158B-0DA8581A2DD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C763718-F1E5-6735-3CC9-0D42F2261F6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EE247FC-A88B-AF24-B907-19B72144562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68013DD-6C41-0FF1-6128-7B8B6DE28B4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2CF0A2E-AC05-67A2-D625-950D23B6E688}"/>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CD27A71-4029-A318-C072-F782B9D9E2F3}"/>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A10F75A-348F-4AF8-8042-A04A7AFEDC7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2E9A21C-8556-1649-232C-1DDA831DBD1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997A071E-7F4F-AC54-C01E-631533BC5C8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5A052133-1C94-D950-F30F-E021AA4D912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F62816E-4993-7F17-E9D7-D697BD32544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CE8E27E-0F70-55E1-6996-35A3FE529088}"/>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59BF314-D084-8DB2-3B45-469B6406C66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28AAF22-1BE5-3AEC-8899-6130EF0CD24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E65A3943-F165-68DE-A0EC-92E81A4C44A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8C773DE4-91D6-E386-B9B9-EAD58C0C335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CCE8D647-6F2E-505F-04D1-1DBB47123E2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67154476-85DA-4F28-9B65-08479A36DC0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47A760E-9FED-4768-895F-2A9CA7234A3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FDDF657-B333-4C93-BC00-0907E61E96D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250C9340-8AB8-4F81-B1FB-6D3FBCD1E9B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DC76CD4-6A5E-453A-B9BA-FEECA50A180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A491A6BE-2158-42A1-9A44-FAEDB7C6CAA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8987ED47-BA99-4DD8-A440-E7C4E367C1E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521AC823-8975-417E-AC08-DFE126750552}"/>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4DD0DE2-1D5D-4BB4-BE99-695E41F3D83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BCF72EE-9E43-FFBB-A7C6-2369A6E3CBE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8990891-851C-35BE-9EBC-84A07293693C}"/>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881EB3A8-051C-C5FC-D66B-68A3F5D22545}"/>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522E942-E5DA-3B4D-B7BE-1C4D7134922E}"/>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78B629D2-5C5E-259D-FE75-ABCDC631E6D5}"/>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434FA25-F956-C8F9-21A2-5024255F144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CF5C00A-DB56-CEB1-7E8B-2E0B55EA6852}"/>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D740135-EB3A-41DB-AEB6-44C4078B975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CD181FC-882D-4656-ADD4-90086ABB571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383D9AA2-198E-4B56-A2FA-74DD3DE4AC9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8F441BA1-AE25-4178-9CDA-86A8614DEA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A68A5F89-3AF9-4455-84D7-DC47FC3B99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79E71A19-700E-4C8B-B6C4-B80A110B64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A08ADABE-4382-4CE3-87C6-514D7EAB6F3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3E721CCD-2BB8-4AEA-9EB7-9A827227467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5D476C58-EBEF-43CC-82D6-CCDAD4E6E1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B1DFC110-ED54-4E5C-8B3E-1F6A8D365A1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6A979AC0-1191-48A8-91C7-CD3D862A251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D2982737-B96E-498E-9BB9-3DBFE624C69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03B328B9-B58C-4597-BF40-5B01DAF4A0D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981734A9-CE8D-4F69-9FB1-B6CAD39A835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42258225-C3F6-42F5-8AA0-A0324F19E1E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42F1EE63-7B77-4681-A45B-F791FAF007F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59911E8-3320-44B6-A4DC-6CCA951B932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7F26F8D-5C7D-4F81-A29F-F662A07246F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014D9245-4605-4447-A02C-43CC40A8B9B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5116686A-CE3F-4C5A-AEB3-C11CB9B70D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E5FF7848-A7D5-4245-822E-6B31328FBC9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4ABE648B-1D3B-450E-9AAA-D7102583782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01ED4B3-E092-4DF7-A056-AB9B2944AEE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9FB80479-C1D7-478F-A95A-249D0F4FDEB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A7393532-06BF-4057-9BDA-188B7FEDE524}"/>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826288C-1053-4AA4-8E6D-11085A71B0A4}"/>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55C10735E6F11F1.xlsx" TargetMode="External"/><Relationship Id="rId1" Type="http://schemas.openxmlformats.org/officeDocument/2006/relationships/externalLinkPath" Target="file:///C:\Users\1340386\AppData\Local\Temp\IWB755C10735E6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3.1379694301042615</v>
          </cell>
          <cell r="Y17">
            <v>15.897422162705055</v>
          </cell>
          <cell r="AB17">
            <v>100</v>
          </cell>
          <cell r="AC17">
            <v>19.738857017119777</v>
          </cell>
          <cell r="AD17">
            <v>100</v>
          </cell>
          <cell r="AE17">
            <v>100</v>
          </cell>
          <cell r="AF17">
            <v>100</v>
          </cell>
          <cell r="AG17">
            <v>100</v>
          </cell>
          <cell r="AH17">
            <v>100</v>
          </cell>
        </row>
        <row r="18">
          <cell r="W18" t="str">
            <v>3. Thriving Neighbourhoods</v>
          </cell>
          <cell r="X18">
            <v>31.835205992509362</v>
          </cell>
          <cell r="Y18">
            <v>23.117777033813191</v>
          </cell>
          <cell r="AB18">
            <v>100</v>
          </cell>
          <cell r="AC18">
            <v>100</v>
          </cell>
          <cell r="AD18">
            <v>137.708768217401</v>
          </cell>
          <cell r="AE18">
            <v>100</v>
          </cell>
          <cell r="AF18">
            <v>100</v>
          </cell>
          <cell r="AG18">
            <v>100</v>
          </cell>
          <cell r="AH18">
            <v>100</v>
          </cell>
        </row>
        <row r="19">
          <cell r="W19" t="str">
            <v>4. Steadfast Communities</v>
          </cell>
          <cell r="X19">
            <v>33.971049701386782</v>
          </cell>
          <cell r="Y19">
            <v>26.087981252092401</v>
          </cell>
          <cell r="AB19">
            <v>100</v>
          </cell>
          <cell r="AC19">
            <v>100</v>
          </cell>
          <cell r="AD19">
            <v>100</v>
          </cell>
          <cell r="AE19">
            <v>130.21724208216423</v>
          </cell>
          <cell r="AF19">
            <v>100</v>
          </cell>
          <cell r="AG19">
            <v>100</v>
          </cell>
          <cell r="AH19">
            <v>100</v>
          </cell>
        </row>
        <row r="20">
          <cell r="W20" t="str">
            <v>5. Stretched Society</v>
          </cell>
          <cell r="X20">
            <v>24.415426662617673</v>
          </cell>
          <cell r="Y20">
            <v>19.522731837964514</v>
          </cell>
          <cell r="AB20">
            <v>100</v>
          </cell>
          <cell r="AC20">
            <v>100</v>
          </cell>
          <cell r="AD20">
            <v>100</v>
          </cell>
          <cell r="AE20">
            <v>100</v>
          </cell>
          <cell r="AF20">
            <v>125.06152758364826</v>
          </cell>
          <cell r="AG20">
            <v>100</v>
          </cell>
          <cell r="AH20">
            <v>100</v>
          </cell>
        </row>
        <row r="21">
          <cell r="W21" t="str">
            <v>6. Low Income Living</v>
          </cell>
          <cell r="X21">
            <v>6.2455714141107403</v>
          </cell>
          <cell r="Y21">
            <v>10.518915299631736</v>
          </cell>
          <cell r="AB21">
            <v>100</v>
          </cell>
          <cell r="AC21">
            <v>100</v>
          </cell>
          <cell r="AD21">
            <v>100</v>
          </cell>
          <cell r="AE21">
            <v>100</v>
          </cell>
          <cell r="AF21">
            <v>100</v>
          </cell>
          <cell r="AG21">
            <v>59.374671591180082</v>
          </cell>
          <cell r="AH21">
            <v>100</v>
          </cell>
        </row>
        <row r="22">
          <cell r="W22" t="str">
            <v>7. Not Private Households</v>
          </cell>
          <cell r="X22">
            <v>0.39477679927118126</v>
          </cell>
          <cell r="Y22">
            <v>1.5148309340475392</v>
          </cell>
          <cell r="AB22">
            <v>100</v>
          </cell>
          <cell r="AC22">
            <v>100</v>
          </cell>
          <cell r="AD22">
            <v>100</v>
          </cell>
          <cell r="AE22">
            <v>100</v>
          </cell>
          <cell r="AF22">
            <v>100</v>
          </cell>
          <cell r="AG22">
            <v>100</v>
          </cell>
          <cell r="AH22">
            <v>26.060782784278167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3.1379694301042615</v>
          </cell>
          <cell r="Z19">
            <v>15.884566454636758</v>
          </cell>
          <cell r="AB19">
            <v>100</v>
          </cell>
          <cell r="AC19">
            <v>100</v>
          </cell>
          <cell r="AD19">
            <v>100</v>
          </cell>
          <cell r="AE19">
            <v>19.754832082233367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9.5455005567365117</v>
          </cell>
          <cell r="Z21">
            <v>12.073116839638432</v>
          </cell>
          <cell r="AB21">
            <v>100</v>
          </cell>
          <cell r="AC21">
            <v>100</v>
          </cell>
          <cell r="AD21">
            <v>100</v>
          </cell>
          <cell r="AE21">
            <v>100</v>
          </cell>
          <cell r="AF21">
            <v>100</v>
          </cell>
          <cell r="AG21">
            <v>79.064094910410745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8.2599453385970243</v>
          </cell>
          <cell r="Z22">
            <v>6.3057248074991632</v>
          </cell>
          <cell r="AB22">
            <v>100</v>
          </cell>
          <cell r="AC22">
            <v>100</v>
          </cell>
          <cell r="AD22">
            <v>100</v>
          </cell>
          <cell r="AE22">
            <v>100</v>
          </cell>
          <cell r="AF22">
            <v>100</v>
          </cell>
          <cell r="AG22">
            <v>100</v>
          </cell>
          <cell r="AH22">
            <v>130.99121180762251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14.029760097175828</v>
          </cell>
          <cell r="Z25">
            <v>3.9675929025778371</v>
          </cell>
          <cell r="AB25">
            <v>100</v>
          </cell>
          <cell r="AC25">
            <v>100</v>
          </cell>
          <cell r="AD25">
            <v>100</v>
          </cell>
          <cell r="AE25">
            <v>100</v>
          </cell>
          <cell r="AF25">
            <v>100</v>
          </cell>
          <cell r="AG25">
            <v>100</v>
          </cell>
          <cell r="AH25">
            <v>100</v>
          </cell>
          <cell r="AI25">
            <v>100</v>
          </cell>
          <cell r="AJ25">
            <v>100</v>
          </cell>
          <cell r="AK25">
            <v>353.60886163649423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13.796943010426158</v>
          </cell>
          <cell r="Z26">
            <v>9.4709072648141941</v>
          </cell>
          <cell r="AB26">
            <v>100</v>
          </cell>
          <cell r="AC26">
            <v>100</v>
          </cell>
          <cell r="AD26">
            <v>100</v>
          </cell>
          <cell r="AE26">
            <v>100</v>
          </cell>
          <cell r="AF26">
            <v>100</v>
          </cell>
          <cell r="AG26">
            <v>100</v>
          </cell>
          <cell r="AH26">
            <v>100</v>
          </cell>
          <cell r="AI26">
            <v>100</v>
          </cell>
          <cell r="AJ26">
            <v>100</v>
          </cell>
          <cell r="AK26">
            <v>100</v>
          </cell>
          <cell r="AL26">
            <v>145.67709961308375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14.687721429294461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146.95002515241083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2.5508654722137871</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90.785377531962894</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2.9355197894523735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77.002227159391595</v>
          </cell>
          <cell r="AQ30">
            <v>100</v>
          </cell>
          <cell r="AR30">
            <v>100</v>
          </cell>
          <cell r="AS30">
            <v>100</v>
          </cell>
          <cell r="AT30">
            <v>100</v>
          </cell>
          <cell r="AU30">
            <v>100</v>
          </cell>
          <cell r="AV30">
            <v>100</v>
          </cell>
          <cell r="AW30">
            <v>100</v>
          </cell>
        </row>
        <row r="31">
          <cell r="X31" t="str">
            <v>5.P. Tenant Living</v>
          </cell>
          <cell r="Y31">
            <v>3.7858082801903024</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93.66062593533357</v>
          </cell>
          <cell r="AR31">
            <v>100</v>
          </cell>
          <cell r="AS31">
            <v>100</v>
          </cell>
          <cell r="AT31">
            <v>100</v>
          </cell>
          <cell r="AU31">
            <v>100</v>
          </cell>
          <cell r="AV31">
            <v>100</v>
          </cell>
          <cell r="AW31">
            <v>100</v>
          </cell>
        </row>
        <row r="32">
          <cell r="X32" t="str">
            <v>5.Q. Limited Budgets</v>
          </cell>
          <cell r="Y32">
            <v>2.4496406518878429</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32.600320017059573</v>
          </cell>
          <cell r="AS32">
            <v>100</v>
          </cell>
          <cell r="AT32">
            <v>100</v>
          </cell>
          <cell r="AU32">
            <v>100</v>
          </cell>
          <cell r="AV32">
            <v>100</v>
          </cell>
          <cell r="AW32">
            <v>100</v>
          </cell>
        </row>
        <row r="33">
          <cell r="X33" t="str">
            <v>5.R. Hard-Up Households</v>
          </cell>
          <cell r="Y33">
            <v>18.17997773053953</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228.20471289763651</v>
          </cell>
          <cell r="AT33">
            <v>100</v>
          </cell>
          <cell r="AU33">
            <v>100</v>
          </cell>
          <cell r="AV33">
            <v>100</v>
          </cell>
          <cell r="AW33">
            <v>100</v>
          </cell>
        </row>
        <row r="34">
          <cell r="X34" t="str">
            <v>6.S. Cash-Strapped Families</v>
          </cell>
          <cell r="Y34">
            <v>1.984006478388501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34.937434271957109</v>
          </cell>
          <cell r="AU34">
            <v>100</v>
          </cell>
          <cell r="AV34">
            <v>100</v>
          </cell>
          <cell r="AW34">
            <v>100</v>
          </cell>
        </row>
        <row r="35">
          <cell r="X35" t="str">
            <v>6.T. Constrained Pensioners</v>
          </cell>
          <cell r="Y35">
            <v>1.0932280595201944</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43.511781976692525</v>
          </cell>
          <cell r="AV35">
            <v>100</v>
          </cell>
          <cell r="AW35">
            <v>100</v>
          </cell>
        </row>
        <row r="36">
          <cell r="X36" t="str">
            <v>6.U. Challenging Circumstances</v>
          </cell>
          <cell r="Y36">
            <v>3.1683368762020452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136.11526650005047</v>
          </cell>
          <cell r="AW36">
            <v>100</v>
          </cell>
        </row>
        <row r="37">
          <cell r="X37" t="str">
            <v>7.V. Not Private Households</v>
          </cell>
          <cell r="Y37">
            <v>0.39477679927118126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26.060782784278167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3.1379694301042615</v>
          </cell>
          <cell r="Z19">
            <v>15.884566454636758</v>
          </cell>
        </row>
        <row r="20">
          <cell r="X20" t="str">
            <v xml:space="preserve">2.E. Prosperous Professionals </v>
          </cell>
          <cell r="Y20">
            <v>0</v>
          </cell>
          <cell r="Z20">
            <v>1.2855708068295947E-2</v>
          </cell>
        </row>
        <row r="21">
          <cell r="X21" t="str">
            <v xml:space="preserve">3.F. Mature Success </v>
          </cell>
          <cell r="Y21">
            <v>9.5455005567365117</v>
          </cell>
          <cell r="Z21">
            <v>12.073116839638432</v>
          </cell>
        </row>
        <row r="22">
          <cell r="X22" t="str">
            <v>3.G. Settled Suburbia</v>
          </cell>
          <cell r="Y22">
            <v>8.2599453385970243</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14.029760097175828</v>
          </cell>
          <cell r="Z25">
            <v>3.9675929025778371</v>
          </cell>
        </row>
        <row r="26">
          <cell r="X26" t="str">
            <v>4.K. Semi-Rural Maturity</v>
          </cell>
          <cell r="Y26">
            <v>13.796943010426158</v>
          </cell>
          <cell r="Z26">
            <v>9.4709072648141941</v>
          </cell>
        </row>
        <row r="27">
          <cell r="X27" t="str">
            <v>4.L. Traditional Homeowners</v>
          </cell>
          <cell r="Y27">
            <v>14.687721429294461</v>
          </cell>
          <cell r="Z27">
            <v>9.995045195848677</v>
          </cell>
        </row>
        <row r="28">
          <cell r="X28" t="str">
            <v>4.M. Family Renters</v>
          </cell>
          <cell r="Y28">
            <v>2.5508654722137871</v>
          </cell>
          <cell r="Z28">
            <v>2.8097756946769334</v>
          </cell>
        </row>
        <row r="29">
          <cell r="X29" t="str">
            <v>4.N. Urban Diversity</v>
          </cell>
          <cell r="Y29">
            <v>0</v>
          </cell>
          <cell r="Z29">
            <v>0</v>
          </cell>
        </row>
        <row r="30">
          <cell r="X30" t="str">
            <v>4.O. Stable Seniors</v>
          </cell>
          <cell r="Y30">
            <v>2.9355197894523735</v>
          </cell>
          <cell r="Z30">
            <v>3.8122530967525945</v>
          </cell>
        </row>
        <row r="31">
          <cell r="X31" t="str">
            <v>5.P. Tenant Living</v>
          </cell>
          <cell r="Y31">
            <v>3.7858082801903024</v>
          </cell>
          <cell r="Z31">
            <v>4.0420488784733841</v>
          </cell>
        </row>
        <row r="32">
          <cell r="X32" t="str">
            <v>5.Q. Limited Budgets</v>
          </cell>
          <cell r="Y32">
            <v>2.4496406518878429</v>
          </cell>
          <cell r="Z32">
            <v>7.5141613659189828</v>
          </cell>
        </row>
        <row r="33">
          <cell r="X33" t="str">
            <v>5.R. Hard-Up Households</v>
          </cell>
          <cell r="Y33">
            <v>18.17997773053953</v>
          </cell>
          <cell r="Z33">
            <v>7.9665215935721454</v>
          </cell>
        </row>
        <row r="34">
          <cell r="X34" t="str">
            <v>6.S. Cash-Strapped Families</v>
          </cell>
          <cell r="Y34">
            <v>1.984006478388501</v>
          </cell>
          <cell r="Z34">
            <v>5.6787412119183127</v>
          </cell>
        </row>
        <row r="35">
          <cell r="X35" t="str">
            <v>6.T. Constrained Pensioners</v>
          </cell>
          <cell r="Y35">
            <v>1.0932280595201944</v>
          </cell>
          <cell r="Z35">
            <v>2.5124874455975896</v>
          </cell>
        </row>
        <row r="36">
          <cell r="X36" t="str">
            <v>6.U. Challenging Circumstances</v>
          </cell>
          <cell r="Y36">
            <v>3.1683368762020452</v>
          </cell>
          <cell r="Z36">
            <v>2.3276866421158351</v>
          </cell>
        </row>
        <row r="37">
          <cell r="X37" t="str">
            <v>7.V. Not Private Households</v>
          </cell>
          <cell r="Y37">
            <v>0.39477679927118126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64.92042624273536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15.21775539104498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134.3604964275174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274.71614623576625</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1.4093603792071934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131.32588531760621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370.77861484196831</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308.13016065825059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228.07528431943061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35.37903660770359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19.754832082233367</v>
          </cell>
          <cell r="Y20">
            <v>3.1379694301042615</v>
          </cell>
        </row>
        <row r="21">
          <cell r="W21" t="str">
            <v>2.E</v>
          </cell>
          <cell r="X21">
            <v>0</v>
          </cell>
          <cell r="Y21">
            <v>0</v>
          </cell>
        </row>
        <row r="22">
          <cell r="W22" t="str">
            <v>3.F</v>
          </cell>
          <cell r="X22">
            <v>79.064094910410745</v>
          </cell>
          <cell r="Y22">
            <v>9.5455005567365117</v>
          </cell>
        </row>
        <row r="23">
          <cell r="W23" t="str">
            <v>3.G</v>
          </cell>
          <cell r="X23">
            <v>130.99121180762251</v>
          </cell>
          <cell r="Y23">
            <v>8.2599453385970243</v>
          </cell>
        </row>
        <row r="24">
          <cell r="W24" t="str">
            <v>3.H</v>
          </cell>
          <cell r="X24">
            <v>0</v>
          </cell>
          <cell r="Y24">
            <v>0</v>
          </cell>
        </row>
        <row r="25">
          <cell r="W25" t="str">
            <v>3.I</v>
          </cell>
          <cell r="X25">
            <v>0</v>
          </cell>
          <cell r="Y25">
            <v>0</v>
          </cell>
        </row>
        <row r="26">
          <cell r="W26" t="str">
            <v>3.J</v>
          </cell>
          <cell r="X26">
            <v>300</v>
          </cell>
          <cell r="Y26">
            <v>14.029760097175828</v>
          </cell>
        </row>
        <row r="27">
          <cell r="W27" t="str">
            <v>4.K</v>
          </cell>
          <cell r="X27">
            <v>145.67709961308375</v>
          </cell>
          <cell r="Y27">
            <v>13.796943010426158</v>
          </cell>
        </row>
        <row r="28">
          <cell r="W28" t="str">
            <v>4.L</v>
          </cell>
          <cell r="X28">
            <v>146.95002515241083</v>
          </cell>
          <cell r="Y28">
            <v>14.687721429294461</v>
          </cell>
        </row>
        <row r="29">
          <cell r="W29" t="str">
            <v>4.M</v>
          </cell>
          <cell r="X29">
            <v>90.785377531962894</v>
          </cell>
          <cell r="Y29">
            <v>2.5508654722137871</v>
          </cell>
        </row>
        <row r="30">
          <cell r="W30" t="str">
            <v>4.N</v>
          </cell>
          <cell r="X30">
            <v>0</v>
          </cell>
          <cell r="Y30">
            <v>0</v>
          </cell>
        </row>
        <row r="31">
          <cell r="W31" t="str">
            <v>4.O</v>
          </cell>
          <cell r="X31">
            <v>77.002227159391595</v>
          </cell>
          <cell r="Y31">
            <v>2.9355197894523735</v>
          </cell>
        </row>
        <row r="32">
          <cell r="W32" t="str">
            <v>5.P</v>
          </cell>
          <cell r="X32">
            <v>93.66062593533357</v>
          </cell>
          <cell r="Y32">
            <v>3.7858082801903024</v>
          </cell>
        </row>
        <row r="33">
          <cell r="W33" t="str">
            <v>5.Q</v>
          </cell>
          <cell r="X33">
            <v>32.600320017059573</v>
          </cell>
          <cell r="Y33">
            <v>2.4496406518878429</v>
          </cell>
        </row>
        <row r="34">
          <cell r="W34" t="str">
            <v>5.R</v>
          </cell>
          <cell r="X34">
            <v>228.20471289763651</v>
          </cell>
          <cell r="Y34">
            <v>18.17997773053953</v>
          </cell>
        </row>
        <row r="35">
          <cell r="W35" t="str">
            <v>6.S</v>
          </cell>
          <cell r="X35">
            <v>34.937434271957109</v>
          </cell>
          <cell r="Y35">
            <v>1.984006478388501</v>
          </cell>
        </row>
        <row r="36">
          <cell r="W36" t="str">
            <v>6.T</v>
          </cell>
          <cell r="X36">
            <v>43.511781976692525</v>
          </cell>
          <cell r="Y36">
            <v>1.0932280595201944</v>
          </cell>
        </row>
        <row r="37">
          <cell r="W37" t="str">
            <v>6.U</v>
          </cell>
          <cell r="X37">
            <v>136.11526650005047</v>
          </cell>
          <cell r="Y37">
            <v>3.1683368762020452</v>
          </cell>
        </row>
        <row r="38">
          <cell r="W38" t="str">
            <v>7.V</v>
          </cell>
          <cell r="X38">
            <v>26.060782784278167</v>
          </cell>
          <cell r="Y38">
            <v>0.39477679927118126</v>
          </cell>
        </row>
      </sheetData>
      <sheetData sheetId="6">
        <row r="20">
          <cell r="Z20">
            <v>100</v>
          </cell>
        </row>
        <row r="21">
          <cell r="Z21">
            <v>104.35367650665171</v>
          </cell>
        </row>
        <row r="22">
          <cell r="Z22">
            <v>99.732142331005619</v>
          </cell>
        </row>
        <row r="23">
          <cell r="Z23">
            <v>96.317882432356811</v>
          </cell>
        </row>
        <row r="24">
          <cell r="Z24">
            <v>105.75188458884848</v>
          </cell>
        </row>
        <row r="25">
          <cell r="Z25">
            <v>101.6015467797379</v>
          </cell>
        </row>
        <row r="26">
          <cell r="Z26">
            <v>98.503856785588198</v>
          </cell>
        </row>
        <row r="27">
          <cell r="Z27">
            <v>98.108386825043013</v>
          </cell>
        </row>
        <row r="28">
          <cell r="Z28">
            <v>96.459361750606107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5.005436647458146E-2</v>
          </cell>
        </row>
        <row r="3">
          <cell r="D3" t="str">
            <v>Age 5 - 17</v>
          </cell>
          <cell r="F3">
            <v>0.15016140536167985</v>
          </cell>
          <cell r="G3">
            <v>0.14975918652154885</v>
          </cell>
        </row>
        <row r="4">
          <cell r="D4" t="str">
            <v>Age 18 - 24</v>
          </cell>
          <cell r="F4">
            <v>7.5820956251617361E-2</v>
          </cell>
          <cell r="G4">
            <v>7.3029139501521498E-2</v>
          </cell>
        </row>
        <row r="5">
          <cell r="D5" t="str">
            <v>Age 25 - 34</v>
          </cell>
          <cell r="F5">
            <v>0.12046183971713473</v>
          </cell>
          <cell r="G5">
            <v>0.12739066571126795</v>
          </cell>
        </row>
        <row r="6">
          <cell r="D6" t="str">
            <v>Age 35 - 49</v>
          </cell>
          <cell r="F6">
            <v>0.18888697378156608</v>
          </cell>
          <cell r="G6">
            <v>0.19191208702750909</v>
          </cell>
        </row>
        <row r="7">
          <cell r="D7" t="str">
            <v>Age 50 - 64</v>
          </cell>
          <cell r="F7">
            <v>0.20208122693338759</v>
          </cell>
          <cell r="G7">
            <v>0.1990578023690236</v>
          </cell>
        </row>
        <row r="8">
          <cell r="D8" t="str">
            <v>Age 65 - 74</v>
          </cell>
          <cell r="F8">
            <v>0.10759112484735033</v>
          </cell>
          <cell r="G8">
            <v>0.10555591695465343</v>
          </cell>
        </row>
        <row r="9">
          <cell r="D9" t="str">
            <v>Age 75+</v>
          </cell>
          <cell r="F9">
            <v>0.10703039452699095</v>
          </cell>
          <cell r="G9">
            <v>0.10324083543989113</v>
          </cell>
        </row>
        <row r="55">
          <cell r="D55" t="str">
            <v>I am happy to use the phone to carry out day to day banking transactions</v>
          </cell>
          <cell r="F55">
            <v>0.75855330082750261</v>
          </cell>
          <cell r="G55">
            <v>0.75917178158994236</v>
          </cell>
        </row>
        <row r="56">
          <cell r="D56" t="str">
            <v>I trust financial price comparison sites</v>
          </cell>
          <cell r="F56">
            <v>0.52322290071143351</v>
          </cell>
          <cell r="G56">
            <v>0.5243972273130536</v>
          </cell>
        </row>
        <row r="57">
          <cell r="D57" t="str">
            <v>I am likely to use financial price comparison sites in the future</v>
          </cell>
          <cell r="F57">
            <v>0.6465900676604972</v>
          </cell>
          <cell r="G57">
            <v>0.64550169161478554</v>
          </cell>
        </row>
        <row r="58">
          <cell r="D58" t="str">
            <v>I would be happy to use the Internet to carry out day to day banking transactions</v>
          </cell>
          <cell r="F58">
            <v>0.87402967715622393</v>
          </cell>
          <cell r="G58">
            <v>0.87271194217728143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EF7E1-A853-4F8B-9DB2-A1843EBFCF64}">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Northwich Winnington &amp; Castle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5.R. Hard-Up Households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struggling on low incomes in rented terraces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1.796</v>
      </c>
      <c r="T24" s="54"/>
      <c r="U24" s="55">
        <f>'Input Sheet'!AO$77</f>
        <v>18.17997773053953</v>
      </c>
      <c r="V24" s="55"/>
      <c r="W24" s="48"/>
      <c r="X24" s="55">
        <f ca="1">'Input Sheet'!$AQ$77</f>
        <v>7.9665215935721454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228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4.L. Traditional Homeowners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Steady older adults in semi detached houses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1.4510000000000001</v>
      </c>
      <c r="T38" s="64"/>
      <c r="U38" s="65">
        <f>'Input Sheet'!AO$78</f>
        <v>14.687721429294461</v>
      </c>
      <c r="V38" s="65"/>
      <c r="W38" s="66"/>
      <c r="X38" s="65">
        <f ca="1">'Input Sheet'!$AQ$78</f>
        <v>9.995045195848677</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3.J. Aspiring Communities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Home owning families with above average incomes, in areas where there has been higher turnover of housing over the last few years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100</v>
      </c>
      <c r="E48" s="70"/>
      <c r="F48" s="49"/>
      <c r="G48" s="70" t="str">
        <f ca="1" xml:space="preserve"> "Index: " &amp; TEXT('Overview Variables'!$I$46,"#,##0")</f>
        <v>Index: 84</v>
      </c>
      <c r="H48" s="70"/>
      <c r="I48" s="49"/>
      <c r="J48" s="70" t="str">
        <f ca="1" xml:space="preserve"> "Index: " &amp; TEXT('Overview Variables'!$I$47,"#,##0")</f>
        <v>Index: 100</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1.3859999999999999</v>
      </c>
      <c r="T52" s="54"/>
      <c r="U52" s="55">
        <f>'Input Sheet'!AO$79</f>
        <v>14.029760097175828</v>
      </c>
      <c r="V52" s="55"/>
      <c r="W52" s="48"/>
      <c r="X52" s="55">
        <f ca="1">'Input Sheet'!$AQ$79</f>
        <v>3.9675929025778371</v>
      </c>
      <c r="Y52" s="55"/>
      <c r="Z52" s="19"/>
      <c r="AA52" s="40"/>
    </row>
    <row r="53" spans="2:27" ht="16.5" customHeight="1" x14ac:dyDescent="0.25">
      <c r="B53" s="2"/>
      <c r="C53" s="48"/>
      <c r="D53" s="70" t="str">
        <f ca="1" xml:space="preserve"> "Index: " &amp; TEXT('Overview Variables'!$I$49,"#,##0")</f>
        <v>Index: 102</v>
      </c>
      <c r="E53" s="70"/>
      <c r="F53" s="49"/>
      <c r="G53" s="70" t="str">
        <f ca="1" xml:space="preserve"> "Index: " &amp; TEXT('Overview Variables'!$I$50,"#,##0")</f>
        <v>Index: 96</v>
      </c>
      <c r="H53" s="70"/>
      <c r="I53" s="49"/>
      <c r="J53" s="70" t="str">
        <f ca="1" xml:space="preserve"> "Index: " &amp; TEXT('Overview Variables'!$I$51,"#,##0")</f>
        <v>Index: 104</v>
      </c>
      <c r="K53" s="70"/>
      <c r="L53" s="70"/>
      <c r="M53" s="31"/>
      <c r="N53" s="70" t="str">
        <f ca="1" xml:space="preserve"> "Index: " &amp; TEXT('Overview Variables'!$I$52,"#,##0")</f>
        <v>Index: 98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354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AFE12584-0F05-4340-A6E5-4707F657887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91332-BBC8-4B5D-B0A3-866B377499B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Northwich Winnington &amp; Castle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-18.476908057639921</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310</v>
      </c>
      <c r="L17" s="109">
        <f>'Input Sheet'!$H$103</f>
        <v>3.1379694301042615</v>
      </c>
      <c r="M17" s="108">
        <f>'Input Sheet'!$I$103</f>
        <v>59357</v>
      </c>
      <c r="N17" s="109">
        <f>'Input Sheet'!$J$103</f>
        <v>15.897422162705055</v>
      </c>
      <c r="O17" s="109">
        <f>'Input Sheet'!$K$103</f>
        <v>0.52226359148878809</v>
      </c>
      <c r="P17" s="109">
        <f>'Input Sheet'!$L$103</f>
        <v>-34.683309602967697</v>
      </c>
      <c r="Q17" s="108">
        <f>'Input Sheet'!$M$103</f>
        <v>19.738857017119777</v>
      </c>
      <c r="R17" s="49"/>
      <c r="S17" s="49"/>
      <c r="T17" s="49"/>
      <c r="U17" s="19"/>
      <c r="V17" s="39"/>
      <c r="W17" s="88" t="str">
        <f>'Input Sheet'!$S103</f>
        <v>2. Established Affluence</v>
      </c>
      <c r="X17" s="110">
        <f>'Input Sheet'!U103</f>
        <v>3.1379694301042615</v>
      </c>
      <c r="Y17" s="110">
        <f>'Input Sheet'!W103</f>
        <v>15.897422162705055</v>
      </c>
      <c r="Z17" s="95"/>
      <c r="AB17" s="102">
        <f t="shared" si="0"/>
        <v>100</v>
      </c>
      <c r="AC17" s="102">
        <f t="shared" si="0"/>
        <v>19.738857017119777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3145</v>
      </c>
      <c r="L18" s="109">
        <f>'Input Sheet'!$H$104</f>
        <v>31.835205992509362</v>
      </c>
      <c r="M18" s="108">
        <f>'Input Sheet'!$I$104</f>
        <v>86316</v>
      </c>
      <c r="N18" s="109">
        <f>'Input Sheet'!$J$104</f>
        <v>23.117777033813191</v>
      </c>
      <c r="O18" s="109">
        <f>'Input Sheet'!$K$104</f>
        <v>3.6435886741739658</v>
      </c>
      <c r="P18" s="109">
        <f>'Input Sheet'!$L$104</f>
        <v>20.55222795199154</v>
      </c>
      <c r="Q18" s="108">
        <f>'Input Sheet'!$M$104</f>
        <v>137.708768217401</v>
      </c>
      <c r="R18" s="49"/>
      <c r="S18" s="49"/>
      <c r="T18" s="49"/>
      <c r="U18" s="19"/>
      <c r="V18" s="40"/>
      <c r="W18" s="88" t="str">
        <f>'Input Sheet'!$S104</f>
        <v>3. Thriving Neighbourhoods</v>
      </c>
      <c r="X18" s="110">
        <f>'Input Sheet'!U104</f>
        <v>31.835205992509362</v>
      </c>
      <c r="Y18" s="110">
        <f>'Input Sheet'!W104</f>
        <v>23.117777033813191</v>
      </c>
      <c r="Z18" s="95"/>
      <c r="AB18" s="102">
        <f t="shared" si="0"/>
        <v>100</v>
      </c>
      <c r="AC18" s="102">
        <f t="shared" si="0"/>
        <v>100</v>
      </c>
      <c r="AD18" s="102">
        <f t="shared" si="0"/>
        <v>137.708768217401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3356</v>
      </c>
      <c r="L19" s="109">
        <f>'Input Sheet'!$H$105</f>
        <v>33.971049701386782</v>
      </c>
      <c r="M19" s="108">
        <f>'Input Sheet'!$I$105</f>
        <v>97406</v>
      </c>
      <c r="N19" s="109">
        <f>'Input Sheet'!$J$105</f>
        <v>26.087981252092401</v>
      </c>
      <c r="O19" s="109">
        <f>'Input Sheet'!$K$105</f>
        <v>3.4453729749707409</v>
      </c>
      <c r="P19" s="109">
        <f>'Input Sheet'!$L$105</f>
        <v>17.843252504021219</v>
      </c>
      <c r="Q19" s="108">
        <f>'Input Sheet'!$M$105</f>
        <v>130.21724208216423</v>
      </c>
      <c r="R19" s="49"/>
      <c r="S19" s="49"/>
      <c r="T19" s="49"/>
      <c r="U19" s="19"/>
      <c r="V19" s="40"/>
      <c r="W19" s="88" t="str">
        <f>'Input Sheet'!$S105</f>
        <v>4. Steadfast Communities</v>
      </c>
      <c r="X19" s="110">
        <f>'Input Sheet'!U105</f>
        <v>33.971049701386782</v>
      </c>
      <c r="Y19" s="110">
        <f>'Input Sheet'!W105</f>
        <v>26.087981252092401</v>
      </c>
      <c r="Z19" s="95"/>
      <c r="AB19" s="102">
        <f t="shared" si="0"/>
        <v>100</v>
      </c>
      <c r="AC19" s="102">
        <f t="shared" si="0"/>
        <v>100</v>
      </c>
      <c r="AD19" s="102">
        <f t="shared" si="0"/>
        <v>100</v>
      </c>
      <c r="AE19" s="102">
        <f t="shared" si="0"/>
        <v>130.21724208216423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2412</v>
      </c>
      <c r="L20" s="109">
        <f>'Input Sheet'!$H$106</f>
        <v>24.415426662617673</v>
      </c>
      <c r="M20" s="108">
        <f>'Input Sheet'!$I$106</f>
        <v>72893</v>
      </c>
      <c r="N20" s="109">
        <f>'Input Sheet'!$J$106</f>
        <v>19.522731837964514</v>
      </c>
      <c r="O20" s="109">
        <f>'Input Sheet'!$K$106</f>
        <v>3.3089597080652462</v>
      </c>
      <c r="P20" s="109">
        <f>'Input Sheet'!$L$106</f>
        <v>12.268676453621007</v>
      </c>
      <c r="Q20" s="108">
        <f>'Input Sheet'!$M$106</f>
        <v>125.06152758364826</v>
      </c>
      <c r="R20" s="49"/>
      <c r="S20" s="49"/>
      <c r="T20" s="49"/>
      <c r="U20" s="19"/>
      <c r="V20" s="40"/>
      <c r="W20" s="88" t="str">
        <f>'Input Sheet'!$S106</f>
        <v>5. Stretched Society</v>
      </c>
      <c r="X20" s="110">
        <f>'Input Sheet'!U106</f>
        <v>24.415426662617673</v>
      </c>
      <c r="Y20" s="110">
        <f>'Input Sheet'!W106</f>
        <v>19.522731837964514</v>
      </c>
      <c r="Z20" s="61"/>
      <c r="AB20" s="102">
        <f t="shared" si="0"/>
        <v>100</v>
      </c>
      <c r="AC20" s="102">
        <f t="shared" si="0"/>
        <v>100</v>
      </c>
      <c r="AD20" s="102">
        <f t="shared" si="0"/>
        <v>100</v>
      </c>
      <c r="AE20" s="102">
        <f t="shared" si="0"/>
        <v>100</v>
      </c>
      <c r="AF20" s="102">
        <f t="shared" si="0"/>
        <v>125.06152758364826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617</v>
      </c>
      <c r="L21" s="109">
        <f>'Input Sheet'!$H$107</f>
        <v>6.2455714141107403</v>
      </c>
      <c r="M21" s="108">
        <f>'Input Sheet'!$I$107</f>
        <v>39275</v>
      </c>
      <c r="N21" s="109">
        <f>'Input Sheet'!$J$107</f>
        <v>10.518915299631736</v>
      </c>
      <c r="O21" s="109">
        <f>'Input Sheet'!$K$107</f>
        <v>1.5709739019732654</v>
      </c>
      <c r="P21" s="109">
        <f>'Input Sheet'!$L$107</f>
        <v>-13.844371241212329</v>
      </c>
      <c r="Q21" s="108">
        <f>'Input Sheet'!$M$107</f>
        <v>59.374671591180082</v>
      </c>
      <c r="R21" s="49"/>
      <c r="S21" s="49"/>
      <c r="T21" s="49"/>
      <c r="U21" s="19"/>
      <c r="V21" s="40"/>
      <c r="W21" s="88" t="str">
        <f>'Input Sheet'!$S107</f>
        <v>6. Low Income Living</v>
      </c>
      <c r="X21" s="110">
        <f>'Input Sheet'!U107</f>
        <v>6.2455714141107403</v>
      </c>
      <c r="Y21" s="110">
        <f>'Input Sheet'!W107</f>
        <v>10.518915299631736</v>
      </c>
      <c r="Z21" s="61"/>
      <c r="AB21" s="102">
        <f t="shared" si="0"/>
        <v>100</v>
      </c>
      <c r="AC21" s="102">
        <f t="shared" si="0"/>
        <v>100</v>
      </c>
      <c r="AD21" s="102">
        <f t="shared" si="0"/>
        <v>100</v>
      </c>
      <c r="AE21" s="102">
        <f t="shared" si="0"/>
        <v>100</v>
      </c>
      <c r="AF21" s="102">
        <f t="shared" si="0"/>
        <v>100</v>
      </c>
      <c r="AG21" s="102">
        <f t="shared" si="0"/>
        <v>59.374671591180082</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39</v>
      </c>
      <c r="L22" s="109">
        <f>'Input Sheet'!$H$108</f>
        <v>0.39477679927118126</v>
      </c>
      <c r="M22" s="108">
        <f>'Input Sheet'!$I$108</f>
        <v>5656</v>
      </c>
      <c r="N22" s="109">
        <f>'Input Sheet'!$J$108</f>
        <v>1.5148309340475392</v>
      </c>
      <c r="O22" s="109">
        <f>'Input Sheet'!$K$108</f>
        <v>0.68953323903818953</v>
      </c>
      <c r="P22" s="109">
        <f>'Input Sheet'!$L$108</f>
        <v>-9.1143983627484602</v>
      </c>
      <c r="Q22" s="108">
        <f>'Input Sheet'!$M$108</f>
        <v>26.060782784278167</v>
      </c>
      <c r="R22" s="49"/>
      <c r="S22" s="49"/>
      <c r="T22" s="49"/>
      <c r="U22" s="19"/>
      <c r="V22" s="40"/>
      <c r="W22" s="88" t="str">
        <f>'Input Sheet'!$S108</f>
        <v>7. Not Private Households</v>
      </c>
      <c r="X22" s="110">
        <f>'Input Sheet'!U108</f>
        <v>0.39477679927118126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26.060782784278167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9879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19726A6F-949B-44E0-8E1E-46EA418ECDE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FC2A5-CDE4-43E4-8FCA-019CAAC9EB3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Northwich Winnington &amp; Castle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-1.0027617841121375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-18.447767462260884</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310</v>
      </c>
      <c r="L19" s="109">
        <f>'Input Sheet'!$H$80</f>
        <v>3.1379694301042615</v>
      </c>
      <c r="M19" s="108">
        <f ca="1">'Input Sheet'!$I$80</f>
        <v>59309</v>
      </c>
      <c r="N19" s="137">
        <f ca="1">'Input Sheet'!$J$80</f>
        <v>15.884566454636758</v>
      </c>
      <c r="O19" s="137">
        <f ca="1">'Input Sheet'!$K$80</f>
        <v>0.52268627021194081</v>
      </c>
      <c r="P19" s="137">
        <f ca="1">'Input Sheet'!$L$80</f>
        <v>-34.659733732570473</v>
      </c>
      <c r="Q19" s="108">
        <f ca="1">'Input Sheet'!$M$80</f>
        <v>19.754832082233367</v>
      </c>
      <c r="R19" s="49"/>
      <c r="S19" s="49"/>
      <c r="T19" s="49"/>
      <c r="U19" s="19"/>
      <c r="V19" s="40"/>
      <c r="X19" s="138" t="s">
        <v>75</v>
      </c>
      <c r="Y19" s="139">
        <f>'Input Sheet'!$U80</f>
        <v>3.1379694301042615</v>
      </c>
      <c r="Z19" s="140">
        <f ca="1">'Input Sheet'!$W$80</f>
        <v>15.884566454636758</v>
      </c>
      <c r="AA19" s="128"/>
      <c r="AB19" s="102">
        <f t="shared" si="0"/>
        <v>100</v>
      </c>
      <c r="AC19" s="102">
        <f t="shared" si="0"/>
        <v>100</v>
      </c>
      <c r="AD19" s="102">
        <f t="shared" si="0"/>
        <v>100</v>
      </c>
      <c r="AE19" s="102">
        <f t="shared" ca="1" si="0"/>
        <v>19.754832082233367</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-1.1270220452730093</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943</v>
      </c>
      <c r="L21" s="109">
        <f>'Input Sheet'!$H$82</f>
        <v>9.5455005567365117</v>
      </c>
      <c r="M21" s="108">
        <f ca="1">'Input Sheet'!$I$82</f>
        <v>45078</v>
      </c>
      <c r="N21" s="137">
        <f ca="1">'Input Sheet'!$J$82</f>
        <v>12.073116839638432</v>
      </c>
      <c r="O21" s="137">
        <f ca="1">'Input Sheet'!$K$82</f>
        <v>2.0919295443453572</v>
      </c>
      <c r="P21" s="137">
        <f ca="1">'Input Sheet'!$L$82</f>
        <v>-7.7107584074209283</v>
      </c>
      <c r="Q21" s="108">
        <f ca="1">'Input Sheet'!$M$82</f>
        <v>79.064094910410745</v>
      </c>
      <c r="R21" s="49"/>
      <c r="S21" s="49"/>
      <c r="T21" s="49"/>
      <c r="U21" s="19"/>
      <c r="V21" s="40"/>
      <c r="X21" s="138" t="s">
        <v>77</v>
      </c>
      <c r="Y21" s="139">
        <f>'Input Sheet'!$U82</f>
        <v>9.5455005567365117</v>
      </c>
      <c r="Z21" s="140">
        <f ca="1">'Input Sheet'!$W$82</f>
        <v>12.073116839638432</v>
      </c>
      <c r="AA21" s="62"/>
      <c r="AB21" s="102">
        <f t="shared" si="0"/>
        <v>100</v>
      </c>
      <c r="AC21" s="102">
        <f t="shared" si="0"/>
        <v>100</v>
      </c>
      <c r="AD21" s="102">
        <f t="shared" si="0"/>
        <v>100</v>
      </c>
      <c r="AE21" s="102">
        <f t="shared" si="0"/>
        <v>100</v>
      </c>
      <c r="AF21" s="102">
        <f t="shared" si="0"/>
        <v>100</v>
      </c>
      <c r="AG21" s="102">
        <f t="shared" ca="1" si="0"/>
        <v>79.064094910410745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816</v>
      </c>
      <c r="L22" s="109">
        <f>'Input Sheet'!$H$83</f>
        <v>8.2599453385970243</v>
      </c>
      <c r="M22" s="108">
        <f ca="1">'Input Sheet'!$I$83</f>
        <v>23544</v>
      </c>
      <c r="N22" s="137">
        <f ca="1">'Input Sheet'!$J$83</f>
        <v>6.3057248074991632</v>
      </c>
      <c r="O22" s="137">
        <f ca="1">'Input Sheet'!$K$83</f>
        <v>3.4658511722731906</v>
      </c>
      <c r="P22" s="137">
        <f ca="1">'Input Sheet'!$L$83</f>
        <v>7.9910901426736674</v>
      </c>
      <c r="Q22" s="108">
        <f ca="1">'Input Sheet'!$M$83</f>
        <v>130.99121180762251</v>
      </c>
      <c r="R22" s="49"/>
      <c r="S22" s="49"/>
      <c r="T22" s="49"/>
      <c r="U22" s="19"/>
      <c r="V22" s="40"/>
      <c r="X22" s="138" t="s">
        <v>78</v>
      </c>
      <c r="Y22" s="139">
        <f>'Input Sheet'!$U83</f>
        <v>8.2599453385970243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130.99121180762251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-8.7631765397587404</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1386</v>
      </c>
      <c r="L25" s="109">
        <f>'Input Sheet'!$H$86</f>
        <v>14.029760097175828</v>
      </c>
      <c r="M25" s="108">
        <f ca="1">'Input Sheet'!$I$86</f>
        <v>14814</v>
      </c>
      <c r="N25" s="137">
        <f ca="1">'Input Sheet'!$J$86</f>
        <v>3.9675929025778371</v>
      </c>
      <c r="O25" s="137">
        <f ca="1">'Input Sheet'!$K$86</f>
        <v>9.3560145808019435</v>
      </c>
      <c r="P25" s="137">
        <f ca="1">'Input Sheet'!$L$86</f>
        <v>51.236040742054435</v>
      </c>
      <c r="Q25" s="108">
        <f ca="1">'Input Sheet'!$M$86</f>
        <v>353.60886163649423</v>
      </c>
      <c r="R25" s="49"/>
      <c r="S25" s="49"/>
      <c r="T25" s="49"/>
      <c r="U25" s="19"/>
      <c r="V25" s="40"/>
      <c r="X25" s="138" t="s">
        <v>81</v>
      </c>
      <c r="Y25" s="139">
        <f>'Input Sheet'!$U86</f>
        <v>14.029760097175828</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353.60886163649423</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1363</v>
      </c>
      <c r="L26" s="109">
        <f>'Input Sheet'!$H$87</f>
        <v>13.796943010426158</v>
      </c>
      <c r="M26" s="108">
        <f ca="1">'Input Sheet'!$I$87</f>
        <v>35362</v>
      </c>
      <c r="N26" s="137">
        <f ca="1">'Input Sheet'!$J$87</f>
        <v>9.4709072648141941</v>
      </c>
      <c r="O26" s="137">
        <f ca="1">'Input Sheet'!$K$87</f>
        <v>3.8544199988688423</v>
      </c>
      <c r="P26" s="137">
        <f ca="1">'Input Sheet'!$L$87</f>
        <v>14.684417385923622</v>
      </c>
      <c r="Q26" s="108">
        <f ca="1">'Input Sheet'!$M$87</f>
        <v>145.67709961308375</v>
      </c>
      <c r="R26" s="49"/>
      <c r="S26" s="49"/>
      <c r="T26" s="49"/>
      <c r="U26" s="19"/>
      <c r="V26" s="40"/>
      <c r="X26" s="138" t="s">
        <v>82</v>
      </c>
      <c r="Y26" s="139">
        <f>'Input Sheet'!$U87</f>
        <v>13.796943010426158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145.67709961308375</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1451</v>
      </c>
      <c r="L27" s="109">
        <f>'Input Sheet'!$H$88</f>
        <v>14.687721429294461</v>
      </c>
      <c r="M27" s="108">
        <f ca="1">'Input Sheet'!$I$88</f>
        <v>37319</v>
      </c>
      <c r="N27" s="137">
        <f ca="1">'Input Sheet'!$J$88</f>
        <v>9.995045195848677</v>
      </c>
      <c r="O27" s="137">
        <f ca="1">'Input Sheet'!$K$88</f>
        <v>3.8880998954955919</v>
      </c>
      <c r="P27" s="137">
        <f ca="1">'Input Sheet'!$L$88</f>
        <v>15.550755532013483</v>
      </c>
      <c r="Q27" s="108">
        <f ca="1">'Input Sheet'!$M$88</f>
        <v>146.95002515241083</v>
      </c>
      <c r="R27" s="49"/>
      <c r="S27" s="49"/>
      <c r="T27" s="49"/>
      <c r="U27" s="19"/>
      <c r="V27" s="40"/>
      <c r="X27" s="138" t="s">
        <v>83</v>
      </c>
      <c r="Y27" s="139">
        <f>'Input Sheet'!$U88</f>
        <v>14.687721429294461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146.95002515241083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252</v>
      </c>
      <c r="L28" s="109">
        <f>'Input Sheet'!$H$89</f>
        <v>2.5508654722137871</v>
      </c>
      <c r="M28" s="108">
        <f ca="1">'Input Sheet'!$I$89</f>
        <v>10491</v>
      </c>
      <c r="N28" s="137">
        <f ca="1">'Input Sheet'!$J$89</f>
        <v>2.8097756946769334</v>
      </c>
      <c r="O28" s="137">
        <f ca="1">'Input Sheet'!$K$89</f>
        <v>2.4020589076351158</v>
      </c>
      <c r="P28" s="137">
        <f ca="1">'Input Sheet'!$L$89</f>
        <v>-1.5572508358867294</v>
      </c>
      <c r="Q28" s="108">
        <f ca="1">'Input Sheet'!$M$89</f>
        <v>90.785377531962894</v>
      </c>
      <c r="R28" s="49"/>
      <c r="S28" s="49"/>
      <c r="T28" s="49"/>
      <c r="U28" s="19"/>
      <c r="V28" s="40"/>
      <c r="X28" s="138" t="s">
        <v>84</v>
      </c>
      <c r="Y28" s="139">
        <f>'Input Sheet'!$U89</f>
        <v>2.5508654722137871</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90.785377531962894</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290</v>
      </c>
      <c r="L30" s="109">
        <f>'Input Sheet'!$H$91</f>
        <v>2.9355197894523735</v>
      </c>
      <c r="M30" s="108">
        <f ca="1">'Input Sheet'!$I$91</f>
        <v>14234</v>
      </c>
      <c r="N30" s="137">
        <f ca="1">'Input Sheet'!$J$91</f>
        <v>3.8122530967525945</v>
      </c>
      <c r="O30" s="137">
        <f ca="1">'Input Sheet'!$K$91</f>
        <v>2.0373752985808626</v>
      </c>
      <c r="P30" s="137">
        <f ca="1">'Input Sheet'!$L$91</f>
        <v>-4.5506481696102155</v>
      </c>
      <c r="Q30" s="108">
        <f ca="1">'Input Sheet'!$M$91</f>
        <v>77.002227159391595</v>
      </c>
      <c r="R30" s="49"/>
      <c r="S30" s="49"/>
      <c r="T30" s="49"/>
      <c r="U30" s="19"/>
      <c r="V30" s="40"/>
      <c r="X30" s="138" t="s">
        <v>86</v>
      </c>
      <c r="Y30" s="139">
        <f>'Input Sheet'!$U91</f>
        <v>2.9355197894523735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77.002227159391595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374</v>
      </c>
      <c r="L31" s="109">
        <f>'Input Sheet'!$H$92</f>
        <v>3.7858082801903024</v>
      </c>
      <c r="M31" s="108">
        <f ca="1">'Input Sheet'!$I$92</f>
        <v>15092</v>
      </c>
      <c r="N31" s="137">
        <f ca="1">'Input Sheet'!$J$92</f>
        <v>4.0420488784733841</v>
      </c>
      <c r="O31" s="137">
        <f ca="1">'Input Sheet'!$K$92</f>
        <v>2.4781341107871722</v>
      </c>
      <c r="P31" s="137">
        <f ca="1">'Input Sheet'!$L$92</f>
        <v>-1.2931924747165595</v>
      </c>
      <c r="Q31" s="108">
        <f ca="1">'Input Sheet'!$M$92</f>
        <v>93.66062593533357</v>
      </c>
      <c r="R31" s="49"/>
      <c r="S31" s="49"/>
      <c r="T31" s="49"/>
      <c r="U31" s="19"/>
      <c r="V31" s="40"/>
      <c r="X31" s="138" t="s">
        <v>87</v>
      </c>
      <c r="Y31" s="139">
        <f>'Input Sheet'!$U92</f>
        <v>3.7858082801903024</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93.66062593533357</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242</v>
      </c>
      <c r="L32" s="109">
        <f>'Input Sheet'!$H$93</f>
        <v>2.4496406518878429</v>
      </c>
      <c r="M32" s="108">
        <f ca="1">'Input Sheet'!$I$93</f>
        <v>28056</v>
      </c>
      <c r="N32" s="137">
        <f ca="1">'Input Sheet'!$J$93</f>
        <v>7.5141613659189828</v>
      </c>
      <c r="O32" s="137">
        <f ca="1">'Input Sheet'!$K$93</f>
        <v>0.86256059309951527</v>
      </c>
      <c r="P32" s="137">
        <f ca="1">'Input Sheet'!$L$93</f>
        <v>-19.094881447261624</v>
      </c>
      <c r="Q32" s="108">
        <f ca="1">'Input Sheet'!$M$93</f>
        <v>32.600320017059573</v>
      </c>
      <c r="R32" s="49"/>
      <c r="S32" s="49"/>
      <c r="T32" s="49"/>
      <c r="U32" s="19"/>
      <c r="V32" s="40"/>
      <c r="X32" s="138" t="s">
        <v>88</v>
      </c>
      <c r="Y32" s="139">
        <f>'Input Sheet'!$U93</f>
        <v>2.4496406518878429</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32.600320017059573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1796</v>
      </c>
      <c r="L33" s="109">
        <f>'Input Sheet'!$H$94</f>
        <v>18.17997773053953</v>
      </c>
      <c r="M33" s="108">
        <f ca="1">'Input Sheet'!$I$94</f>
        <v>29745</v>
      </c>
      <c r="N33" s="137">
        <f ca="1">'Input Sheet'!$J$94</f>
        <v>7.9665215935721454</v>
      </c>
      <c r="O33" s="137">
        <f ca="1">'Input Sheet'!$K$94</f>
        <v>6.0379895780803494</v>
      </c>
      <c r="P33" s="137">
        <f ca="1">'Input Sheet'!$L$94</f>
        <v>37.490560533171013</v>
      </c>
      <c r="Q33" s="108">
        <f ca="1">'Input Sheet'!$M$94</f>
        <v>228.20471289763651</v>
      </c>
      <c r="R33" s="49"/>
      <c r="S33" s="49"/>
      <c r="T33" s="49"/>
      <c r="U33" s="19"/>
      <c r="V33" s="40"/>
      <c r="X33" s="138" t="s">
        <v>89</v>
      </c>
      <c r="Y33" s="139">
        <f>'Input Sheet'!$U94</f>
        <v>18.17997773053953</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228.20471289763651</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196</v>
      </c>
      <c r="L34" s="109">
        <f>'Input Sheet'!$H$95</f>
        <v>1.984006478388501</v>
      </c>
      <c r="M34" s="108">
        <f ca="1">'Input Sheet'!$I$95</f>
        <v>21203</v>
      </c>
      <c r="N34" s="137">
        <f ca="1">'Input Sheet'!$J$95</f>
        <v>5.6787412119183127</v>
      </c>
      <c r="O34" s="137">
        <f ca="1">'Input Sheet'!$K$95</f>
        <v>0.92439749092109602</v>
      </c>
      <c r="P34" s="137">
        <f ca="1">'Input Sheet'!$L$95</f>
        <v>-15.867515203942661</v>
      </c>
      <c r="Q34" s="108">
        <f ca="1">'Input Sheet'!$M$95</f>
        <v>34.937434271957109</v>
      </c>
      <c r="R34" s="49"/>
      <c r="S34" s="49"/>
      <c r="T34" s="49"/>
      <c r="U34" s="19"/>
      <c r="V34" s="40"/>
      <c r="X34" s="138" t="s">
        <v>90</v>
      </c>
      <c r="Y34" s="139">
        <f>'Input Sheet'!$U95</f>
        <v>1.984006478388501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34.937434271957109</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108</v>
      </c>
      <c r="L35" s="149">
        <f>'Input Sheet'!$H$96</f>
        <v>1.0932280595201944</v>
      </c>
      <c r="M35" s="148">
        <f ca="1">'Input Sheet'!$I$96</f>
        <v>9381</v>
      </c>
      <c r="N35" s="150">
        <f ca="1">'Input Sheet'!$J$96</f>
        <v>2.5124874455975896</v>
      </c>
      <c r="O35" s="150">
        <f ca="1">'Input Sheet'!$K$96</f>
        <v>1.1512631915574032</v>
      </c>
      <c r="P35" s="150">
        <f ca="1">'Input Sheet'!$L$96</f>
        <v>-9.013465960580092</v>
      </c>
      <c r="Q35" s="108">
        <f ca="1">'Input Sheet'!$M$96</f>
        <v>43.511781976692525</v>
      </c>
      <c r="R35" s="49"/>
      <c r="S35" s="49"/>
      <c r="T35" s="49"/>
      <c r="U35" s="19"/>
      <c r="V35" s="40"/>
      <c r="X35" s="138" t="s">
        <v>91</v>
      </c>
      <c r="Y35" s="139">
        <f>'Input Sheet'!$U96</f>
        <v>1.0932280595201944</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43.511781976692525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313</v>
      </c>
      <c r="L36" s="149">
        <f>'Input Sheet'!$H$97</f>
        <v>3.1683368762020452</v>
      </c>
      <c r="M36" s="148">
        <f ca="1">'Input Sheet'!$I$97</f>
        <v>8691</v>
      </c>
      <c r="N36" s="150">
        <f ca="1">'Input Sheet'!$J$97</f>
        <v>2.3276866421158351</v>
      </c>
      <c r="O36" s="150">
        <f ca="1">'Input Sheet'!$K$97</f>
        <v>3.6014267633183752</v>
      </c>
      <c r="P36" s="150">
        <f ca="1">'Input Sheet'!$L$97</f>
        <v>5.541455330825082</v>
      </c>
      <c r="Q36" s="108">
        <f ca="1">'Input Sheet'!$M$97</f>
        <v>136.11526650005047</v>
      </c>
      <c r="R36" s="49"/>
      <c r="S36" s="49"/>
      <c r="T36" s="49"/>
      <c r="U36" s="19"/>
      <c r="V36" s="40"/>
      <c r="X36" s="138" t="s">
        <v>92</v>
      </c>
      <c r="Y36" s="139">
        <f>'Input Sheet'!$U97</f>
        <v>3.1683368762020452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136.11526650005047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39</v>
      </c>
      <c r="L37" s="149">
        <f>'Input Sheet'!$H$98</f>
        <v>0.39477679927118126</v>
      </c>
      <c r="M37" s="148">
        <f ca="1">'Input Sheet'!$I$98</f>
        <v>5656</v>
      </c>
      <c r="N37" s="150">
        <f ca="1">'Input Sheet'!$J$98</f>
        <v>1.5148309340475392</v>
      </c>
      <c r="O37" s="150">
        <f ca="1">'Input Sheet'!$K$98</f>
        <v>0.68953323903818953</v>
      </c>
      <c r="P37" s="150">
        <f ca="1">'Input Sheet'!$L$98</f>
        <v>-9.1143983627484602</v>
      </c>
      <c r="Q37" s="108">
        <f ca="1">'Input Sheet'!$M$98</f>
        <v>26.060782784278167</v>
      </c>
      <c r="R37" s="49"/>
      <c r="S37" s="49"/>
      <c r="T37" s="49"/>
      <c r="U37" s="19"/>
      <c r="V37" s="40"/>
      <c r="X37" s="138" t="s">
        <v>94</v>
      </c>
      <c r="Y37" s="139">
        <f>'Input Sheet'!$U98</f>
        <v>0.39477679927118126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26.060782784278167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9879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{331F4889-3A11-4259-8233-7975CB6D13D4}</x14:id>
        </ext>
      </extLst>
    </cfRule>
  </conditionalFormatting>
  <hyperlinks>
    <hyperlink ref="J8:U8" r:id="rId1" tooltip="CACI Copyrights" display="http://www.caci.co.uk/copyrightnotices.pdf" xr:uid="{000591C8-AD62-46E2-83A0-00650000E37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1156313-ECBF-485F-9420-848D6C1CA94A}">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23524905-570B-4185-BA1E-E06A280FB16A}">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484A7317-833D-47D6-AE4D-A16E4920C510}">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F437391-EF64-4E6D-AA30-7CFEF71DE231}">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1860AD3-CD52-4524-8B7E-FE3992A491C5}">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50AB8B6-7201-4A27-8527-133521AEC52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7472B4F-604B-47FB-8971-16ACF9368E93}">
            <xm:f>'Input Sheet'!$G$75=1</xm:f>
            <x14:dxf>
              <font>
                <color theme="0"/>
              </font>
              <fill>
                <patternFill>
                  <bgColor rgb="FFFF3FD0"/>
                </patternFill>
              </fill>
            </x14:dxf>
          </x14:cfRule>
          <xm:sqref>D16:E18</xm:sqref>
        </x14:conditionalFormatting>
        <x14:conditionalFormatting xmlns:xm="http://schemas.microsoft.com/office/excel/2006/main">
          <x14:cfRule type="dataBar" id="{331F4889-3A11-4259-8233-7975CB6D13D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DE206-7453-489B-98F7-9F86BD5C2B79}">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Northwich Winnington &amp; Castle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3.1379694301042615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9.5455005567365117</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8.2599453385970243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14.029760097175828</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13.796943010426158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14.687721429294461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2.5508654722137871</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2.9355197894523735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3.7858082801903024</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2.4496406518878429</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18.17997773053953</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1.984006478388501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1.0932280595201944</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3.1683368762020452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0.39477679927118126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E013801-4161-487A-94B9-9614099599D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251F2-7F25-4299-B1D6-404422432C7D}">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Northwich Winnington &amp; Castle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-0.28173853176426755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-0.96236152863196944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-18.447767462260884</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175</v>
      </c>
      <c r="M24" s="320">
        <f>IF('Input Sheet'!$S$6=0,'Input Sheet'!H16,'Input Sheet'!H48)</f>
        <v>1.7714343557040184</v>
      </c>
      <c r="N24" s="319">
        <f>IF('Input Sheet'!$S$6=0,'Input Sheet'!I16,'Input Sheet'!I48)</f>
        <v>10188</v>
      </c>
      <c r="O24" s="320">
        <f>IF('Input Sheet'!$S$6=0,'Input Sheet'!J16,'Input Sheet'!J48)</f>
        <v>2.7286240374958153</v>
      </c>
      <c r="P24" s="320">
        <f>IF('Input Sheet'!$S$6=0,'Input Sheet'!K16,'Input Sheet'!K48)</f>
        <v>1.7177071063996858</v>
      </c>
      <c r="Q24" s="320">
        <f>IF('Input Sheet'!$S$6=0,'Input Sheet'!L16,'Input Sheet'!L48)</f>
        <v>-5.8396944096968415</v>
      </c>
      <c r="R24" s="108">
        <f>IF('Input Sheet'!$S$6=0,'Input Sheet'!M16,'Input Sheet'!M48)</f>
        <v>64.92042624273536</v>
      </c>
      <c r="S24" s="31"/>
      <c r="T24" s="31"/>
      <c r="U24" s="31"/>
      <c r="V24" s="19"/>
      <c r="W24" s="40"/>
      <c r="Y24" s="61"/>
      <c r="Z24" s="102">
        <f t="shared" si="2"/>
        <v>100</v>
      </c>
      <c r="AA24" s="102">
        <f t="shared" si="2"/>
        <v>100</v>
      </c>
      <c r="AB24" s="102">
        <f t="shared" si="1"/>
        <v>100</v>
      </c>
      <c r="AC24" s="102">
        <f t="shared" si="1"/>
        <v>64.92042624273536</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50</v>
      </c>
      <c r="M25" s="320">
        <f>IF('Input Sheet'!$S$6=0,'Input Sheet'!H17,'Input Sheet'!H49)</f>
        <v>0.50612410162971966</v>
      </c>
      <c r="N25" s="319">
        <f>IF('Input Sheet'!$S$6=0,'Input Sheet'!I17,'Input Sheet'!I49)</f>
        <v>12418</v>
      </c>
      <c r="O25" s="320">
        <f>IF('Input Sheet'!$S$6=0,'Input Sheet'!J17,'Input Sheet'!J49)</f>
        <v>3.3258788081687314</v>
      </c>
      <c r="P25" s="320">
        <f>IF('Input Sheet'!$S$6=0,'Input Sheet'!K17,'Input Sheet'!K49)</f>
        <v>0.40264132710581418</v>
      </c>
      <c r="Q25" s="320">
        <f>IF('Input Sheet'!$S$6=0,'Input Sheet'!L17,'Input Sheet'!L49)</f>
        <v>-15.630018662280746</v>
      </c>
      <c r="R25" s="108">
        <f>IF('Input Sheet'!$S$6=0,'Input Sheet'!M17,'Input Sheet'!M49)</f>
        <v>15.21775539104498</v>
      </c>
      <c r="S25" s="31"/>
      <c r="T25" s="31"/>
      <c r="U25" s="31"/>
      <c r="V25" s="19"/>
      <c r="W25" s="40"/>
      <c r="Y25" s="61"/>
      <c r="Z25" s="102">
        <f t="shared" si="2"/>
        <v>100</v>
      </c>
      <c r="AA25" s="102">
        <f t="shared" si="2"/>
        <v>100</v>
      </c>
      <c r="AB25" s="102">
        <f t="shared" si="1"/>
        <v>100</v>
      </c>
      <c r="AC25" s="102">
        <f t="shared" si="1"/>
        <v>15.21775539104498</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85</v>
      </c>
      <c r="M26" s="320">
        <f>IF('Input Sheet'!$S$6=0,'Input Sheet'!H18,'Input Sheet'!H50)</f>
        <v>0.86041097277052336</v>
      </c>
      <c r="N26" s="319">
        <f>IF('Input Sheet'!$S$6=0,'Input Sheet'!I18,'Input Sheet'!I50)</f>
        <v>2391</v>
      </c>
      <c r="O26" s="320">
        <f>IF('Input Sheet'!$S$6=0,'Input Sheet'!J18,'Input Sheet'!J50)</f>
        <v>0.64037495815199197</v>
      </c>
      <c r="P26" s="320">
        <f>IF('Input Sheet'!$S$6=0,'Input Sheet'!K18,'Input Sheet'!K50)</f>
        <v>3.5549979088247592</v>
      </c>
      <c r="Q26" s="320">
        <f>IF('Input Sheet'!$S$6=0,'Input Sheet'!L18,'Input Sheet'!L50)</f>
        <v>2.7417516956676811</v>
      </c>
      <c r="R26" s="108">
        <f>IF('Input Sheet'!$S$6=0,'Input Sheet'!M18,'Input Sheet'!M50)</f>
        <v>134.3604964275174</v>
      </c>
      <c r="S26" s="31"/>
      <c r="T26" s="31"/>
      <c r="U26" s="31"/>
      <c r="V26" s="19"/>
      <c r="W26" s="40"/>
      <c r="Y26" s="61"/>
      <c r="Z26" s="102">
        <f t="shared" si="2"/>
        <v>100</v>
      </c>
      <c r="AA26" s="102">
        <f t="shared" si="2"/>
        <v>100</v>
      </c>
      <c r="AB26" s="102">
        <f t="shared" si="1"/>
        <v>100</v>
      </c>
      <c r="AC26" s="102">
        <f t="shared" si="1"/>
        <v>134.3604964275174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-31.618357761099325</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-1.1152189484792601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-0.16266138150076562</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933</v>
      </c>
      <c r="M31" s="320">
        <f>IF('Input Sheet'!$S$6=0,'Input Sheet'!H23,'Input Sheet'!H55)</f>
        <v>9.4442757364105674</v>
      </c>
      <c r="N31" s="319">
        <f>IF('Input Sheet'!$S$6=0,'Input Sheet'!I23,'Input Sheet'!I55)</f>
        <v>12836</v>
      </c>
      <c r="O31" s="320">
        <f>IF('Input Sheet'!$S$6=0,'Input Sheet'!J23,'Input Sheet'!J55)</f>
        <v>3.4378305992634752</v>
      </c>
      <c r="P31" s="320">
        <f>IF('Input Sheet'!$S$6=0,'Input Sheet'!K23,'Input Sheet'!K55)</f>
        <v>7.268619507634777</v>
      </c>
      <c r="Q31" s="320">
        <f>IF('Input Sheet'!$S$6=0,'Input Sheet'!L23,'Input Sheet'!L55)</f>
        <v>32.766364926673852</v>
      </c>
      <c r="R31" s="108">
        <f>IF('Input Sheet'!$S$6=0,'Input Sheet'!M23,'Input Sheet'!M55)</f>
        <v>274.71614623576625</v>
      </c>
      <c r="S31" s="31"/>
      <c r="T31" s="31"/>
      <c r="U31" s="31"/>
      <c r="V31" s="19"/>
      <c r="W31" s="40"/>
      <c r="Y31" s="61"/>
      <c r="Z31" s="102">
        <f t="shared" si="2"/>
        <v>100</v>
      </c>
      <c r="AA31" s="102">
        <f t="shared" si="2"/>
        <v>100</v>
      </c>
      <c r="AB31" s="102">
        <f t="shared" si="2"/>
        <v>100</v>
      </c>
      <c r="AC31" s="102">
        <f t="shared" si="2"/>
        <v>100</v>
      </c>
      <c r="AD31" s="102">
        <f t="shared" si="2"/>
        <v>100</v>
      </c>
      <c r="AE31" s="102">
        <f t="shared" si="2"/>
        <v>274.71614623576625</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10</v>
      </c>
      <c r="M32" s="320">
        <f>IF('Input Sheet'!$S$6=0,'Input Sheet'!H24,'Input Sheet'!H56)</f>
        <v>0.1012248203259439</v>
      </c>
      <c r="N32" s="319">
        <f>IF('Input Sheet'!$S$6=0,'Input Sheet'!I24,'Input Sheet'!I56)</f>
        <v>26817</v>
      </c>
      <c r="O32" s="320">
        <f>IF('Input Sheet'!$S$6=0,'Input Sheet'!J24,'Input Sheet'!J56)</f>
        <v>7.1823234014060935</v>
      </c>
      <c r="P32" s="320">
        <f>IF('Input Sheet'!$S$6=0,'Input Sheet'!K24,'Input Sheet'!K56)</f>
        <v>3.7289778871611293E-2</v>
      </c>
      <c r="Q32" s="320">
        <f>IF('Input Sheet'!$S$6=0,'Input Sheet'!L24,'Input Sheet'!L56)</f>
        <v>-27.25896164570711</v>
      </c>
      <c r="R32" s="108">
        <f>IF('Input Sheet'!$S$6=0,'Input Sheet'!M24,'Input Sheet'!M56)</f>
        <v>1.4093603792071934</v>
      </c>
      <c r="S32" s="31"/>
      <c r="T32" s="31"/>
      <c r="U32" s="31"/>
      <c r="V32" s="19"/>
      <c r="W32" s="40"/>
      <c r="Y32" s="61"/>
      <c r="Z32" s="102">
        <f t="shared" si="2"/>
        <v>100</v>
      </c>
      <c r="AA32" s="102">
        <f t="shared" si="2"/>
        <v>100</v>
      </c>
      <c r="AB32" s="102">
        <f t="shared" si="2"/>
        <v>100</v>
      </c>
      <c r="AC32" s="102">
        <f t="shared" si="2"/>
        <v>100</v>
      </c>
      <c r="AD32" s="102">
        <f t="shared" si="2"/>
        <v>100</v>
      </c>
      <c r="AE32" s="102">
        <f t="shared" si="2"/>
        <v>1.4093603792071934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-3.8383526208645344</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-11.42494448013276</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-1.2600692043041513</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816</v>
      </c>
      <c r="M36" s="320">
        <f>IF('Input Sheet'!$S$6=0,'Input Sheet'!H28,'Input Sheet'!H60)</f>
        <v>8.2599453385970243</v>
      </c>
      <c r="N36" s="319">
        <f>IF('Input Sheet'!$S$6=0,'Input Sheet'!I28,'Input Sheet'!I60)</f>
        <v>23484</v>
      </c>
      <c r="O36" s="320">
        <f>IF('Input Sheet'!$S$6=0,'Input Sheet'!J28,'Input Sheet'!J60)</f>
        <v>6.2896551724137924</v>
      </c>
      <c r="P36" s="320">
        <f>IF('Input Sheet'!$S$6=0,'Input Sheet'!K28,'Input Sheet'!K60)</f>
        <v>3.4747061829330605</v>
      </c>
      <c r="Q36" s="320">
        <f>IF('Input Sheet'!$S$6=0,'Input Sheet'!L28,'Input Sheet'!L60)</f>
        <v>8.0663952130024938</v>
      </c>
      <c r="R36" s="108">
        <f>IF('Input Sheet'!$S$6=0,'Input Sheet'!M28,'Input Sheet'!M60)</f>
        <v>131.32588531760621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131.32588531760621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-3.3155029066205812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-8.1027172345620073</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1055</v>
      </c>
      <c r="M42" s="320">
        <f>IF('Input Sheet'!$S$6=0,'Input Sheet'!H34,'Input Sheet'!H66)</f>
        <v>10.679218544387084</v>
      </c>
      <c r="N42" s="319">
        <f>IF('Input Sheet'!$S$6=0,'Input Sheet'!I34,'Input Sheet'!I66)</f>
        <v>10754</v>
      </c>
      <c r="O42" s="320">
        <f>IF('Input Sheet'!$S$6=0,'Input Sheet'!J34,'Input Sheet'!J66)</f>
        <v>2.8802142618011382</v>
      </c>
      <c r="P42" s="320">
        <f>IF('Input Sheet'!$S$6=0,'Input Sheet'!K34,'Input Sheet'!K66)</f>
        <v>9.8103031430165526</v>
      </c>
      <c r="Q42" s="320">
        <f>IF('Input Sheet'!$S$6=0,'Input Sheet'!L34,'Input Sheet'!L66)</f>
        <v>46.347828946492335</v>
      </c>
      <c r="R42" s="108">
        <f>IF('Input Sheet'!$S$6=0,'Input Sheet'!M34,'Input Sheet'!M66)</f>
        <v>370.77861484196831</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370.77861484196831</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331</v>
      </c>
      <c r="M43" s="320">
        <f>IF('Input Sheet'!$S$6=0,'Input Sheet'!H35,'Input Sheet'!H67)</f>
        <v>3.3505415527887439</v>
      </c>
      <c r="N43" s="319">
        <f>IF('Input Sheet'!$S$6=0,'Input Sheet'!I35,'Input Sheet'!I67)</f>
        <v>4060</v>
      </c>
      <c r="O43" s="320">
        <f>IF('Input Sheet'!$S$6=0,'Input Sheet'!J35,'Input Sheet'!J67)</f>
        <v>1.087378640776699</v>
      </c>
      <c r="P43" s="320">
        <f>IF('Input Sheet'!$S$6=0,'Input Sheet'!K35,'Input Sheet'!K67)</f>
        <v>8.152709359605911</v>
      </c>
      <c r="Q43" s="320">
        <f>IF('Input Sheet'!$S$6=0,'Input Sheet'!L35,'Input Sheet'!L67)</f>
        <v>21.689825367487359</v>
      </c>
      <c r="R43" s="108">
        <f>IF('Input Sheet'!$S$6=0,'Input Sheet'!M35,'Input Sheet'!M67)</f>
        <v>308.13016065825059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308.13016065825059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1264</v>
      </c>
      <c r="M44" s="320">
        <f>IF('Input Sheet'!$S$6=0,'Input Sheet'!H36,'Input Sheet'!H68)</f>
        <v>12.794817289199312</v>
      </c>
      <c r="N44" s="319">
        <f>IF('Input Sheet'!$S$6=0,'Input Sheet'!I36,'Input Sheet'!I68)</f>
        <v>20946</v>
      </c>
      <c r="O44" s="320">
        <f>IF('Input Sheet'!$S$6=0,'Input Sheet'!J36,'Input Sheet'!J68)</f>
        <v>5.6099096083026447</v>
      </c>
      <c r="P44" s="320">
        <f>IF('Input Sheet'!$S$6=0,'Input Sheet'!K36,'Input Sheet'!K68)</f>
        <v>6.0345650720901371</v>
      </c>
      <c r="Q44" s="320">
        <f>IF('Input Sheet'!$S$6=0,'Input Sheet'!L36,'Input Sheet'!L68)</f>
        <v>31.033913991043551</v>
      </c>
      <c r="R44" s="108">
        <f>IF('Input Sheet'!$S$6=0,'Input Sheet'!M36,'Input Sheet'!M68)</f>
        <v>228.07528431943061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228.07528431943061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99</v>
      </c>
      <c r="M45" s="320">
        <f>IF('Input Sheet'!$S$6=0,'Input Sheet'!H37,'Input Sheet'!H69)</f>
        <v>1.0021257212268448</v>
      </c>
      <c r="N45" s="319">
        <f>IF('Input Sheet'!$S$6=0,'Input Sheet'!I37,'Input Sheet'!I69)</f>
        <v>10576</v>
      </c>
      <c r="O45" s="320">
        <f>IF('Input Sheet'!$S$6=0,'Input Sheet'!J37,'Input Sheet'!J69)</f>
        <v>2.8325410110478741</v>
      </c>
      <c r="P45" s="320">
        <f>IF('Input Sheet'!$S$6=0,'Input Sheet'!K37,'Input Sheet'!K69)</f>
        <v>0.93608169440242051</v>
      </c>
      <c r="Q45" s="320">
        <f>IF('Input Sheet'!$S$6=0,'Input Sheet'!L37,'Input Sheet'!L69)</f>
        <v>-10.966236342010831</v>
      </c>
      <c r="R45" s="108">
        <f>IF('Input Sheet'!$S$6=0,'Input Sheet'!M37,'Input Sheet'!M69)</f>
        <v>35.37903660770359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35.37903660770359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-8.1964941933741695</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-4.7224952832311144</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-3.5548448856483041</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9107AF5-AE9D-4915-AAEB-D9B5AF527B7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42401-696A-4752-9574-4938F2111096}">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Northwich Winnington &amp; Castle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310</v>
      </c>
      <c r="S20" s="342">
        <f>IF('Input Sheet'!U80&gt;20,20,'Input Sheet'!U80)</f>
        <v>3.1379694301042615</v>
      </c>
      <c r="T20" s="108">
        <f ca="1">'Input Sheet'!Z80</f>
        <v>19.754832082233367</v>
      </c>
      <c r="U20" s="19"/>
      <c r="V20" s="40"/>
      <c r="W20" s="336" t="str">
        <f>LEFT('Input Sheet'!S80,3)</f>
        <v>2.D</v>
      </c>
      <c r="X20" s="336">
        <f t="shared" ca="1" si="0"/>
        <v>19.754832082233367</v>
      </c>
      <c r="Y20" s="336">
        <f t="shared" si="1"/>
        <v>3.1379694301042615</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943</v>
      </c>
      <c r="S22" s="342">
        <f>IF('Input Sheet'!U82&gt;20,20,'Input Sheet'!U82)</f>
        <v>9.5455005567365117</v>
      </c>
      <c r="T22" s="108">
        <f ca="1">'Input Sheet'!Z82</f>
        <v>79.064094910410745</v>
      </c>
      <c r="U22" s="19"/>
      <c r="V22" s="40"/>
      <c r="W22" s="336" t="str">
        <f>LEFT('Input Sheet'!S82,3)</f>
        <v>3.F</v>
      </c>
      <c r="X22" s="336">
        <f t="shared" ca="1" si="0"/>
        <v>79.064094910410745</v>
      </c>
      <c r="Y22" s="336">
        <f t="shared" si="1"/>
        <v>9.5455005567365117</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816</v>
      </c>
      <c r="S23" s="342">
        <f>IF('Input Sheet'!U83&gt;20,20,'Input Sheet'!U83)</f>
        <v>8.2599453385970243</v>
      </c>
      <c r="T23" s="108">
        <f ca="1">'Input Sheet'!Z83</f>
        <v>130.99121180762251</v>
      </c>
      <c r="U23" s="19"/>
      <c r="V23" s="40"/>
      <c r="W23" s="336" t="str">
        <f>LEFT('Input Sheet'!S83,3)</f>
        <v>3.G</v>
      </c>
      <c r="X23" s="336">
        <f t="shared" ca="1" si="0"/>
        <v>130.99121180762251</v>
      </c>
      <c r="Y23" s="336">
        <f t="shared" si="1"/>
        <v>8.2599453385970243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1386</v>
      </c>
      <c r="S26" s="342">
        <f>IF('Input Sheet'!U86&gt;20,20,'Input Sheet'!U86)</f>
        <v>14.029760097175828</v>
      </c>
      <c r="T26" s="108">
        <f ca="1">'Input Sheet'!Z86</f>
        <v>353.60886163649423</v>
      </c>
      <c r="U26" s="19"/>
      <c r="V26" s="40"/>
      <c r="W26" s="336" t="str">
        <f>LEFT('Input Sheet'!S86,3)</f>
        <v>3.J</v>
      </c>
      <c r="X26" s="336">
        <f t="shared" ca="1" si="0"/>
        <v>300</v>
      </c>
      <c r="Y26" s="336">
        <f t="shared" si="1"/>
        <v>14.029760097175828</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1363</v>
      </c>
      <c r="S27" s="342">
        <f>IF('Input Sheet'!U87&gt;20,20,'Input Sheet'!U87)</f>
        <v>13.796943010426158</v>
      </c>
      <c r="T27" s="108">
        <f ca="1">'Input Sheet'!Z87</f>
        <v>145.67709961308375</v>
      </c>
      <c r="U27" s="19"/>
      <c r="V27" s="40"/>
      <c r="W27" s="336" t="str">
        <f>LEFT('Input Sheet'!S87,3)</f>
        <v>4.K</v>
      </c>
      <c r="X27" s="336">
        <f t="shared" ca="1" si="0"/>
        <v>145.67709961308375</v>
      </c>
      <c r="Y27" s="336">
        <f t="shared" si="1"/>
        <v>13.796943010426158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1451</v>
      </c>
      <c r="S28" s="342">
        <f>IF('Input Sheet'!U88&gt;20,20,'Input Sheet'!U88)</f>
        <v>14.687721429294461</v>
      </c>
      <c r="T28" s="108">
        <f ca="1">'Input Sheet'!Z88</f>
        <v>146.95002515241083</v>
      </c>
      <c r="U28" s="19"/>
      <c r="V28" s="40"/>
      <c r="W28" s="336" t="str">
        <f>LEFT('Input Sheet'!S88,3)</f>
        <v>4.L</v>
      </c>
      <c r="X28" s="336">
        <f t="shared" ca="1" si="0"/>
        <v>146.95002515241083</v>
      </c>
      <c r="Y28" s="336">
        <f t="shared" si="1"/>
        <v>14.687721429294461</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252</v>
      </c>
      <c r="S29" s="342">
        <f>IF('Input Sheet'!U89&gt;20,20,'Input Sheet'!U89)</f>
        <v>2.5508654722137871</v>
      </c>
      <c r="T29" s="108">
        <f ca="1">'Input Sheet'!Z89</f>
        <v>90.785377531962894</v>
      </c>
      <c r="U29" s="19"/>
      <c r="V29" s="40"/>
      <c r="W29" s="336" t="str">
        <f>LEFT('Input Sheet'!S89,3)</f>
        <v>4.M</v>
      </c>
      <c r="X29" s="336">
        <f t="shared" ca="1" si="0"/>
        <v>90.785377531962894</v>
      </c>
      <c r="Y29" s="336">
        <f t="shared" si="1"/>
        <v>2.5508654722137871</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290</v>
      </c>
      <c r="S31" s="342">
        <f>IF('Input Sheet'!U91&gt;20,20,'Input Sheet'!U91)</f>
        <v>2.9355197894523735</v>
      </c>
      <c r="T31" s="108">
        <f ca="1">'Input Sheet'!Z91</f>
        <v>77.002227159391595</v>
      </c>
      <c r="U31" s="19"/>
      <c r="V31" s="40"/>
      <c r="W31" s="336" t="str">
        <f>LEFT('Input Sheet'!S91,3)</f>
        <v>4.O</v>
      </c>
      <c r="X31" s="336">
        <f t="shared" ca="1" si="0"/>
        <v>77.002227159391595</v>
      </c>
      <c r="Y31" s="336">
        <f t="shared" si="1"/>
        <v>2.9355197894523735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374</v>
      </c>
      <c r="S32" s="342">
        <f>IF('Input Sheet'!U92&gt;20,20,'Input Sheet'!U92)</f>
        <v>3.7858082801903024</v>
      </c>
      <c r="T32" s="108">
        <f ca="1">'Input Sheet'!Z92</f>
        <v>93.66062593533357</v>
      </c>
      <c r="U32" s="19"/>
      <c r="V32" s="40"/>
      <c r="W32" s="336" t="str">
        <f>LEFT('Input Sheet'!S92,3)</f>
        <v>5.P</v>
      </c>
      <c r="X32" s="336">
        <f t="shared" ca="1" si="0"/>
        <v>93.66062593533357</v>
      </c>
      <c r="Y32" s="336">
        <f t="shared" si="1"/>
        <v>3.7858082801903024</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242</v>
      </c>
      <c r="S33" s="342">
        <f>IF('Input Sheet'!U93&gt;20,20,'Input Sheet'!U93)</f>
        <v>2.4496406518878429</v>
      </c>
      <c r="T33" s="108">
        <f ca="1">'Input Sheet'!Z93</f>
        <v>32.600320017059573</v>
      </c>
      <c r="U33" s="19"/>
      <c r="V33" s="40"/>
      <c r="W33" s="336" t="str">
        <f>LEFT('Input Sheet'!S93,3)</f>
        <v>5.Q</v>
      </c>
      <c r="X33" s="336">
        <f t="shared" ca="1" si="0"/>
        <v>32.600320017059573</v>
      </c>
      <c r="Y33" s="336">
        <f t="shared" si="1"/>
        <v>2.4496406518878429</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1796</v>
      </c>
      <c r="S34" s="342">
        <f>IF('Input Sheet'!U94&gt;20,20,'Input Sheet'!U94)</f>
        <v>18.17997773053953</v>
      </c>
      <c r="T34" s="108">
        <f ca="1">'Input Sheet'!Z94</f>
        <v>228.20471289763651</v>
      </c>
      <c r="U34" s="19"/>
      <c r="V34" s="40"/>
      <c r="W34" s="336" t="str">
        <f>LEFT('Input Sheet'!S94,3)</f>
        <v>5.R</v>
      </c>
      <c r="X34" s="336">
        <f t="shared" ca="1" si="0"/>
        <v>228.20471289763651</v>
      </c>
      <c r="Y34" s="336">
        <f t="shared" si="1"/>
        <v>18.17997773053953</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196</v>
      </c>
      <c r="S35" s="342">
        <f>IF('Input Sheet'!U95&gt;20,20,'Input Sheet'!U95)</f>
        <v>1.984006478388501</v>
      </c>
      <c r="T35" s="108">
        <f ca="1">'Input Sheet'!Z95</f>
        <v>34.937434271957109</v>
      </c>
      <c r="U35" s="19"/>
      <c r="V35" s="40"/>
      <c r="W35" s="336" t="str">
        <f>LEFT('Input Sheet'!S95,3)</f>
        <v>6.S</v>
      </c>
      <c r="X35" s="336">
        <f t="shared" ca="1" si="0"/>
        <v>34.937434271957109</v>
      </c>
      <c r="Y35" s="336">
        <f t="shared" si="1"/>
        <v>1.984006478388501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108</v>
      </c>
      <c r="S36" s="342">
        <f>IF('Input Sheet'!U96&gt;20,20,'Input Sheet'!U96)</f>
        <v>1.0932280595201944</v>
      </c>
      <c r="T36" s="108">
        <f ca="1">'Input Sheet'!Z96</f>
        <v>43.511781976692525</v>
      </c>
      <c r="U36" s="19"/>
      <c r="V36" s="40"/>
      <c r="W36" s="336" t="str">
        <f>LEFT('Input Sheet'!S96,3)</f>
        <v>6.T</v>
      </c>
      <c r="X36" s="336">
        <f t="shared" ca="1" si="0"/>
        <v>43.511781976692525</v>
      </c>
      <c r="Y36" s="336">
        <f t="shared" si="1"/>
        <v>1.0932280595201944</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313</v>
      </c>
      <c r="S37" s="342">
        <f>IF('Input Sheet'!U97&gt;20,20,'Input Sheet'!U97)</f>
        <v>3.1683368762020452</v>
      </c>
      <c r="T37" s="108">
        <f ca="1">'Input Sheet'!Z97</f>
        <v>136.11526650005047</v>
      </c>
      <c r="U37" s="19"/>
      <c r="V37" s="40"/>
      <c r="W37" s="336" t="str">
        <f>LEFT('Input Sheet'!S97,3)</f>
        <v>6.U</v>
      </c>
      <c r="X37" s="336">
        <f t="shared" ca="1" si="0"/>
        <v>136.11526650005047</v>
      </c>
      <c r="Y37" s="336">
        <f t="shared" si="1"/>
        <v>3.1683368762020452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39</v>
      </c>
      <c r="S38" s="342">
        <f>IF('Input Sheet'!U98&gt;20,20,'Input Sheet'!U98)</f>
        <v>0.39477679927118126</v>
      </c>
      <c r="T38" s="108">
        <f ca="1">'Input Sheet'!Z98</f>
        <v>26.060782784278167</v>
      </c>
      <c r="U38" s="19"/>
      <c r="V38" s="40"/>
      <c r="W38" s="336" t="str">
        <f>LEFT('Input Sheet'!S98,3)</f>
        <v>7.V</v>
      </c>
      <c r="X38" s="336">
        <f t="shared" ca="1" si="0"/>
        <v>26.060782784278167</v>
      </c>
      <c r="Y38" s="336">
        <f t="shared" si="1"/>
        <v>0.39477679927118126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EEAA46A-7D3C-4AD4-8ACD-3A9F1C54C72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3A1F-A258-4D1C-9A5F-8FE02DF99576}">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Northwich Winnington &amp; Castle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5.005436647458146E-2</v>
      </c>
      <c r="K21" s="380"/>
      <c r="L21" s="381">
        <f ca="1">IF('Acorn Knowledge Group'!$DL$3=0,'Acorn Knowledge Group'!DN7,'Acorn Knowledge Group'!DN37)</f>
        <v>104.35367650665171</v>
      </c>
      <c r="M21" s="381"/>
      <c r="N21" s="382"/>
      <c r="O21" s="382"/>
      <c r="P21" s="382"/>
      <c r="Q21" s="382"/>
      <c r="R21" s="114"/>
      <c r="S21" s="114"/>
      <c r="T21" s="114"/>
      <c r="U21" s="114"/>
      <c r="V21" s="114"/>
      <c r="W21" s="359"/>
      <c r="X21" s="40"/>
      <c r="Y21" s="116"/>
      <c r="Z21" s="61">
        <f t="shared" ca="1" si="0"/>
        <v>104.35367650665171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0.14975918652154885</v>
      </c>
      <c r="K22" s="380"/>
      <c r="L22" s="381">
        <f ca="1">IF('Acorn Knowledge Group'!$DL$3=0,'Acorn Knowledge Group'!DN8,'Acorn Knowledge Group'!DN38)</f>
        <v>99.732142331005619</v>
      </c>
      <c r="M22" s="381"/>
      <c r="N22" s="382"/>
      <c r="O22" s="382"/>
      <c r="P22" s="382"/>
      <c r="Q22" s="382"/>
      <c r="R22" s="114"/>
      <c r="S22" s="114"/>
      <c r="T22" s="114"/>
      <c r="U22" s="114"/>
      <c r="V22" s="114"/>
      <c r="W22" s="359"/>
      <c r="X22" s="40"/>
      <c r="Y22" s="116"/>
      <c r="Z22" s="61">
        <f t="shared" ca="1" si="0"/>
        <v>99.732142331005619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7.3029139501521498E-2</v>
      </c>
      <c r="K23" s="380"/>
      <c r="L23" s="381">
        <f ca="1">IF('Acorn Knowledge Group'!$DL$3=0,'Acorn Knowledge Group'!DN9,'Acorn Knowledge Group'!DN39)</f>
        <v>96.317882432356811</v>
      </c>
      <c r="M23" s="381"/>
      <c r="N23" s="382"/>
      <c r="O23" s="382"/>
      <c r="P23" s="382"/>
      <c r="Q23" s="382"/>
      <c r="R23" s="114"/>
      <c r="S23" s="114"/>
      <c r="T23" s="114"/>
      <c r="U23" s="114"/>
      <c r="V23" s="114"/>
      <c r="W23" s="359"/>
      <c r="X23" s="40"/>
      <c r="Y23" s="116"/>
      <c r="Z23" s="61">
        <f t="shared" ca="1" si="0"/>
        <v>96.317882432356811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0.12739066571126795</v>
      </c>
      <c r="K24" s="380"/>
      <c r="L24" s="381">
        <f ca="1">IF('Acorn Knowledge Group'!$DL$3=0,'Acorn Knowledge Group'!DN10,'Acorn Knowledge Group'!DN40)</f>
        <v>105.75188458884848</v>
      </c>
      <c r="M24" s="381"/>
      <c r="N24" s="382"/>
      <c r="O24" s="382"/>
      <c r="P24" s="382"/>
      <c r="Q24" s="382"/>
      <c r="R24" s="114"/>
      <c r="S24" s="114"/>
      <c r="T24" s="114"/>
      <c r="U24" s="114"/>
      <c r="V24" s="114"/>
      <c r="W24" s="359"/>
      <c r="X24" s="40"/>
      <c r="Y24" s="116"/>
      <c r="Z24" s="61">
        <f t="shared" ca="1" si="0"/>
        <v>105.75188458884848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0.19191208702750909</v>
      </c>
      <c r="K25" s="380"/>
      <c r="L25" s="381">
        <f ca="1">IF('Acorn Knowledge Group'!$DL$3=0,'Acorn Knowledge Group'!DN11,'Acorn Knowledge Group'!DN41)</f>
        <v>101.6015467797379</v>
      </c>
      <c r="M25" s="381"/>
      <c r="N25" s="382"/>
      <c r="O25" s="382"/>
      <c r="P25" s="382"/>
      <c r="Q25" s="382"/>
      <c r="R25" s="114"/>
      <c r="S25" s="114"/>
      <c r="T25" s="114"/>
      <c r="U25" s="114"/>
      <c r="V25" s="114"/>
      <c r="W25" s="359"/>
      <c r="X25" s="40"/>
      <c r="Y25" s="116"/>
      <c r="Z25" s="61">
        <f t="shared" ca="1" si="0"/>
        <v>101.6015467797379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0.1990578023690236</v>
      </c>
      <c r="K26" s="380"/>
      <c r="L26" s="381">
        <f ca="1">IF('Acorn Knowledge Group'!$DL$3=0,'Acorn Knowledge Group'!DN12,'Acorn Knowledge Group'!DN42)</f>
        <v>98.503856785588198</v>
      </c>
      <c r="M26" s="381"/>
      <c r="N26" s="382"/>
      <c r="O26" s="382"/>
      <c r="P26" s="382"/>
      <c r="Q26" s="382"/>
      <c r="R26" s="114"/>
      <c r="S26" s="114"/>
      <c r="T26" s="114"/>
      <c r="U26" s="114"/>
      <c r="V26" s="114"/>
      <c r="W26" s="359"/>
      <c r="X26" s="40"/>
      <c r="Y26" s="116"/>
      <c r="Z26" s="61">
        <f t="shared" ca="1" si="0"/>
        <v>98.503856785588198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0.10555591695465343</v>
      </c>
      <c r="K27" s="380"/>
      <c r="L27" s="381">
        <f ca="1">IF('Acorn Knowledge Group'!$DL$3=0,'Acorn Knowledge Group'!DN13,'Acorn Knowledge Group'!DN43)</f>
        <v>98.108386825043013</v>
      </c>
      <c r="M27" s="381"/>
      <c r="N27" s="382"/>
      <c r="O27" s="382"/>
      <c r="P27" s="382"/>
      <c r="Q27" s="382"/>
      <c r="R27" s="114"/>
      <c r="S27" s="114"/>
      <c r="T27" s="114"/>
      <c r="U27" s="114"/>
      <c r="V27" s="114"/>
      <c r="W27" s="359"/>
      <c r="X27" s="40"/>
      <c r="Y27" s="116"/>
      <c r="Z27" s="61">
        <f t="shared" ca="1" si="0"/>
        <v>98.108386825043013</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0.10324083543989113</v>
      </c>
      <c r="K28" s="380"/>
      <c r="L28" s="381">
        <f ca="1">IF('Acorn Knowledge Group'!$DL$3=0,'Acorn Knowledge Group'!DN14,'Acorn Knowledge Group'!DN44)</f>
        <v>96.459361750606107</v>
      </c>
      <c r="M28" s="381"/>
      <c r="N28" s="383"/>
      <c r="O28" s="383"/>
      <c r="P28" s="383"/>
      <c r="Q28" s="383"/>
      <c r="R28" s="114"/>
      <c r="S28" s="114"/>
      <c r="T28" s="114"/>
      <c r="U28" s="114"/>
      <c r="V28" s="114"/>
      <c r="W28" s="359"/>
      <c r="X28" s="40"/>
      <c r="Y28" s="116"/>
      <c r="Z28" s="61">
        <f t="shared" ca="1" si="0"/>
        <v>96.459361750606107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DE1A54E-3F21-4841-8F86-DC53337B96D0}">
      <formula1>List2</formula1>
    </dataValidation>
    <dataValidation type="list" allowBlank="1" showInputMessage="1" showErrorMessage="1" sqref="F13:M13" xr:uid="{D3E8F890-1A1C-4F44-86B3-AF8AF60F670C}">
      <formula1>Feature_list</formula1>
    </dataValidation>
  </dataValidations>
  <hyperlinks>
    <hyperlink ref="J8:W8" r:id="rId1" tooltip="CACI Copyrights" display="http://www.caci.co.uk/copyrightnotices.pdf" xr:uid="{DDC2ED87-9703-45CE-A116-1C1F467727E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531EB-8333-4CF6-9632-9E67AD1A44DB}">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D704BD4D-4529-4562-B708-44FD452FA4A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4010-8201-481C-B875-2A085FF8554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28</v>
      </c>
      <c r="R8" s="583">
        <f>RANK(U8,$U$8:$U$72,0)+COUNTIF($U$8:U8,U8)-1</f>
        <v>28</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5.R.50 Single-parent families in terraced housing</v>
      </c>
      <c r="AD8" s="580">
        <f>VLOOKUP($AB$8,$Q$8:$Z$72,4,FALSE)</f>
        <v>1672</v>
      </c>
      <c r="AE8" s="581">
        <f>VLOOKUP($AB$8,$Q$8:$Z$72,5,FALSE)</f>
        <v>16.924789958497826</v>
      </c>
      <c r="AF8" s="580">
        <f>VLOOKUP($AB$8,$Q$8:$Z$72,6,FALSE)</f>
        <v>13949</v>
      </c>
      <c r="AG8" s="581">
        <f>VLOOKUP($AB$8,$Q$8:$Z$72,7,FALSE)</f>
        <v>3.7359223300970879</v>
      </c>
      <c r="AH8" s="581">
        <f>VLOOKUP($AB$8,$Q$8:$Z$72,8,FALSE)</f>
        <v>11.986522331349917</v>
      </c>
      <c r="AI8" s="581">
        <f>VLOOKUP($AB$8,$Q$8:$Z$72,9,FALSE)</f>
        <v>69.124651658424369</v>
      </c>
      <c r="AJ8" s="580">
        <f>VLOOKUP($AB$8,$Q$8:$Z$72,10,FALSE)</f>
        <v>453.02842144627743</v>
      </c>
      <c r="AK8" s="114"/>
      <c r="AL8" s="586">
        <v>1</v>
      </c>
      <c r="AM8" s="568" t="str">
        <f>VLOOKUP($AL$8,$R$8:$Z$72,2,FALSE)</f>
        <v>5.R.50 Single-parent families in terraced housing</v>
      </c>
      <c r="AN8" s="580">
        <f>VLOOKUP($AL$8,$R$8:$Z$72,3,FALSE)</f>
        <v>1672</v>
      </c>
      <c r="AO8" s="581">
        <f>VLOOKUP($AL$8,$R$8:$Z$72,4,FALSE)</f>
        <v>16.924789958497826</v>
      </c>
      <c r="AP8" s="580">
        <f>VLOOKUP($AL$8,$R$8:$Z$72,5,FALSE)</f>
        <v>13949</v>
      </c>
      <c r="AQ8" s="581">
        <f>VLOOKUP($AL$8,$R$8:$Z$72,6,FALSE)</f>
        <v>3.7359223300970879</v>
      </c>
      <c r="AR8" s="581">
        <f>VLOOKUP($AL$8,$R$8:$Z$72,7,FALSE)</f>
        <v>11.986522331349917</v>
      </c>
      <c r="AS8" s="581">
        <f>VLOOKUP($AL$8,$R$8:$Z$72,8,FALSE)</f>
        <v>69.124651658424369</v>
      </c>
      <c r="AT8" s="580">
        <f>VLOOKUP($AL$8,$R$8:$Z$72,9,FALSE)</f>
        <v>453.02842144627743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29</v>
      </c>
      <c r="R9" s="583">
        <f>RANK(U9,$U$8:$U$72,0)+COUNTIF($U$8:U9,U9)-1</f>
        <v>29</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3.J.27 Professional families and couples in suburban, owner-occupied areas</v>
      </c>
      <c r="AD9" s="580">
        <f>VLOOKUP($AB$9,$Q$8:$Z$72,4,FALSE)</f>
        <v>1055</v>
      </c>
      <c r="AE9" s="581">
        <f>VLOOKUP($AB$9,$Q$8:$Z$72,5,FALSE)</f>
        <v>10.679218544387084</v>
      </c>
      <c r="AF9" s="580">
        <f>VLOOKUP($AB$9,$Q$8:$Z$72,6,FALSE)</f>
        <v>10754</v>
      </c>
      <c r="AG9" s="581">
        <f>VLOOKUP($AB$9,$Q$8:$Z$72,7,FALSE)</f>
        <v>2.8802142618011382</v>
      </c>
      <c r="AH9" s="581">
        <f>VLOOKUP($AB$9,$Q$8:$Z$72,8,FALSE)</f>
        <v>9.8103031430165526</v>
      </c>
      <c r="AI9" s="581">
        <f>VLOOKUP($AB$9,$Q$8:$Z$72,9,FALSE)</f>
        <v>46.347828946492335</v>
      </c>
      <c r="AJ9" s="580">
        <f>VLOOKUP($AB$9,$Q$8:$Z$72,10,FALSE)</f>
        <v>370.77861484196831</v>
      </c>
      <c r="AK9" s="114"/>
      <c r="AL9" s="586">
        <v>2</v>
      </c>
      <c r="AM9" s="568" t="str">
        <f>VLOOKUP($AL$9,$R$8:$Z$72,2,FALSE)</f>
        <v>4.L.35 Settled communities, semi-detached properties</v>
      </c>
      <c r="AN9" s="580">
        <f>VLOOKUP($AL$9,$R$8:$Z$72,3,FALSE)</f>
        <v>1377</v>
      </c>
      <c r="AO9" s="581">
        <f>VLOOKUP($AL$9,$R$8:$Z$72,4,FALSE)</f>
        <v>13.938657758882478</v>
      </c>
      <c r="AP9" s="580">
        <f>VLOOKUP($AL$9,$R$8:$Z$72,5,FALSE)</f>
        <v>19613</v>
      </c>
      <c r="AQ9" s="581">
        <f>VLOOKUP($AL$9,$R$8:$Z$72,6,FALSE)</f>
        <v>5.2528958821560092</v>
      </c>
      <c r="AR9" s="581">
        <f>VLOOKUP($AL$9,$R$8:$Z$72,7,FALSE)</f>
        <v>7.0208535155254177</v>
      </c>
      <c r="AS9" s="581">
        <f>VLOOKUP($AL$9,$R$8:$Z$72,8,FALSE)</f>
        <v>38.697422820746574</v>
      </c>
      <c r="AT9" s="580">
        <f>VLOOKUP($AL$9,$R$8:$Z$72,9,FALSE)</f>
        <v>265.35187583351581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30</v>
      </c>
      <c r="R10" s="583">
        <f>RANK(U10,$U$8:$U$72,0)+COUNTIF($U$8:U10,U10)-1</f>
        <v>30</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3.J.28 Families and couples in terraces</v>
      </c>
      <c r="AD10" s="580">
        <f>VLOOKUP($AB$10,$Q$8:$Z$72,4,FALSE)</f>
        <v>331</v>
      </c>
      <c r="AE10" s="581">
        <f>VLOOKUP($AB$10,$Q$8:$Z$72,5,FALSE)</f>
        <v>3.3505415527887439</v>
      </c>
      <c r="AF10" s="580">
        <f>VLOOKUP($AB$10,$Q$8:$Z$72,6,FALSE)</f>
        <v>4060</v>
      </c>
      <c r="AG10" s="581">
        <f>VLOOKUP($AB$10,$Q$8:$Z$72,7,FALSE)</f>
        <v>1.087378640776699</v>
      </c>
      <c r="AH10" s="581">
        <f>VLOOKUP($AB$10,$Q$8:$Z$72,8,FALSE)</f>
        <v>8.152709359605911</v>
      </c>
      <c r="AI10" s="581">
        <f>VLOOKUP($AB$10,$Q$8:$Z$72,9,FALSE)</f>
        <v>21.689825367487359</v>
      </c>
      <c r="AJ10" s="580">
        <f>VLOOKUP($AB$10,$Q$8:$Z$72,10,FALSE)</f>
        <v>308.13016065825059</v>
      </c>
      <c r="AK10" s="114"/>
      <c r="AL10" s="586">
        <v>3</v>
      </c>
      <c r="AM10" s="568" t="str">
        <f>VLOOKUP($AL$10,$R$8:$Z$72,2,FALSE)</f>
        <v>4.K.29 Senior home-owning couples</v>
      </c>
      <c r="AN10" s="580">
        <f>VLOOKUP($AL$10,$R$8:$Z$72,3,FALSE)</f>
        <v>1264</v>
      </c>
      <c r="AO10" s="581">
        <f>VLOOKUP($AL$10,$R$8:$Z$72,4,FALSE)</f>
        <v>12.794817289199312</v>
      </c>
      <c r="AP10" s="580">
        <f>VLOOKUP($AL$10,$R$8:$Z$72,5,FALSE)</f>
        <v>20946</v>
      </c>
      <c r="AQ10" s="581">
        <f>VLOOKUP($AL$10,$R$8:$Z$72,6,FALSE)</f>
        <v>5.6099096083026447</v>
      </c>
      <c r="AR10" s="581">
        <f>VLOOKUP($AL$10,$R$8:$Z$72,7,FALSE)</f>
        <v>6.0345650720901371</v>
      </c>
      <c r="AS10" s="581">
        <f>VLOOKUP($AL$10,$R$8:$Z$72,8,FALSE)</f>
        <v>31.033913991043551</v>
      </c>
      <c r="AT10" s="580">
        <f>VLOOKUP($AL$10,$R$8:$Z$72,9,FALSE)</f>
        <v>228.07528431943061</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-0.28173853176426755</v>
      </c>
      <c r="M11" s="580">
        <f t="shared" si="1"/>
        <v>0</v>
      </c>
      <c r="N11" s="582"/>
      <c r="O11" s="583" t="str">
        <f t="shared" si="6"/>
        <v>1</v>
      </c>
      <c r="P11" s="583" t="str">
        <f t="shared" si="7"/>
        <v>1.B</v>
      </c>
      <c r="Q11" s="583">
        <f>RANK(Z11,$Z$8:$Z$72,0)+COUNTIF($Z$8:Z11,Z11)-1</f>
        <v>31</v>
      </c>
      <c r="R11" s="583">
        <f>RANK(U11,$U$8:$U$72,0)+COUNTIF($U$8:U11,U11)-1</f>
        <v>31</v>
      </c>
      <c r="S11" s="379" t="s">
        <v>255</v>
      </c>
      <c r="T11" s="584">
        <f t="shared" si="8"/>
        <v>0</v>
      </c>
      <c r="U11" s="585">
        <f t="shared" si="2"/>
        <v>0</v>
      </c>
      <c r="V11" s="584">
        <f t="shared" si="9"/>
        <v>3</v>
      </c>
      <c r="W11" s="585">
        <f t="shared" si="3"/>
        <v>8.0348175426849671E-4</v>
      </c>
      <c r="X11" s="581">
        <f t="shared" si="4"/>
        <v>0</v>
      </c>
      <c r="Y11" s="581">
        <f t="shared" si="5"/>
        <v>-0.28173853176426755</v>
      </c>
      <c r="Z11" s="580">
        <f t="shared" si="10"/>
        <v>0</v>
      </c>
      <c r="AA11" s="114"/>
      <c r="AB11" s="586">
        <v>4</v>
      </c>
      <c r="AC11" s="568" t="str">
        <f>VLOOKUP($AB$11,$Q$8:$Z$72,3,FALSE)</f>
        <v>3.F.16 Families and couples in detached houses</v>
      </c>
      <c r="AD11" s="580">
        <f>VLOOKUP($AB$11,$Q$8:$Z$72,4,FALSE)</f>
        <v>933</v>
      </c>
      <c r="AE11" s="581">
        <f>VLOOKUP($AB$11,$Q$8:$Z$72,5,FALSE)</f>
        <v>9.4442757364105674</v>
      </c>
      <c r="AF11" s="580">
        <f>VLOOKUP($AB$11,$Q$8:$Z$72,6,FALSE)</f>
        <v>12836</v>
      </c>
      <c r="AG11" s="581">
        <f>VLOOKUP($AB$11,$Q$8:$Z$72,7,FALSE)</f>
        <v>3.4378305992634752</v>
      </c>
      <c r="AH11" s="581">
        <f>VLOOKUP($AB$11,$Q$8:$Z$72,8,FALSE)</f>
        <v>7.268619507634777</v>
      </c>
      <c r="AI11" s="581">
        <f>VLOOKUP($AB$11,$Q$8:$Z$72,9,FALSE)</f>
        <v>32.766364926673852</v>
      </c>
      <c r="AJ11" s="580">
        <f>VLOOKUP($AB$11,$Q$8:$Z$72,10,FALSE)</f>
        <v>274.71614623576625</v>
      </c>
      <c r="AK11" s="114"/>
      <c r="AL11" s="586">
        <v>4</v>
      </c>
      <c r="AM11" s="568" t="str">
        <f>VLOOKUP($AL$11,$R$8:$Z$72,2,FALSE)</f>
        <v>3.J.27 Professional families and couples in suburban, owner-occupied areas</v>
      </c>
      <c r="AN11" s="580">
        <f>VLOOKUP($AL$11,$R$8:$Z$72,3,FALSE)</f>
        <v>1055</v>
      </c>
      <c r="AO11" s="581">
        <f>VLOOKUP($AL$11,$R$8:$Z$72,4,FALSE)</f>
        <v>10.679218544387084</v>
      </c>
      <c r="AP11" s="580">
        <f>VLOOKUP($AL$11,$R$8:$Z$72,5,FALSE)</f>
        <v>10754</v>
      </c>
      <c r="AQ11" s="581">
        <f>VLOOKUP($AL$11,$R$8:$Z$72,6,FALSE)</f>
        <v>2.8802142618011382</v>
      </c>
      <c r="AR11" s="581">
        <f>VLOOKUP($AL$11,$R$8:$Z$72,7,FALSE)</f>
        <v>9.8103031430165526</v>
      </c>
      <c r="AS11" s="581">
        <f>VLOOKUP($AL$11,$R$8:$Z$72,8,FALSE)</f>
        <v>46.347828946492335</v>
      </c>
      <c r="AT11" s="580">
        <f>VLOOKUP($AL$11,$R$8:$Z$72,9,FALSE)</f>
        <v>370.77861484196831</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-0.96236152863196944</v>
      </c>
      <c r="M12" s="580">
        <f t="shared" si="1"/>
        <v>0</v>
      </c>
      <c r="N12" s="582"/>
      <c r="O12" s="583" t="str">
        <f t="shared" si="6"/>
        <v>1</v>
      </c>
      <c r="P12" s="583" t="str">
        <f t="shared" si="7"/>
        <v>1.B</v>
      </c>
      <c r="Q12" s="583">
        <f>RANK(Z12,$Z$8:$Z$72,0)+COUNTIF($Z$8:Z12,Z12)-1</f>
        <v>32</v>
      </c>
      <c r="R12" s="583">
        <f>RANK(U12,$U$8:$U$72,0)+COUNTIF($U$8:U12,U12)-1</f>
        <v>32</v>
      </c>
      <c r="S12" s="379" t="s">
        <v>256</v>
      </c>
      <c r="T12" s="584">
        <f t="shared" si="8"/>
        <v>0</v>
      </c>
      <c r="U12" s="585">
        <f t="shared" si="2"/>
        <v>0</v>
      </c>
      <c r="V12" s="584">
        <f t="shared" si="9"/>
        <v>35</v>
      </c>
      <c r="W12" s="585">
        <f t="shared" si="3"/>
        <v>9.3739537997991288E-3</v>
      </c>
      <c r="X12" s="581">
        <f t="shared" si="4"/>
        <v>0</v>
      </c>
      <c r="Y12" s="581">
        <f t="shared" si="5"/>
        <v>-0.96236152863196944</v>
      </c>
      <c r="Z12" s="580">
        <f t="shared" si="10"/>
        <v>0</v>
      </c>
      <c r="AA12" s="114"/>
      <c r="AB12" s="586">
        <v>5</v>
      </c>
      <c r="AC12" s="568" t="str">
        <f>VLOOKUP($AB$12,$Q$8:$Z$72,3,FALSE)</f>
        <v>4.L.35 Settled communities, semi-detached properties</v>
      </c>
      <c r="AD12" s="580">
        <f>VLOOKUP($AB$12,$Q$8:$Z$72,4,FALSE)</f>
        <v>1377</v>
      </c>
      <c r="AE12" s="581">
        <f>VLOOKUP($AB$12,$Q$8:$Z$72,5,FALSE)</f>
        <v>13.938657758882478</v>
      </c>
      <c r="AF12" s="580">
        <f>VLOOKUP($AB$12,$Q$8:$Z$72,6,FALSE)</f>
        <v>19613</v>
      </c>
      <c r="AG12" s="581">
        <f>VLOOKUP($AB$12,$Q$8:$Z$72,7,FALSE)</f>
        <v>5.2528958821560092</v>
      </c>
      <c r="AH12" s="581">
        <f>VLOOKUP($AB$12,$Q$8:$Z$72,8,FALSE)</f>
        <v>7.0208535155254177</v>
      </c>
      <c r="AI12" s="581">
        <f>VLOOKUP($AB$12,$Q$8:$Z$72,9,FALSE)</f>
        <v>38.697422820746574</v>
      </c>
      <c r="AJ12" s="580">
        <f>VLOOKUP($AB$12,$Q$8:$Z$72,10,FALSE)</f>
        <v>265.35187583351581</v>
      </c>
      <c r="AK12" s="114"/>
      <c r="AL12" s="586">
        <v>5</v>
      </c>
      <c r="AM12" s="568" t="str">
        <f>VLOOKUP($AL$12,$R$8:$Z$72,2,FALSE)</f>
        <v>3.F.16 Families and couples in detached houses</v>
      </c>
      <c r="AN12" s="580">
        <f>VLOOKUP($AL$12,$R$8:$Z$72,3,FALSE)</f>
        <v>933</v>
      </c>
      <c r="AO12" s="581">
        <f>VLOOKUP($AL$12,$R$8:$Z$72,4,FALSE)</f>
        <v>9.4442757364105674</v>
      </c>
      <c r="AP12" s="580">
        <f>VLOOKUP($AL$12,$R$8:$Z$72,5,FALSE)</f>
        <v>12836</v>
      </c>
      <c r="AQ12" s="581">
        <f>VLOOKUP($AL$12,$R$8:$Z$72,6,FALSE)</f>
        <v>3.4378305992634752</v>
      </c>
      <c r="AR12" s="581">
        <f>VLOOKUP($AL$12,$R$8:$Z$72,7,FALSE)</f>
        <v>7.268619507634777</v>
      </c>
      <c r="AS12" s="581">
        <f>VLOOKUP($AL$12,$R$8:$Z$72,8,FALSE)</f>
        <v>32.766364926673852</v>
      </c>
      <c r="AT12" s="580">
        <f>VLOOKUP($AL$12,$R$8:$Z$72,9,FALSE)</f>
        <v>274.71614623576625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33</v>
      </c>
      <c r="R13" s="583">
        <f>RANK(U13,$U$8:$U$72,0)+COUNTIF($U$8:U13,U13)-1</f>
        <v>33</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4.K.29 Senior home-owning couples</v>
      </c>
      <c r="AD13" s="580">
        <f>VLOOKUP($AB$13,$Q$8:$Z$72,4,FALSE)</f>
        <v>1264</v>
      </c>
      <c r="AE13" s="581">
        <f>VLOOKUP($AB$13,$Q$8:$Z$72,5,FALSE)</f>
        <v>12.794817289199312</v>
      </c>
      <c r="AF13" s="580">
        <f>VLOOKUP($AB$13,$Q$8:$Z$72,6,FALSE)</f>
        <v>20946</v>
      </c>
      <c r="AG13" s="581">
        <f>VLOOKUP($AB$13,$Q$8:$Z$72,7,FALSE)</f>
        <v>5.6099096083026447</v>
      </c>
      <c r="AH13" s="581">
        <f>VLOOKUP($AB$13,$Q$8:$Z$72,8,FALSE)</f>
        <v>6.0345650720901371</v>
      </c>
      <c r="AI13" s="581">
        <f>VLOOKUP($AB$13,$Q$8:$Z$72,9,FALSE)</f>
        <v>31.033913991043551</v>
      </c>
      <c r="AJ13" s="580">
        <f>VLOOKUP($AB$13,$Q$8:$Z$72,10,FALSE)</f>
        <v>228.07528431943061</v>
      </c>
      <c r="AK13" s="114"/>
      <c r="AL13" s="586">
        <v>6</v>
      </c>
      <c r="AM13" s="568" t="str">
        <f>VLOOKUP($AL$13,$R$8:$Z$72,2,FALSE)</f>
        <v>3.G.21 Mid-life suburban living</v>
      </c>
      <c r="AN13" s="580">
        <f>VLOOKUP($AL$13,$R$8:$Z$72,3,FALSE)</f>
        <v>816</v>
      </c>
      <c r="AO13" s="581">
        <f>VLOOKUP($AL$13,$R$8:$Z$72,4,FALSE)</f>
        <v>8.2599453385970243</v>
      </c>
      <c r="AP13" s="580">
        <f>VLOOKUP($AL$13,$R$8:$Z$72,5,FALSE)</f>
        <v>23484</v>
      </c>
      <c r="AQ13" s="581">
        <f>VLOOKUP($AL$13,$R$8:$Z$72,6,FALSE)</f>
        <v>6.2896551724137924</v>
      </c>
      <c r="AR13" s="581">
        <f>VLOOKUP($AL$13,$R$8:$Z$72,7,FALSE)</f>
        <v>3.4747061829330605</v>
      </c>
      <c r="AS13" s="581">
        <f>VLOOKUP($AL$13,$R$8:$Z$72,8,FALSE)</f>
        <v>8.0663952130024938</v>
      </c>
      <c r="AT13" s="580">
        <f>VLOOKUP($AL$13,$R$8:$Z$72,9,FALSE)</f>
        <v>131.32588531760621</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-18.447767462260884</v>
      </c>
      <c r="M14" s="580">
        <f t="shared" si="1"/>
        <v>0</v>
      </c>
      <c r="N14" s="582"/>
      <c r="O14" s="583" t="str">
        <f t="shared" si="6"/>
        <v>1</v>
      </c>
      <c r="P14" s="583" t="str">
        <f t="shared" si="7"/>
        <v>1.C</v>
      </c>
      <c r="Q14" s="583">
        <f>RANK(Z14,$Z$8:$Z$72,0)+COUNTIF($Z$8:Z14,Z14)-1</f>
        <v>34</v>
      </c>
      <c r="R14" s="583">
        <f>RANK(U14,$U$8:$U$72,0)+COUNTIF($U$8:U14,U14)-1</f>
        <v>34</v>
      </c>
      <c r="S14" s="379" t="s">
        <v>258</v>
      </c>
      <c r="T14" s="584">
        <f t="shared" si="8"/>
        <v>0</v>
      </c>
      <c r="U14" s="585">
        <f t="shared" si="2"/>
        <v>0</v>
      </c>
      <c r="V14" s="584">
        <f t="shared" si="9"/>
        <v>12434</v>
      </c>
      <c r="W14" s="585">
        <f t="shared" si="3"/>
        <v>3.3301640441914961</v>
      </c>
      <c r="X14" s="581">
        <f t="shared" si="4"/>
        <v>0</v>
      </c>
      <c r="Y14" s="581">
        <f t="shared" si="5"/>
        <v>-18.447767462260884</v>
      </c>
      <c r="Z14" s="580">
        <f t="shared" si="10"/>
        <v>0</v>
      </c>
      <c r="AA14" s="114"/>
      <c r="AB14" s="586">
        <v>7</v>
      </c>
      <c r="AC14" s="568" t="str">
        <f>VLOOKUP($AB$14,$Q$8:$Z$72,3,FALSE)</f>
        <v>5.P.47 Singles and couples in rented flats</v>
      </c>
      <c r="AD14" s="580">
        <f>VLOOKUP($AB$14,$Q$8:$Z$72,4,FALSE)</f>
        <v>201</v>
      </c>
      <c r="AE14" s="581">
        <f>VLOOKUP($AB$14,$Q$8:$Z$72,5,FALSE)</f>
        <v>2.0346188885514729</v>
      </c>
      <c r="AF14" s="580">
        <f>VLOOKUP($AB$14,$Q$8:$Z$72,6,FALSE)</f>
        <v>5243</v>
      </c>
      <c r="AG14" s="581">
        <f>VLOOKUP($AB$14,$Q$8:$Z$72,7,FALSE)</f>
        <v>1.4042182792099096</v>
      </c>
      <c r="AH14" s="581">
        <f>VLOOKUP($AB$14,$Q$8:$Z$72,8,FALSE)</f>
        <v>3.8336830059126457</v>
      </c>
      <c r="AI14" s="581">
        <f>VLOOKUP($AB$14,$Q$8:$Z$72,9,FALSE)</f>
        <v>5.3250861543156152</v>
      </c>
      <c r="AJ14" s="580">
        <f>VLOOKUP($AB$14,$Q$8:$Z$72,10,FALSE)</f>
        <v>144.89334875317687</v>
      </c>
      <c r="AK14" s="114"/>
      <c r="AL14" s="586">
        <v>7</v>
      </c>
      <c r="AM14" s="568" t="str">
        <f>VLOOKUP($AL$14,$R$8:$Z$72,2,FALSE)</f>
        <v>3.J.28 Families and couples in terraces</v>
      </c>
      <c r="AN14" s="580">
        <f>VLOOKUP($AL$14,$R$8:$Z$72,3,FALSE)</f>
        <v>331</v>
      </c>
      <c r="AO14" s="581">
        <f>VLOOKUP($AL$14,$R$8:$Z$72,4,FALSE)</f>
        <v>3.3505415527887439</v>
      </c>
      <c r="AP14" s="580">
        <f>VLOOKUP($AL$14,$R$8:$Z$72,5,FALSE)</f>
        <v>4060</v>
      </c>
      <c r="AQ14" s="581">
        <f>VLOOKUP($AL$14,$R$8:$Z$72,6,FALSE)</f>
        <v>1.087378640776699</v>
      </c>
      <c r="AR14" s="581">
        <f>VLOOKUP($AL$14,$R$8:$Z$72,7,FALSE)</f>
        <v>8.152709359605911</v>
      </c>
      <c r="AS14" s="581">
        <f>VLOOKUP($AL$14,$R$8:$Z$72,8,FALSE)</f>
        <v>21.689825367487359</v>
      </c>
      <c r="AT14" s="580">
        <f>VLOOKUP($AL$14,$R$8:$Z$72,9,FALSE)</f>
        <v>308.13016065825059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35</v>
      </c>
      <c r="R15" s="583">
        <f>RANK(U15,$U$8:$U$72,0)+COUNTIF($U$8:U15,U15)-1</f>
        <v>35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6.U.61 Socially rented flats, singles and pensioners</v>
      </c>
      <c r="AD15" s="580">
        <f>VLOOKUP($AB$15,$Q$8:$Z$72,4,FALSE)</f>
        <v>313</v>
      </c>
      <c r="AE15" s="581">
        <f>VLOOKUP($AB$15,$Q$8:$Z$72,5,FALSE)</f>
        <v>3.1683368762020452</v>
      </c>
      <c r="AF15" s="580">
        <f>VLOOKUP($AB$15,$Q$8:$Z$72,6,FALSE)</f>
        <v>8172</v>
      </c>
      <c r="AG15" s="581">
        <f>VLOOKUP($AB$15,$Q$8:$Z$72,7,FALSE)</f>
        <v>2.1886842986273853</v>
      </c>
      <c r="AH15" s="581">
        <f>VLOOKUP($AB$15,$Q$8:$Z$72,8,FALSE)</f>
        <v>3.8301517376407244</v>
      </c>
      <c r="AI15" s="581">
        <f>VLOOKUP($AB$15,$Q$8:$Z$72,9,FALSE)</f>
        <v>6.6549142922228395</v>
      </c>
      <c r="AJ15" s="580">
        <f>VLOOKUP($AB$15,$Q$8:$Z$72,10,FALSE)</f>
        <v>144.75988511404046</v>
      </c>
      <c r="AK15" s="114"/>
      <c r="AL15" s="586">
        <v>8</v>
      </c>
      <c r="AM15" s="568" t="str">
        <f>VLOOKUP($AL$15,$R$8:$Z$72,2,FALSE)</f>
        <v>6.U.61 Socially rented flats, singles and pensioners</v>
      </c>
      <c r="AN15" s="580">
        <f>VLOOKUP($AL$15,$R$8:$Z$72,3,FALSE)</f>
        <v>313</v>
      </c>
      <c r="AO15" s="581">
        <f>VLOOKUP($AL$15,$R$8:$Z$72,4,FALSE)</f>
        <v>3.1683368762020452</v>
      </c>
      <c r="AP15" s="580">
        <f>VLOOKUP($AL$15,$R$8:$Z$72,5,FALSE)</f>
        <v>8172</v>
      </c>
      <c r="AQ15" s="581">
        <f>VLOOKUP($AL$15,$R$8:$Z$72,6,FALSE)</f>
        <v>2.1886842986273853</v>
      </c>
      <c r="AR15" s="581">
        <f>VLOOKUP($AL$15,$R$8:$Z$72,7,FALSE)</f>
        <v>3.8301517376407244</v>
      </c>
      <c r="AS15" s="581">
        <f>VLOOKUP($AL$15,$R$8:$Z$72,8,FALSE)</f>
        <v>6.6549142922228395</v>
      </c>
      <c r="AT15" s="580">
        <f>VLOOKUP($AL$15,$R$8:$Z$72,9,FALSE)</f>
        <v>144.75988511404046</v>
      </c>
      <c r="AU15" s="114"/>
      <c r="AV15" s="114"/>
      <c r="AW15" s="114"/>
      <c r="BK15" s="31"/>
      <c r="BM15" s="571"/>
      <c r="BN15" s="572"/>
      <c r="BP15" s="31"/>
      <c r="BR15" s="31"/>
    </row>
    <row r="16" spans="1:70" ht="15" customHeight="1" x14ac:dyDescent="0.25">
      <c r="B16" s="379" t="s">
        <v>260</v>
      </c>
      <c r="C16" s="578">
        <v>175</v>
      </c>
      <c r="D16" s="578">
        <v>10188</v>
      </c>
      <c r="F16" s="579" t="str">
        <f t="shared" si="0"/>
        <v>2.D.9 Families and couples in comfortable homes</v>
      </c>
      <c r="G16" s="580">
        <f t="shared" si="0"/>
        <v>175</v>
      </c>
      <c r="H16" s="581">
        <f t="shared" si="0"/>
        <v>1.7714343557040184</v>
      </c>
      <c r="I16" s="580">
        <f t="shared" si="0"/>
        <v>10188</v>
      </c>
      <c r="J16" s="581">
        <f t="shared" si="0"/>
        <v>2.7286240374958153</v>
      </c>
      <c r="K16" s="581">
        <f t="shared" si="1"/>
        <v>1.7177071063996858</v>
      </c>
      <c r="L16" s="581">
        <f t="shared" si="1"/>
        <v>-5.8396944096968415</v>
      </c>
      <c r="M16" s="580">
        <f t="shared" si="1"/>
        <v>64.92042624273536</v>
      </c>
      <c r="N16" s="582"/>
      <c r="O16" s="583" t="str">
        <f t="shared" si="6"/>
        <v>2</v>
      </c>
      <c r="P16" s="583" t="str">
        <f t="shared" si="7"/>
        <v>2.D</v>
      </c>
      <c r="Q16" s="583">
        <f>RANK(Z16,$Z$8:$Z$72,0)+COUNTIF($Z$8:Z16,Z16)-1</f>
        <v>18</v>
      </c>
      <c r="R16" s="583">
        <f>RANK(U16,$U$8:$U$72,0)+COUNTIF($U$8:U16,U16)-1</f>
        <v>12</v>
      </c>
      <c r="S16" s="379" t="s">
        <v>260</v>
      </c>
      <c r="T16" s="584">
        <f t="shared" si="8"/>
        <v>175</v>
      </c>
      <c r="U16" s="585">
        <f t="shared" si="2"/>
        <v>1.7714343557040184</v>
      </c>
      <c r="V16" s="584">
        <f t="shared" si="9"/>
        <v>10188</v>
      </c>
      <c r="W16" s="585">
        <f t="shared" si="3"/>
        <v>2.7286240374958153</v>
      </c>
      <c r="X16" s="581">
        <f t="shared" si="4"/>
        <v>1.7177071063996858</v>
      </c>
      <c r="Y16" s="581">
        <f t="shared" si="5"/>
        <v>-5.8396944096968415</v>
      </c>
      <c r="Z16" s="580">
        <f t="shared" si="10"/>
        <v>64.92042624273536</v>
      </c>
      <c r="AA16" s="114"/>
      <c r="AB16" s="586">
        <v>9</v>
      </c>
      <c r="AC16" s="568" t="str">
        <f>VLOOKUP($AB$16,$Q$8:$Z$72,3,FALSE)</f>
        <v>2.D.11 Mature and moneyed out-of-towners</v>
      </c>
      <c r="AD16" s="580">
        <f>VLOOKUP($AB$16,$Q$8:$Z$72,4,FALSE)</f>
        <v>85</v>
      </c>
      <c r="AE16" s="581">
        <f>VLOOKUP($AB$16,$Q$8:$Z$72,5,FALSE)</f>
        <v>0.86041097277052336</v>
      </c>
      <c r="AF16" s="580">
        <f>VLOOKUP($AB$16,$Q$8:$Z$72,6,FALSE)</f>
        <v>2391</v>
      </c>
      <c r="AG16" s="581">
        <f>VLOOKUP($AB$16,$Q$8:$Z$72,7,FALSE)</f>
        <v>0.64037495815199197</v>
      </c>
      <c r="AH16" s="581">
        <f>VLOOKUP($AB$16,$Q$8:$Z$72,8,FALSE)</f>
        <v>3.5549979088247592</v>
      </c>
      <c r="AI16" s="581">
        <f>VLOOKUP($AB$16,$Q$8:$Z$72,9,FALSE)</f>
        <v>2.7417516956676811</v>
      </c>
      <c r="AJ16" s="580">
        <f>VLOOKUP($AB$16,$Q$8:$Z$72,10,FALSE)</f>
        <v>134.3604964275174</v>
      </c>
      <c r="AK16" s="114"/>
      <c r="AL16" s="586">
        <v>9</v>
      </c>
      <c r="AM16" s="568" t="str">
        <f>VLOOKUP($AL$16,$R$8:$Z$72,2,FALSE)</f>
        <v>4.M.36 Cost-conscious families in terraces</v>
      </c>
      <c r="AN16" s="580">
        <f>VLOOKUP($AL$16,$R$8:$Z$72,3,FALSE)</f>
        <v>252</v>
      </c>
      <c r="AO16" s="581">
        <f>VLOOKUP($AL$16,$R$8:$Z$72,4,FALSE)</f>
        <v>2.5508654722137871</v>
      </c>
      <c r="AP16" s="580">
        <f>VLOOKUP($AL$16,$R$8:$Z$72,5,FALSE)</f>
        <v>7102</v>
      </c>
      <c r="AQ16" s="581">
        <f>VLOOKUP($AL$16,$R$8:$Z$72,6,FALSE)</f>
        <v>1.9021091396049548</v>
      </c>
      <c r="AR16" s="581">
        <f>VLOOKUP($AL$16,$R$8:$Z$72,7,FALSE)</f>
        <v>3.5482962545761754</v>
      </c>
      <c r="AS16" s="581">
        <f>VLOOKUP($AL$16,$R$8:$Z$72,8,FALSE)</f>
        <v>4.7205277132845369</v>
      </c>
      <c r="AT16" s="580">
        <f>VLOOKUP($AL$16,$R$8:$Z$72,9,FALSE)</f>
        <v>134.10720862965684</v>
      </c>
      <c r="AU16" s="114"/>
      <c r="AV16" s="114"/>
      <c r="AW16" s="114"/>
      <c r="BK16" s="31"/>
      <c r="BM16" s="571"/>
      <c r="BN16" s="572"/>
      <c r="BP16" s="31"/>
      <c r="BR16" s="31"/>
    </row>
    <row r="17" spans="2:70" ht="15" customHeight="1" x14ac:dyDescent="0.25">
      <c r="B17" s="379" t="s">
        <v>261</v>
      </c>
      <c r="C17" s="578">
        <v>50</v>
      </c>
      <c r="D17" s="578">
        <v>12418</v>
      </c>
      <c r="F17" s="579" t="str">
        <f t="shared" si="0"/>
        <v>2.D.10 Well-off families in larger semis</v>
      </c>
      <c r="G17" s="580">
        <f t="shared" si="0"/>
        <v>50</v>
      </c>
      <c r="H17" s="581">
        <f t="shared" si="0"/>
        <v>0.50612410162971966</v>
      </c>
      <c r="I17" s="580">
        <f t="shared" si="0"/>
        <v>12418</v>
      </c>
      <c r="J17" s="581">
        <f t="shared" si="0"/>
        <v>3.3258788081687314</v>
      </c>
      <c r="K17" s="581">
        <f t="shared" si="1"/>
        <v>0.40264132710581418</v>
      </c>
      <c r="L17" s="581">
        <f t="shared" si="1"/>
        <v>-15.630018662280746</v>
      </c>
      <c r="M17" s="580">
        <f t="shared" si="1"/>
        <v>15.21775539104498</v>
      </c>
      <c r="N17" s="582"/>
      <c r="O17" s="583" t="str">
        <f t="shared" si="6"/>
        <v>2</v>
      </c>
      <c r="P17" s="583" t="str">
        <f t="shared" si="7"/>
        <v>2.D</v>
      </c>
      <c r="Q17" s="583">
        <f>RANK(Z17,$Z$8:$Z$72,0)+COUNTIF($Z$8:Z17,Z17)-1</f>
        <v>24</v>
      </c>
      <c r="R17" s="583">
        <f>RANK(U17,$U$8:$U$72,0)+COUNTIF($U$8:U17,U17)-1</f>
        <v>24</v>
      </c>
      <c r="S17" s="379" t="s">
        <v>261</v>
      </c>
      <c r="T17" s="584">
        <f t="shared" si="8"/>
        <v>50</v>
      </c>
      <c r="U17" s="585">
        <f t="shared" si="2"/>
        <v>0.50612410162971966</v>
      </c>
      <c r="V17" s="584">
        <f t="shared" si="9"/>
        <v>12418</v>
      </c>
      <c r="W17" s="585">
        <f t="shared" si="3"/>
        <v>3.3258788081687314</v>
      </c>
      <c r="X17" s="581">
        <f t="shared" si="4"/>
        <v>0.40264132710581418</v>
      </c>
      <c r="Y17" s="581">
        <f t="shared" si="5"/>
        <v>-15.630018662280746</v>
      </c>
      <c r="Z17" s="580">
        <f t="shared" si="10"/>
        <v>15.21775539104498</v>
      </c>
      <c r="AA17" s="114"/>
      <c r="AB17" s="586">
        <v>10</v>
      </c>
      <c r="AC17" s="568" t="str">
        <f>VLOOKUP($AB$17,$Q$8:$Z$72,3,FALSE)</f>
        <v>4.M.36 Cost-conscious families in terraces</v>
      </c>
      <c r="AD17" s="580">
        <f>VLOOKUP($AB$17,$Q$8:$Z$72,4,FALSE)</f>
        <v>252</v>
      </c>
      <c r="AE17" s="581">
        <f>VLOOKUP($AB$17,$Q$8:$Z$72,5,FALSE)</f>
        <v>2.5508654722137871</v>
      </c>
      <c r="AF17" s="580">
        <f>VLOOKUP($AB$17,$Q$8:$Z$72,6,FALSE)</f>
        <v>7102</v>
      </c>
      <c r="AG17" s="581">
        <f>VLOOKUP($AB$17,$Q$8:$Z$72,7,FALSE)</f>
        <v>1.9021091396049548</v>
      </c>
      <c r="AH17" s="581">
        <f>VLOOKUP($AB$17,$Q$8:$Z$72,8,FALSE)</f>
        <v>3.5482962545761754</v>
      </c>
      <c r="AI17" s="581">
        <f>VLOOKUP($AB$17,$Q$8:$Z$72,9,FALSE)</f>
        <v>4.7205277132845369</v>
      </c>
      <c r="AJ17" s="580">
        <f>VLOOKUP($AB$17,$Q$8:$Z$72,10,FALSE)</f>
        <v>134.10720862965684</v>
      </c>
      <c r="AK17" s="114"/>
      <c r="AL17" s="586">
        <v>10</v>
      </c>
      <c r="AM17" s="568" t="str">
        <f>VLOOKUP($AL$17,$R$8:$Z$72,2,FALSE)</f>
        <v>5.Q.48 Routine occupations, socially renting families in semis</v>
      </c>
      <c r="AN17" s="580">
        <f>VLOOKUP($AL$17,$R$8:$Z$72,3,FALSE)</f>
        <v>242</v>
      </c>
      <c r="AO17" s="581">
        <f>VLOOKUP($AL$17,$R$8:$Z$72,4,FALSE)</f>
        <v>2.4496406518878429</v>
      </c>
      <c r="AP17" s="580">
        <f>VLOOKUP($AL$17,$R$8:$Z$72,5,FALSE)</f>
        <v>21968</v>
      </c>
      <c r="AQ17" s="581">
        <f>VLOOKUP($AL$17,$R$8:$Z$72,6,FALSE)</f>
        <v>5.883629059256779</v>
      </c>
      <c r="AR17" s="581">
        <f>VLOOKUP($AL$17,$R$8:$Z$72,7,FALSE)</f>
        <v>1.1016023306627822</v>
      </c>
      <c r="AS17" s="581">
        <f>VLOOKUP($AL$17,$R$8:$Z$72,8,FALSE)</f>
        <v>-14.504410712667823</v>
      </c>
      <c r="AT17" s="580">
        <f>VLOOKUP($AL$17,$R$8:$Z$72,9,FALSE)</f>
        <v>41.634858812755979</v>
      </c>
      <c r="AU17" s="114"/>
      <c r="AV17" s="114"/>
      <c r="AW17" s="114"/>
      <c r="BF17" s="114"/>
      <c r="BG17" s="114"/>
      <c r="BH17" s="114"/>
      <c r="BI17" s="114"/>
      <c r="BJ17" s="114"/>
      <c r="BK17" s="31"/>
      <c r="BM17" s="571"/>
      <c r="BN17" s="572"/>
      <c r="BP17" s="31"/>
      <c r="BR17" s="31"/>
    </row>
    <row r="18" spans="2:70" ht="15" customHeight="1" x14ac:dyDescent="0.25">
      <c r="B18" s="379" t="s">
        <v>262</v>
      </c>
      <c r="C18" s="578">
        <v>85</v>
      </c>
      <c r="D18" s="578">
        <v>2391</v>
      </c>
      <c r="F18" s="579" t="str">
        <f t="shared" si="0"/>
        <v>2.D.11 Mature and moneyed out-of-towners</v>
      </c>
      <c r="G18" s="580">
        <f t="shared" si="0"/>
        <v>85</v>
      </c>
      <c r="H18" s="581">
        <f t="shared" si="0"/>
        <v>0.86041097277052336</v>
      </c>
      <c r="I18" s="580">
        <f t="shared" si="0"/>
        <v>2391</v>
      </c>
      <c r="J18" s="581">
        <f t="shared" si="0"/>
        <v>0.64037495815199197</v>
      </c>
      <c r="K18" s="581">
        <f t="shared" si="1"/>
        <v>3.5549979088247592</v>
      </c>
      <c r="L18" s="581">
        <f t="shared" si="1"/>
        <v>2.7417516956676811</v>
      </c>
      <c r="M18" s="580">
        <f t="shared" si="1"/>
        <v>134.3604964275174</v>
      </c>
      <c r="N18" s="582"/>
      <c r="O18" s="583" t="str">
        <f t="shared" si="6"/>
        <v>2</v>
      </c>
      <c r="P18" s="583" t="str">
        <f t="shared" si="7"/>
        <v>2.D</v>
      </c>
      <c r="Q18" s="583">
        <f>RANK(Z18,$Z$8:$Z$72,0)+COUNTIF($Z$8:Z18,Z18)-1</f>
        <v>9</v>
      </c>
      <c r="R18" s="583">
        <f>RANK(U18,$U$8:$U$72,0)+COUNTIF($U$8:U18,U18)-1</f>
        <v>20</v>
      </c>
      <c r="S18" s="379" t="s">
        <v>262</v>
      </c>
      <c r="T18" s="584">
        <f t="shared" si="8"/>
        <v>85</v>
      </c>
      <c r="U18" s="585">
        <f t="shared" si="2"/>
        <v>0.86041097277052336</v>
      </c>
      <c r="V18" s="584">
        <f t="shared" si="9"/>
        <v>2391</v>
      </c>
      <c r="W18" s="585">
        <f t="shared" si="3"/>
        <v>0.64037495815199197</v>
      </c>
      <c r="X18" s="581">
        <f t="shared" si="4"/>
        <v>3.5549979088247592</v>
      </c>
      <c r="Y18" s="581">
        <f t="shared" si="5"/>
        <v>2.7417516956676811</v>
      </c>
      <c r="Z18" s="580">
        <f t="shared" si="10"/>
        <v>134.3604964275174</v>
      </c>
      <c r="AA18" s="114"/>
      <c r="AB18" s="586">
        <v>11</v>
      </c>
      <c r="AC18" s="568" t="str">
        <f>VLOOKUP($AB$18,$Q$8:$Z$72,3,FALSE)</f>
        <v>5.P.45 Privately renting squeezed professionals in flats</v>
      </c>
      <c r="AD18" s="580">
        <f>VLOOKUP($AB$18,$Q$8:$Z$72,4,FALSE)</f>
        <v>173</v>
      </c>
      <c r="AE18" s="581">
        <f>VLOOKUP($AB$18,$Q$8:$Z$72,5,FALSE)</f>
        <v>1.7511893916388299</v>
      </c>
      <c r="AF18" s="580">
        <f>VLOOKUP($AB$18,$Q$8:$Z$72,6,FALSE)</f>
        <v>4880</v>
      </c>
      <c r="AG18" s="581">
        <f>VLOOKUP($AB$18,$Q$8:$Z$72,7,FALSE)</f>
        <v>1.3069969869434215</v>
      </c>
      <c r="AH18" s="581">
        <f>VLOOKUP($AB$18,$Q$8:$Z$72,8,FALSE)</f>
        <v>3.5450819672131151</v>
      </c>
      <c r="AI18" s="581">
        <f>VLOOKUP($AB$18,$Q$8:$Z$72,9,FALSE)</f>
        <v>3.8872918323460799</v>
      </c>
      <c r="AJ18" s="580">
        <f>VLOOKUP($AB$18,$Q$8:$Z$72,10,FALSE)</f>
        <v>133.98572522605494</v>
      </c>
      <c r="AK18" s="114"/>
      <c r="AL18" s="586">
        <v>11</v>
      </c>
      <c r="AM18" s="568" t="str">
        <f>VLOOKUP($AL$18,$R$8:$Z$72,2,FALSE)</f>
        <v>5.P.47 Singles and couples in rented flats</v>
      </c>
      <c r="AN18" s="580">
        <f>VLOOKUP($AL$18,$R$8:$Z$72,3,FALSE)</f>
        <v>201</v>
      </c>
      <c r="AO18" s="581">
        <f>VLOOKUP($AL$18,$R$8:$Z$72,4,FALSE)</f>
        <v>2.0346188885514729</v>
      </c>
      <c r="AP18" s="580">
        <f>VLOOKUP($AL$18,$R$8:$Z$72,5,FALSE)</f>
        <v>5243</v>
      </c>
      <c r="AQ18" s="581">
        <f>VLOOKUP($AL$18,$R$8:$Z$72,6,FALSE)</f>
        <v>1.4042182792099096</v>
      </c>
      <c r="AR18" s="581">
        <f>VLOOKUP($AL$18,$R$8:$Z$72,7,FALSE)</f>
        <v>3.8336830059126457</v>
      </c>
      <c r="AS18" s="581">
        <f>VLOOKUP($AL$18,$R$8:$Z$72,8,FALSE)</f>
        <v>5.3250861543156152</v>
      </c>
      <c r="AT18" s="580">
        <f>VLOOKUP($AL$18,$R$8:$Z$72,9,FALSE)</f>
        <v>144.89334875317687</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-31.618357761099325</v>
      </c>
      <c r="M19" s="580">
        <f t="shared" si="1"/>
        <v>0</v>
      </c>
      <c r="N19" s="582"/>
      <c r="O19" s="583" t="str">
        <f t="shared" si="6"/>
        <v>2</v>
      </c>
      <c r="P19" s="583" t="str">
        <f t="shared" si="7"/>
        <v>2.D</v>
      </c>
      <c r="Q19" s="583">
        <f>RANK(Z19,$Z$8:$Z$72,0)+COUNTIF($Z$8:Z19,Z19)-1</f>
        <v>36</v>
      </c>
      <c r="R19" s="583">
        <f>RANK(U19,$U$8:$U$72,0)+COUNTIF($U$8:U19,U19)-1</f>
        <v>36</v>
      </c>
      <c r="S19" s="379" t="s">
        <v>263</v>
      </c>
      <c r="T19" s="584">
        <f t="shared" si="8"/>
        <v>0</v>
      </c>
      <c r="U19" s="585">
        <f t="shared" si="2"/>
        <v>0</v>
      </c>
      <c r="V19" s="584">
        <f t="shared" si="9"/>
        <v>34312</v>
      </c>
      <c r="W19" s="585">
        <f t="shared" si="3"/>
        <v>9.1896886508202211</v>
      </c>
      <c r="X19" s="581">
        <f t="shared" si="4"/>
        <v>0</v>
      </c>
      <c r="Y19" s="581">
        <f t="shared" si="5"/>
        <v>-31.618357761099325</v>
      </c>
      <c r="Z19" s="580">
        <f t="shared" si="10"/>
        <v>0</v>
      </c>
      <c r="AA19" s="114"/>
      <c r="AB19" s="586">
        <v>12</v>
      </c>
      <c r="AC19" s="568" t="str">
        <f>VLOOKUP($AB$19,$Q$8:$Z$72,3,FALSE)</f>
        <v>3.G.21 Mid-life suburban living</v>
      </c>
      <c r="AD19" s="580">
        <f>VLOOKUP($AB$19,$Q$8:$Z$72,4,FALSE)</f>
        <v>816</v>
      </c>
      <c r="AE19" s="581">
        <f>VLOOKUP($AB$19,$Q$8:$Z$72,5,FALSE)</f>
        <v>8.2599453385970243</v>
      </c>
      <c r="AF19" s="580">
        <f>VLOOKUP($AB$19,$Q$8:$Z$72,6,FALSE)</f>
        <v>23484</v>
      </c>
      <c r="AG19" s="581">
        <f>VLOOKUP($AB$19,$Q$8:$Z$72,7,FALSE)</f>
        <v>6.2896551724137924</v>
      </c>
      <c r="AH19" s="581">
        <f>VLOOKUP($AB$19,$Q$8:$Z$72,8,FALSE)</f>
        <v>3.4747061829330605</v>
      </c>
      <c r="AI19" s="581">
        <f>VLOOKUP($AB$19,$Q$8:$Z$72,9,FALSE)</f>
        <v>8.0663952130024938</v>
      </c>
      <c r="AJ19" s="580">
        <f>VLOOKUP($AB$19,$Q$8:$Z$72,10,FALSE)</f>
        <v>131.32588531760621</v>
      </c>
      <c r="AK19" s="114"/>
      <c r="AL19" s="586">
        <v>12</v>
      </c>
      <c r="AM19" s="568" t="str">
        <f>VLOOKUP($AL$19,$R$8:$Z$72,2,FALSE)</f>
        <v>2.D.9 Families and couples in comfortable homes</v>
      </c>
      <c r="AN19" s="580">
        <f>VLOOKUP($AL$19,$R$8:$Z$72,3,FALSE)</f>
        <v>175</v>
      </c>
      <c r="AO19" s="581">
        <f>VLOOKUP($AL$19,$R$8:$Z$72,4,FALSE)</f>
        <v>1.7714343557040184</v>
      </c>
      <c r="AP19" s="580">
        <f>VLOOKUP($AL$19,$R$8:$Z$72,5,FALSE)</f>
        <v>10188</v>
      </c>
      <c r="AQ19" s="581">
        <f>VLOOKUP($AL$19,$R$8:$Z$72,6,FALSE)</f>
        <v>2.7286240374958153</v>
      </c>
      <c r="AR19" s="581">
        <f>VLOOKUP($AL$19,$R$8:$Z$72,7,FALSE)</f>
        <v>1.7177071063996858</v>
      </c>
      <c r="AS19" s="581">
        <f>VLOOKUP($AL$19,$R$8:$Z$72,8,FALSE)</f>
        <v>-5.8396944096968415</v>
      </c>
      <c r="AT19" s="580">
        <f>VLOOKUP($AL$19,$R$8:$Z$72,9,FALSE)</f>
        <v>64.92042624273536</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37</v>
      </c>
      <c r="R20" s="583">
        <f>RANK(U20,$U$8:$U$72,0)+COUNTIF($U$8:U20,U20)-1</f>
        <v>37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4.O.42 Retired homeowners in semi-detached and detached houses</v>
      </c>
      <c r="AD20" s="580">
        <f>VLOOKUP($AB$20,$Q$8:$Z$72,4,FALSE)</f>
        <v>141</v>
      </c>
      <c r="AE20" s="581">
        <f>VLOOKUP($AB$20,$Q$8:$Z$72,5,FALSE)</f>
        <v>1.4272699665958093</v>
      </c>
      <c r="AF20" s="580">
        <f>VLOOKUP($AB$20,$Q$8:$Z$72,6,FALSE)</f>
        <v>4209</v>
      </c>
      <c r="AG20" s="581">
        <f>VLOOKUP($AB$20,$Q$8:$Z$72,7,FALSE)</f>
        <v>1.127284901238701</v>
      </c>
      <c r="AH20" s="581">
        <f>VLOOKUP($AB$20,$Q$8:$Z$72,8,FALSE)</f>
        <v>3.3499643620812543</v>
      </c>
      <c r="AI20" s="581">
        <f>VLOOKUP($AB$20,$Q$8:$Z$72,9,FALSE)</f>
        <v>2.8242364355918874</v>
      </c>
      <c r="AJ20" s="580">
        <f>VLOOKUP($AB$20,$Q$8:$Z$72,10,FALSE)</f>
        <v>126.61129099019016</v>
      </c>
      <c r="AK20" s="114"/>
      <c r="AL20" s="586">
        <v>13</v>
      </c>
      <c r="AM20" s="568" t="str">
        <f>VLOOKUP($AL$20,$R$8:$Z$72,2,FALSE)</f>
        <v>5.P.45 Privately renting squeezed professionals in flats</v>
      </c>
      <c r="AN20" s="580">
        <f>VLOOKUP($AL$20,$R$8:$Z$72,3,FALSE)</f>
        <v>173</v>
      </c>
      <c r="AO20" s="581">
        <f>VLOOKUP($AL$20,$R$8:$Z$72,4,FALSE)</f>
        <v>1.7511893916388299</v>
      </c>
      <c r="AP20" s="580">
        <f>VLOOKUP($AL$20,$R$8:$Z$72,5,FALSE)</f>
        <v>4880</v>
      </c>
      <c r="AQ20" s="581">
        <f>VLOOKUP($AL$20,$R$8:$Z$72,6,FALSE)</f>
        <v>1.3069969869434215</v>
      </c>
      <c r="AR20" s="581">
        <f>VLOOKUP($AL$20,$R$8:$Z$72,7,FALSE)</f>
        <v>3.5450819672131151</v>
      </c>
      <c r="AS20" s="581">
        <f>VLOOKUP($AL$20,$R$8:$Z$72,8,FALSE)</f>
        <v>3.8872918323460799</v>
      </c>
      <c r="AT20" s="580">
        <f>VLOOKUP($AL$20,$R$8:$Z$72,9,FALSE)</f>
        <v>133.98572522605494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-1.1152189484792601</v>
      </c>
      <c r="M21" s="580">
        <f t="shared" si="1"/>
        <v>0</v>
      </c>
      <c r="N21" s="582"/>
      <c r="O21" s="583" t="str">
        <f t="shared" si="6"/>
        <v>2</v>
      </c>
      <c r="P21" s="583" t="str">
        <f t="shared" si="7"/>
        <v>2.E</v>
      </c>
      <c r="Q21" s="583">
        <f>RANK(Z21,$Z$8:$Z$72,0)+COUNTIF($Z$8:Z21,Z21)-1</f>
        <v>38</v>
      </c>
      <c r="R21" s="583">
        <f>RANK(U21,$U$8:$U$72,0)+COUNTIF($U$8:U21,U21)-1</f>
        <v>38</v>
      </c>
      <c r="S21" s="379" t="s">
        <v>265</v>
      </c>
      <c r="T21" s="584">
        <f t="shared" si="8"/>
        <v>0</v>
      </c>
      <c r="U21" s="585">
        <f t="shared" si="2"/>
        <v>0</v>
      </c>
      <c r="V21" s="584">
        <f t="shared" si="9"/>
        <v>47</v>
      </c>
      <c r="W21" s="585">
        <f t="shared" si="3"/>
        <v>1.2587880816873115E-2</v>
      </c>
      <c r="X21" s="581">
        <f t="shared" si="4"/>
        <v>0</v>
      </c>
      <c r="Y21" s="581">
        <f t="shared" si="5"/>
        <v>-1.1152189484792601</v>
      </c>
      <c r="Z21" s="580">
        <f t="shared" si="10"/>
        <v>0</v>
      </c>
      <c r="AA21" s="114"/>
      <c r="AB21" s="586">
        <v>14</v>
      </c>
      <c r="AC21" s="568" t="str">
        <f>VLOOKUP($AB$21,$Q$8:$Z$72,3,FALSE)</f>
        <v>6.S.54 Young families in socially rented semis</v>
      </c>
      <c r="AD21" s="580">
        <f>VLOOKUP($AB$21,$Q$8:$Z$72,4,FALSE)</f>
        <v>131</v>
      </c>
      <c r="AE21" s="581">
        <f>VLOOKUP($AB$21,$Q$8:$Z$72,5,FALSE)</f>
        <v>1.3260451462698652</v>
      </c>
      <c r="AF21" s="580">
        <f>VLOOKUP($AB$21,$Q$8:$Z$72,6,FALSE)</f>
        <v>4966</v>
      </c>
      <c r="AG21" s="581">
        <f>VLOOKUP($AB$21,$Q$8:$Z$72,7,FALSE)</f>
        <v>1.3300301305657851</v>
      </c>
      <c r="AH21" s="581">
        <f>VLOOKUP($AB$21,$Q$8:$Z$72,8,FALSE)</f>
        <v>2.6379379782521144</v>
      </c>
      <c r="AI21" s="581">
        <f>VLOOKUP($AB$21,$Q$8:$Z$72,9,FALSE)</f>
        <v>-3.457481534883014E-2</v>
      </c>
      <c r="AJ21" s="580">
        <f>VLOOKUP($AB$21,$Q$8:$Z$72,10,FALSE)</f>
        <v>99.700383908278482</v>
      </c>
      <c r="AK21" s="114"/>
      <c r="AL21" s="586">
        <v>14</v>
      </c>
      <c r="AM21" s="568" t="str">
        <f>VLOOKUP($AL$21,$R$8:$Z$72,2,FALSE)</f>
        <v>4.O.42 Retired homeowners in semi-detached and detached houses</v>
      </c>
      <c r="AN21" s="580">
        <f>VLOOKUP($AL$21,$R$8:$Z$72,3,FALSE)</f>
        <v>141</v>
      </c>
      <c r="AO21" s="581">
        <f>VLOOKUP($AL$21,$R$8:$Z$72,4,FALSE)</f>
        <v>1.4272699665958093</v>
      </c>
      <c r="AP21" s="580">
        <f>VLOOKUP($AL$21,$R$8:$Z$72,5,FALSE)</f>
        <v>4209</v>
      </c>
      <c r="AQ21" s="581">
        <f>VLOOKUP($AL$21,$R$8:$Z$72,6,FALSE)</f>
        <v>1.127284901238701</v>
      </c>
      <c r="AR21" s="581">
        <f>VLOOKUP($AL$21,$R$8:$Z$72,7,FALSE)</f>
        <v>3.3499643620812543</v>
      </c>
      <c r="AS21" s="581">
        <f>VLOOKUP($AL$21,$R$8:$Z$72,8,FALSE)</f>
        <v>2.8242364355918874</v>
      </c>
      <c r="AT21" s="580">
        <f>VLOOKUP($AL$21,$R$8:$Z$72,9,FALSE)</f>
        <v>126.61129099019016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-0.16266138150076562</v>
      </c>
      <c r="M22" s="580">
        <f t="shared" si="1"/>
        <v>0</v>
      </c>
      <c r="N22" s="582"/>
      <c r="O22" s="583" t="str">
        <f t="shared" si="6"/>
        <v>2</v>
      </c>
      <c r="P22" s="583" t="str">
        <f t="shared" si="7"/>
        <v>2.E</v>
      </c>
      <c r="Q22" s="583">
        <f>RANK(Z22,$Z$8:$Z$72,0)+COUNTIF($Z$8:Z22,Z22)-1</f>
        <v>39</v>
      </c>
      <c r="R22" s="583">
        <f>RANK(U22,$U$8:$U$72,0)+COUNTIF($U$8:U22,U22)-1</f>
        <v>39</v>
      </c>
      <c r="S22" s="379" t="s">
        <v>266</v>
      </c>
      <c r="T22" s="584">
        <f t="shared" si="8"/>
        <v>0</v>
      </c>
      <c r="U22" s="585">
        <f t="shared" si="2"/>
        <v>0</v>
      </c>
      <c r="V22" s="584">
        <f t="shared" si="9"/>
        <v>1</v>
      </c>
      <c r="W22" s="585">
        <f t="shared" si="3"/>
        <v>2.6782725142283226E-4</v>
      </c>
      <c r="X22" s="581">
        <f t="shared" si="4"/>
        <v>0</v>
      </c>
      <c r="Y22" s="581">
        <f t="shared" si="5"/>
        <v>-0.16266138150076562</v>
      </c>
      <c r="Z22" s="580">
        <f t="shared" si="10"/>
        <v>0</v>
      </c>
      <c r="AA22" s="114"/>
      <c r="AB22" s="586">
        <v>15</v>
      </c>
      <c r="AC22" s="568" t="str">
        <f>VLOOKUP($AB$22,$Q$8:$Z$72,3,FALSE)</f>
        <v>6.T.57 Older renters in flats and tenements</v>
      </c>
      <c r="AD22" s="580">
        <f>VLOOKUP($AB$22,$Q$8:$Z$72,4,FALSE)</f>
        <v>89</v>
      </c>
      <c r="AE22" s="581">
        <f>VLOOKUP($AB$22,$Q$8:$Z$72,5,FALSE)</f>
        <v>0.90090090090090091</v>
      </c>
      <c r="AF22" s="580">
        <f>VLOOKUP($AB$22,$Q$8:$Z$72,6,FALSE)</f>
        <v>3808</v>
      </c>
      <c r="AG22" s="581">
        <f>VLOOKUP($AB$22,$Q$8:$Z$72,7,FALSE)</f>
        <v>1.0198861734181452</v>
      </c>
      <c r="AH22" s="581">
        <f>VLOOKUP($AB$22,$Q$8:$Z$72,8,FALSE)</f>
        <v>2.33718487394958</v>
      </c>
      <c r="AI22" s="581">
        <f>VLOOKUP($AB$22,$Q$8:$Z$72,9,FALSE)</f>
        <v>-1.1770634542575134</v>
      </c>
      <c r="AJ22" s="580">
        <f>VLOOKUP($AB$22,$Q$8:$Z$72,10,FALSE)</f>
        <v>88.333475282004699</v>
      </c>
      <c r="AK22" s="114"/>
      <c r="AL22" s="586">
        <v>15</v>
      </c>
      <c r="AM22" s="568" t="str">
        <f>VLOOKUP($AL$22,$R$8:$Z$72,2,FALSE)</f>
        <v>6.S.54 Young families in socially rented semis</v>
      </c>
      <c r="AN22" s="580">
        <f>VLOOKUP($AL$22,$R$8:$Z$72,3,FALSE)</f>
        <v>131</v>
      </c>
      <c r="AO22" s="581">
        <f>VLOOKUP($AL$22,$R$8:$Z$72,4,FALSE)</f>
        <v>1.3260451462698652</v>
      </c>
      <c r="AP22" s="580">
        <f>VLOOKUP($AL$22,$R$8:$Z$72,5,FALSE)</f>
        <v>4966</v>
      </c>
      <c r="AQ22" s="581">
        <f>VLOOKUP($AL$22,$R$8:$Z$72,6,FALSE)</f>
        <v>1.3300301305657851</v>
      </c>
      <c r="AR22" s="581">
        <f>VLOOKUP($AL$22,$R$8:$Z$72,7,FALSE)</f>
        <v>2.6379379782521144</v>
      </c>
      <c r="AS22" s="581">
        <f>VLOOKUP($AL$22,$R$8:$Z$72,8,FALSE)</f>
        <v>-3.457481534883014E-2</v>
      </c>
      <c r="AT22" s="580">
        <f>VLOOKUP($AL$22,$R$8:$Z$72,9,FALSE)</f>
        <v>99.700383908278482</v>
      </c>
      <c r="AU22" s="114"/>
      <c r="AV22" s="114"/>
      <c r="AW22" s="114"/>
      <c r="BF22" s="114"/>
      <c r="BG22" s="114"/>
      <c r="BH22" s="114"/>
      <c r="BI22" s="114"/>
      <c r="BJ22" s="114"/>
      <c r="BK22" s="31"/>
      <c r="BM22" s="571"/>
      <c r="BN22" s="572"/>
      <c r="BP22" s="31"/>
      <c r="BR22" s="31"/>
    </row>
    <row r="23" spans="2:70" ht="15" customHeight="1" x14ac:dyDescent="0.25">
      <c r="B23" s="379" t="s">
        <v>267</v>
      </c>
      <c r="C23" s="578">
        <v>933</v>
      </c>
      <c r="D23" s="578">
        <v>12836</v>
      </c>
      <c r="F23" s="579" t="str">
        <f t="shared" si="0"/>
        <v>3.F.16 Families and couples in detached houses</v>
      </c>
      <c r="G23" s="580">
        <f t="shared" si="0"/>
        <v>933</v>
      </c>
      <c r="H23" s="581">
        <f t="shared" si="0"/>
        <v>9.4442757364105674</v>
      </c>
      <c r="I23" s="580">
        <f t="shared" si="0"/>
        <v>12836</v>
      </c>
      <c r="J23" s="581">
        <f t="shared" si="0"/>
        <v>3.4378305992634752</v>
      </c>
      <c r="K23" s="581">
        <f t="shared" si="1"/>
        <v>7.268619507634777</v>
      </c>
      <c r="L23" s="581">
        <f t="shared" si="1"/>
        <v>32.766364926673852</v>
      </c>
      <c r="M23" s="580">
        <f t="shared" si="1"/>
        <v>274.71614623576625</v>
      </c>
      <c r="N23" s="582"/>
      <c r="O23" s="583" t="str">
        <f t="shared" si="6"/>
        <v>3</v>
      </c>
      <c r="P23" s="583" t="str">
        <f t="shared" si="7"/>
        <v>3.F</v>
      </c>
      <c r="Q23" s="583">
        <f>RANK(Z23,$Z$8:$Z$72,0)+COUNTIF($Z$8:Z23,Z23)-1</f>
        <v>4</v>
      </c>
      <c r="R23" s="583">
        <f>RANK(U23,$U$8:$U$72,0)+COUNTIF($U$8:U23,U23)-1</f>
        <v>5</v>
      </c>
      <c r="S23" s="379" t="s">
        <v>267</v>
      </c>
      <c r="T23" s="584">
        <f t="shared" si="8"/>
        <v>933</v>
      </c>
      <c r="U23" s="585">
        <f t="shared" si="2"/>
        <v>9.4442757364105674</v>
      </c>
      <c r="V23" s="584">
        <f t="shared" si="9"/>
        <v>12836</v>
      </c>
      <c r="W23" s="585">
        <f t="shared" si="3"/>
        <v>3.4378305992634752</v>
      </c>
      <c r="X23" s="581">
        <f t="shared" si="4"/>
        <v>7.268619507634777</v>
      </c>
      <c r="Y23" s="581">
        <f t="shared" si="5"/>
        <v>32.766364926673852</v>
      </c>
      <c r="Z23" s="580">
        <f t="shared" si="10"/>
        <v>274.71614623576625</v>
      </c>
      <c r="AA23" s="114"/>
      <c r="AB23" s="586">
        <v>16</v>
      </c>
      <c r="AC23" s="568" t="str">
        <f>VLOOKUP($AB$23,$Q$8:$Z$72,3,FALSE)</f>
        <v>7.V.62 Students in halls of residence</v>
      </c>
      <c r="AD23" s="580">
        <f>VLOOKUP($AB$23,$Q$8:$Z$72,4,FALSE)</f>
        <v>39</v>
      </c>
      <c r="AE23" s="581">
        <f>VLOOKUP($AB$23,$Q$8:$Z$72,5,FALSE)</f>
        <v>0.39477679927118126</v>
      </c>
      <c r="AF23" s="580">
        <f>VLOOKUP($AB$23,$Q$8:$Z$72,6,FALSE)</f>
        <v>1890</v>
      </c>
      <c r="AG23" s="581">
        <f>VLOOKUP($AB$23,$Q$8:$Z$72,7,FALSE)</f>
        <v>0.50619350518915307</v>
      </c>
      <c r="AH23" s="581">
        <f>VLOOKUP($AB$23,$Q$8:$Z$72,8,FALSE)</f>
        <v>2.0634920634920633</v>
      </c>
      <c r="AI23" s="581">
        <f>VLOOKUP($AB$23,$Q$8:$Z$72,9,FALSE)</f>
        <v>-1.5604523058949458</v>
      </c>
      <c r="AJ23" s="580">
        <f>VLOOKUP($AB$23,$Q$8:$Z$72,10,FALSE)</f>
        <v>77.989305517395394</v>
      </c>
      <c r="AK23" s="114"/>
      <c r="AL23" s="586">
        <v>16</v>
      </c>
      <c r="AM23" s="568" t="str">
        <f>VLOOKUP($AL$23,$R$8:$Z$72,2,FALSE)</f>
        <v>5.R.51 Older, single-person households on the outskirts of town</v>
      </c>
      <c r="AN23" s="580">
        <f>VLOOKUP($AL$23,$R$8:$Z$72,3,FALSE)</f>
        <v>124</v>
      </c>
      <c r="AO23" s="581">
        <f>VLOOKUP($AL$23,$R$8:$Z$72,4,FALSE)</f>
        <v>1.2551877720417046</v>
      </c>
      <c r="AP23" s="580">
        <f>VLOOKUP($AL$23,$R$8:$Z$72,5,FALSE)</f>
        <v>7308</v>
      </c>
      <c r="AQ23" s="581">
        <f>VLOOKUP($AL$23,$R$8:$Z$72,6,FALSE)</f>
        <v>1.9572815533980583</v>
      </c>
      <c r="AR23" s="581">
        <f>VLOOKUP($AL$23,$R$8:$Z$72,7,FALSE)</f>
        <v>1.6967706622879035</v>
      </c>
      <c r="AS23" s="581">
        <f>VLOOKUP($AL$23,$R$8:$Z$72,8,FALSE)</f>
        <v>-5.037525937942485</v>
      </c>
      <c r="AT23" s="580">
        <f>VLOOKUP($AL$23,$R$8:$Z$72,9,FALSE)</f>
        <v>64.129137162845026</v>
      </c>
      <c r="AU23" s="114"/>
      <c r="AV23" s="114"/>
      <c r="AW23" s="114"/>
      <c r="BF23" s="114"/>
      <c r="BG23" s="114"/>
      <c r="BH23" s="114"/>
      <c r="BI23" s="114"/>
      <c r="BJ23" s="114"/>
      <c r="BK23" s="31"/>
      <c r="BM23" s="571"/>
      <c r="BN23" s="572"/>
      <c r="BP23" s="31"/>
      <c r="BR23" s="31"/>
    </row>
    <row r="24" spans="2:70" ht="15" customHeight="1" x14ac:dyDescent="0.25">
      <c r="B24" s="379" t="s">
        <v>268</v>
      </c>
      <c r="C24" s="578">
        <v>10</v>
      </c>
      <c r="D24" s="578">
        <v>26817</v>
      </c>
      <c r="F24" s="579" t="str">
        <f t="shared" si="0"/>
        <v>3.F.17 Older, rural empty nesters and couples</v>
      </c>
      <c r="G24" s="580">
        <f t="shared" si="0"/>
        <v>10</v>
      </c>
      <c r="H24" s="581">
        <f t="shared" si="0"/>
        <v>0.1012248203259439</v>
      </c>
      <c r="I24" s="580">
        <f t="shared" si="0"/>
        <v>26817</v>
      </c>
      <c r="J24" s="581">
        <f t="shared" si="0"/>
        <v>7.1823234014060935</v>
      </c>
      <c r="K24" s="581">
        <f t="shared" si="1"/>
        <v>3.7289778871611293E-2</v>
      </c>
      <c r="L24" s="581">
        <f t="shared" si="1"/>
        <v>-27.25896164570711</v>
      </c>
      <c r="M24" s="580">
        <f t="shared" si="1"/>
        <v>1.4093603792071934</v>
      </c>
      <c r="N24" s="582"/>
      <c r="O24" s="583" t="str">
        <f t="shared" si="6"/>
        <v>3</v>
      </c>
      <c r="P24" s="583" t="str">
        <f t="shared" si="7"/>
        <v>3.F</v>
      </c>
      <c r="Q24" s="583">
        <f>RANK(Z24,$Z$8:$Z$72,0)+COUNTIF($Z$8:Z24,Z24)-1</f>
        <v>27</v>
      </c>
      <c r="R24" s="583">
        <f>RANK(U24,$U$8:$U$72,0)+COUNTIF($U$8:U24,U24)-1</f>
        <v>27</v>
      </c>
      <c r="S24" s="379" t="s">
        <v>268</v>
      </c>
      <c r="T24" s="584">
        <f t="shared" si="8"/>
        <v>10</v>
      </c>
      <c r="U24" s="585">
        <f t="shared" si="2"/>
        <v>0.1012248203259439</v>
      </c>
      <c r="V24" s="584">
        <f t="shared" si="9"/>
        <v>26817</v>
      </c>
      <c r="W24" s="585">
        <f t="shared" si="3"/>
        <v>7.1823234014060935</v>
      </c>
      <c r="X24" s="581">
        <f t="shared" si="4"/>
        <v>3.7289778871611293E-2</v>
      </c>
      <c r="Y24" s="581">
        <f t="shared" si="5"/>
        <v>-27.25896164570711</v>
      </c>
      <c r="Z24" s="580">
        <f t="shared" si="10"/>
        <v>1.4093603792071934</v>
      </c>
      <c r="AA24" s="114"/>
      <c r="AB24" s="586">
        <v>17</v>
      </c>
      <c r="AC24" s="568" t="str">
        <f>VLOOKUP($AB$24,$Q$8:$Z$72,3,FALSE)</f>
        <v>4.O.43 Older couples living in detached houses, rural communities</v>
      </c>
      <c r="AD24" s="580">
        <f>VLOOKUP($AB$24,$Q$8:$Z$72,4,FALSE)</f>
        <v>87</v>
      </c>
      <c r="AE24" s="581">
        <f>VLOOKUP($AB$24,$Q$8:$Z$72,5,FALSE)</f>
        <v>0.88065593683571208</v>
      </c>
      <c r="AF24" s="580">
        <f>VLOOKUP($AB$24,$Q$8:$Z$72,6,FALSE)</f>
        <v>4266</v>
      </c>
      <c r="AG24" s="581">
        <f>VLOOKUP($AB$24,$Q$8:$Z$72,7,FALSE)</f>
        <v>1.1425510545698025</v>
      </c>
      <c r="AH24" s="581">
        <f>VLOOKUP($AB$24,$Q$8:$Z$72,8,FALSE)</f>
        <v>2.0393811533052038</v>
      </c>
      <c r="AI24" s="581">
        <f>VLOOKUP($AB$24,$Q$8:$Z$72,9,FALSE)</f>
        <v>-2.4492966458124532</v>
      </c>
      <c r="AJ24" s="580">
        <f>VLOOKUP($AB$24,$Q$8:$Z$72,10,FALSE)</f>
        <v>77.078038072206738</v>
      </c>
      <c r="AK24" s="114"/>
      <c r="AL24" s="586">
        <v>17</v>
      </c>
      <c r="AM24" s="568" t="str">
        <f>VLOOKUP($AL$24,$R$8:$Z$72,2,FALSE)</f>
        <v>4.K.30 Empty nesters in owner-occupied detached homes</v>
      </c>
      <c r="AN24" s="580">
        <f>VLOOKUP($AL$24,$R$8:$Z$72,3,FALSE)</f>
        <v>99</v>
      </c>
      <c r="AO24" s="581">
        <f>VLOOKUP($AL$24,$R$8:$Z$72,4,FALSE)</f>
        <v>1.0021257212268448</v>
      </c>
      <c r="AP24" s="580">
        <f>VLOOKUP($AL$24,$R$8:$Z$72,5,FALSE)</f>
        <v>10576</v>
      </c>
      <c r="AQ24" s="581">
        <f>VLOOKUP($AL$24,$R$8:$Z$72,6,FALSE)</f>
        <v>2.8325410110478741</v>
      </c>
      <c r="AR24" s="581">
        <f>VLOOKUP($AL$24,$R$8:$Z$72,7,FALSE)</f>
        <v>0.93608169440242051</v>
      </c>
      <c r="AS24" s="581">
        <f>VLOOKUP($AL$24,$R$8:$Z$72,8,FALSE)</f>
        <v>-10.966236342010831</v>
      </c>
      <c r="AT24" s="580">
        <f>VLOOKUP($AL$24,$R$8:$Z$72,9,FALSE)</f>
        <v>35.37903660770359</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-3.8383526208645344</v>
      </c>
      <c r="M25" s="580">
        <f t="shared" si="1"/>
        <v>0</v>
      </c>
      <c r="N25" s="582"/>
      <c r="O25" s="583" t="str">
        <f t="shared" si="6"/>
        <v>3</v>
      </c>
      <c r="P25" s="583" t="str">
        <f t="shared" si="7"/>
        <v>3.F</v>
      </c>
      <c r="Q25" s="583">
        <f>RANK(Z25,$Z$8:$Z$72,0)+COUNTIF($Z$8:Z25,Z25)-1</f>
        <v>40</v>
      </c>
      <c r="R25" s="583">
        <f>RANK(U25,$U$8:$U$72,0)+COUNTIF($U$8:U25,U25)-1</f>
        <v>40</v>
      </c>
      <c r="S25" s="379" t="s">
        <v>269</v>
      </c>
      <c r="T25" s="584">
        <f t="shared" si="8"/>
        <v>0</v>
      </c>
      <c r="U25" s="585">
        <f t="shared" si="2"/>
        <v>0</v>
      </c>
      <c r="V25" s="584">
        <f t="shared" si="9"/>
        <v>556</v>
      </c>
      <c r="W25" s="585">
        <f t="shared" si="3"/>
        <v>0.14891195179109476</v>
      </c>
      <c r="X25" s="581">
        <f t="shared" si="4"/>
        <v>0</v>
      </c>
      <c r="Y25" s="581">
        <f t="shared" si="5"/>
        <v>-3.8383526208645344</v>
      </c>
      <c r="Z25" s="580">
        <f t="shared" si="10"/>
        <v>0</v>
      </c>
      <c r="AA25" s="114"/>
      <c r="AB25" s="586">
        <v>18</v>
      </c>
      <c r="AC25" s="568" t="str">
        <f>VLOOKUP($AB$25,$Q$8:$Z$72,3,FALSE)</f>
        <v>2.D.9 Families and couples in comfortable homes</v>
      </c>
      <c r="AD25" s="580">
        <f>VLOOKUP($AB$25,$Q$8:$Z$72,4,FALSE)</f>
        <v>175</v>
      </c>
      <c r="AE25" s="581">
        <f>VLOOKUP($AB$25,$Q$8:$Z$72,5,FALSE)</f>
        <v>1.7714343557040184</v>
      </c>
      <c r="AF25" s="580">
        <f>VLOOKUP($AB$25,$Q$8:$Z$72,6,FALSE)</f>
        <v>10188</v>
      </c>
      <c r="AG25" s="581">
        <f>VLOOKUP($AB$25,$Q$8:$Z$72,7,FALSE)</f>
        <v>2.7286240374958153</v>
      </c>
      <c r="AH25" s="581">
        <f>VLOOKUP($AB$25,$Q$8:$Z$72,8,FALSE)</f>
        <v>1.7177071063996858</v>
      </c>
      <c r="AI25" s="581">
        <f>VLOOKUP($AB$25,$Q$8:$Z$72,9,FALSE)</f>
        <v>-5.8396944096968415</v>
      </c>
      <c r="AJ25" s="580">
        <f>VLOOKUP($AB$25,$Q$8:$Z$72,10,FALSE)</f>
        <v>64.92042624273536</v>
      </c>
      <c r="AK25" s="114"/>
      <c r="AL25" s="586">
        <v>18</v>
      </c>
      <c r="AM25" s="568" t="str">
        <f>VLOOKUP($AL$25,$R$8:$Z$72,2,FALSE)</f>
        <v>6.T.57 Older renters in flats and tenements</v>
      </c>
      <c r="AN25" s="580">
        <f>VLOOKUP($AL$25,$R$8:$Z$72,3,FALSE)</f>
        <v>89</v>
      </c>
      <c r="AO25" s="581">
        <f>VLOOKUP($AL$25,$R$8:$Z$72,4,FALSE)</f>
        <v>0.90090090090090091</v>
      </c>
      <c r="AP25" s="580">
        <f>VLOOKUP($AL$25,$R$8:$Z$72,5,FALSE)</f>
        <v>3808</v>
      </c>
      <c r="AQ25" s="581">
        <f>VLOOKUP($AL$25,$R$8:$Z$72,6,FALSE)</f>
        <v>1.0198861734181452</v>
      </c>
      <c r="AR25" s="581">
        <f>VLOOKUP($AL$25,$R$8:$Z$72,7,FALSE)</f>
        <v>2.33718487394958</v>
      </c>
      <c r="AS25" s="581">
        <f>VLOOKUP($AL$25,$R$8:$Z$72,8,FALSE)</f>
        <v>-1.1770634542575134</v>
      </c>
      <c r="AT25" s="580">
        <f>VLOOKUP($AL$25,$R$8:$Z$72,9,FALSE)</f>
        <v>88.333475282004699</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-11.42494448013276</v>
      </c>
      <c r="M26" s="580">
        <f t="shared" si="1"/>
        <v>0</v>
      </c>
      <c r="N26" s="582"/>
      <c r="O26" s="583" t="str">
        <f t="shared" si="6"/>
        <v>3</v>
      </c>
      <c r="P26" s="583" t="str">
        <f t="shared" si="7"/>
        <v>3.F</v>
      </c>
      <c r="Q26" s="583">
        <f>RANK(Z26,$Z$8:$Z$72,0)+COUNTIF($Z$8:Z26,Z26)-1</f>
        <v>41</v>
      </c>
      <c r="R26" s="583">
        <f>RANK(U26,$U$8:$U$72,0)+COUNTIF($U$8:U26,U26)-1</f>
        <v>41</v>
      </c>
      <c r="S26" s="379" t="s">
        <v>270</v>
      </c>
      <c r="T26" s="584">
        <f t="shared" si="8"/>
        <v>0</v>
      </c>
      <c r="U26" s="585">
        <f t="shared" si="2"/>
        <v>0</v>
      </c>
      <c r="V26" s="584">
        <f t="shared" si="9"/>
        <v>4869</v>
      </c>
      <c r="W26" s="585">
        <f t="shared" si="3"/>
        <v>1.3040508871777703</v>
      </c>
      <c r="X26" s="581">
        <f t="shared" si="4"/>
        <v>0</v>
      </c>
      <c r="Y26" s="581">
        <f t="shared" si="5"/>
        <v>-11.42494448013276</v>
      </c>
      <c r="Z26" s="580">
        <f t="shared" si="10"/>
        <v>0</v>
      </c>
      <c r="AA26" s="114"/>
      <c r="AB26" s="586">
        <v>19</v>
      </c>
      <c r="AC26" s="568" t="str">
        <f>VLOOKUP($AB$26,$Q$8:$Z$72,3,FALSE)</f>
        <v>5.R.51 Older, single-person households on the outskirts of town</v>
      </c>
      <c r="AD26" s="580">
        <f>VLOOKUP($AB$26,$Q$8:$Z$72,4,FALSE)</f>
        <v>124</v>
      </c>
      <c r="AE26" s="581">
        <f>VLOOKUP($AB$26,$Q$8:$Z$72,5,FALSE)</f>
        <v>1.2551877720417046</v>
      </c>
      <c r="AF26" s="580">
        <f>VLOOKUP($AB$26,$Q$8:$Z$72,6,FALSE)</f>
        <v>7308</v>
      </c>
      <c r="AG26" s="581">
        <f>VLOOKUP($AB$26,$Q$8:$Z$72,7,FALSE)</f>
        <v>1.9572815533980583</v>
      </c>
      <c r="AH26" s="581">
        <f>VLOOKUP($AB$26,$Q$8:$Z$72,8,FALSE)</f>
        <v>1.6967706622879035</v>
      </c>
      <c r="AI26" s="581">
        <f>VLOOKUP($AB$26,$Q$8:$Z$72,9,FALSE)</f>
        <v>-5.037525937942485</v>
      </c>
      <c r="AJ26" s="580">
        <f>VLOOKUP($AB$26,$Q$8:$Z$72,10,FALSE)</f>
        <v>64.129137162845026</v>
      </c>
      <c r="AK26" s="114"/>
      <c r="AL26" s="586">
        <v>19</v>
      </c>
      <c r="AM26" s="568" t="str">
        <f>VLOOKUP($AL$26,$R$8:$Z$72,2,FALSE)</f>
        <v>4.O.43 Older couples living in detached houses, rural communities</v>
      </c>
      <c r="AN26" s="580">
        <f>VLOOKUP($AL$26,$R$8:$Z$72,3,FALSE)</f>
        <v>87</v>
      </c>
      <c r="AO26" s="581">
        <f>VLOOKUP($AL$26,$R$8:$Z$72,4,FALSE)</f>
        <v>0.88065593683571208</v>
      </c>
      <c r="AP26" s="580">
        <f>VLOOKUP($AL$26,$R$8:$Z$72,5,FALSE)</f>
        <v>4266</v>
      </c>
      <c r="AQ26" s="581">
        <f>VLOOKUP($AL$26,$R$8:$Z$72,6,FALSE)</f>
        <v>1.1425510545698025</v>
      </c>
      <c r="AR26" s="581">
        <f>VLOOKUP($AL$26,$R$8:$Z$72,7,FALSE)</f>
        <v>2.0393811533052038</v>
      </c>
      <c r="AS26" s="581">
        <f>VLOOKUP($AL$26,$R$8:$Z$72,8,FALSE)</f>
        <v>-2.4492966458124532</v>
      </c>
      <c r="AT26" s="580">
        <f>VLOOKUP($AL$26,$R$8:$Z$72,9,FALSE)</f>
        <v>77.078038072206738</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-1.2600692043041513</v>
      </c>
      <c r="M27" s="580">
        <f t="shared" si="1"/>
        <v>0</v>
      </c>
      <c r="N27" s="582"/>
      <c r="O27" s="583" t="str">
        <f t="shared" si="6"/>
        <v>3</v>
      </c>
      <c r="P27" s="583" t="str">
        <f t="shared" si="7"/>
        <v>3.G</v>
      </c>
      <c r="Q27" s="583">
        <f>RANK(Z27,$Z$8:$Z$72,0)+COUNTIF($Z$8:Z27,Z27)-1</f>
        <v>42</v>
      </c>
      <c r="R27" s="583">
        <f>RANK(U27,$U$8:$U$72,0)+COUNTIF($U$8:U27,U27)-1</f>
        <v>42</v>
      </c>
      <c r="S27" s="379" t="s">
        <v>271</v>
      </c>
      <c r="T27" s="584">
        <f t="shared" si="8"/>
        <v>0</v>
      </c>
      <c r="U27" s="585">
        <f t="shared" si="2"/>
        <v>0</v>
      </c>
      <c r="V27" s="584">
        <f t="shared" si="9"/>
        <v>60</v>
      </c>
      <c r="W27" s="585">
        <f t="shared" si="3"/>
        <v>1.6069635085369936E-2</v>
      </c>
      <c r="X27" s="581">
        <f t="shared" si="4"/>
        <v>0</v>
      </c>
      <c r="Y27" s="581">
        <f t="shared" si="5"/>
        <v>-1.2600692043041513</v>
      </c>
      <c r="Z27" s="580">
        <f t="shared" si="10"/>
        <v>0</v>
      </c>
      <c r="AA27" s="114"/>
      <c r="AB27" s="586">
        <v>20</v>
      </c>
      <c r="AC27" s="568" t="str">
        <f>VLOOKUP($AB$27,$Q$8:$Z$72,3,FALSE)</f>
        <v>5.Q.48 Routine occupations, socially renting families in semis</v>
      </c>
      <c r="AD27" s="580">
        <f>VLOOKUP($AB$27,$Q$8:$Z$72,4,FALSE)</f>
        <v>242</v>
      </c>
      <c r="AE27" s="581">
        <f>VLOOKUP($AB$27,$Q$8:$Z$72,5,FALSE)</f>
        <v>2.4496406518878429</v>
      </c>
      <c r="AF27" s="580">
        <f>VLOOKUP($AB$27,$Q$8:$Z$72,6,FALSE)</f>
        <v>21968</v>
      </c>
      <c r="AG27" s="581">
        <f>VLOOKUP($AB$27,$Q$8:$Z$72,7,FALSE)</f>
        <v>5.883629059256779</v>
      </c>
      <c r="AH27" s="581">
        <f>VLOOKUP($AB$27,$Q$8:$Z$72,8,FALSE)</f>
        <v>1.1016023306627822</v>
      </c>
      <c r="AI27" s="581">
        <f>VLOOKUP($AB$27,$Q$8:$Z$72,9,FALSE)</f>
        <v>-14.504410712667823</v>
      </c>
      <c r="AJ27" s="580">
        <f>VLOOKUP($AB$27,$Q$8:$Z$72,10,FALSE)</f>
        <v>41.634858812755979</v>
      </c>
      <c r="AK27" s="114"/>
      <c r="AL27" s="586">
        <v>20</v>
      </c>
      <c r="AM27" s="568" t="str">
        <f>VLOOKUP($AL$27,$R$8:$Z$72,2,FALSE)</f>
        <v>2.D.11 Mature and moneyed out-of-towners</v>
      </c>
      <c r="AN27" s="580">
        <f>VLOOKUP($AL$27,$R$8:$Z$72,3,FALSE)</f>
        <v>85</v>
      </c>
      <c r="AO27" s="581">
        <f>VLOOKUP($AL$27,$R$8:$Z$72,4,FALSE)</f>
        <v>0.86041097277052336</v>
      </c>
      <c r="AP27" s="580">
        <f>VLOOKUP($AL$27,$R$8:$Z$72,5,FALSE)</f>
        <v>2391</v>
      </c>
      <c r="AQ27" s="581">
        <f>VLOOKUP($AL$27,$R$8:$Z$72,6,FALSE)</f>
        <v>0.64037495815199197</v>
      </c>
      <c r="AR27" s="581">
        <f>VLOOKUP($AL$27,$R$8:$Z$72,7,FALSE)</f>
        <v>3.5549979088247592</v>
      </c>
      <c r="AS27" s="581">
        <f>VLOOKUP($AL$27,$R$8:$Z$72,8,FALSE)</f>
        <v>2.7417516956676811</v>
      </c>
      <c r="AT27" s="580">
        <f>VLOOKUP($AL$27,$R$8:$Z$72,9,FALSE)</f>
        <v>134.3604964275174</v>
      </c>
      <c r="AU27" s="114"/>
      <c r="AV27" s="114"/>
      <c r="AW27" s="114"/>
      <c r="BF27" s="114"/>
      <c r="BG27" s="114"/>
      <c r="BH27" s="114"/>
      <c r="BI27" s="114"/>
      <c r="BJ27" s="114"/>
      <c r="BK27" s="31"/>
      <c r="BM27" s="571"/>
      <c r="BN27" s="572"/>
      <c r="BP27" s="31"/>
      <c r="BR27" s="31"/>
    </row>
    <row r="28" spans="2:70" ht="15" customHeight="1" x14ac:dyDescent="0.25">
      <c r="B28" s="379" t="s">
        <v>272</v>
      </c>
      <c r="C28" s="578">
        <v>816</v>
      </c>
      <c r="D28" s="578">
        <v>23484</v>
      </c>
      <c r="F28" s="579" t="str">
        <f t="shared" si="0"/>
        <v>3.G.21 Mid-life suburban living</v>
      </c>
      <c r="G28" s="580">
        <f t="shared" si="0"/>
        <v>816</v>
      </c>
      <c r="H28" s="581">
        <f t="shared" si="0"/>
        <v>8.2599453385970243</v>
      </c>
      <c r="I28" s="580">
        <f t="shared" si="0"/>
        <v>23484</v>
      </c>
      <c r="J28" s="581">
        <f t="shared" si="0"/>
        <v>6.2896551724137924</v>
      </c>
      <c r="K28" s="581">
        <f t="shared" si="1"/>
        <v>3.4747061829330605</v>
      </c>
      <c r="L28" s="581">
        <f t="shared" si="1"/>
        <v>8.0663952130024938</v>
      </c>
      <c r="M28" s="580">
        <f t="shared" si="1"/>
        <v>131.32588531760621</v>
      </c>
      <c r="N28" s="582"/>
      <c r="O28" s="583" t="str">
        <f t="shared" si="6"/>
        <v>3</v>
      </c>
      <c r="P28" s="583" t="str">
        <f t="shared" si="7"/>
        <v>3.G</v>
      </c>
      <c r="Q28" s="583">
        <f>RANK(Z28,$Z$8:$Z$72,0)+COUNTIF($Z$8:Z28,Z28)-1</f>
        <v>12</v>
      </c>
      <c r="R28" s="583">
        <f>RANK(U28,$U$8:$U$72,0)+COUNTIF($U$8:U28,U28)-1</f>
        <v>6</v>
      </c>
      <c r="S28" s="379" t="s">
        <v>272</v>
      </c>
      <c r="T28" s="584">
        <f t="shared" si="8"/>
        <v>816</v>
      </c>
      <c r="U28" s="585">
        <f t="shared" si="2"/>
        <v>8.2599453385970243</v>
      </c>
      <c r="V28" s="584">
        <f t="shared" si="9"/>
        <v>23484</v>
      </c>
      <c r="W28" s="585">
        <f t="shared" si="3"/>
        <v>6.2896551724137924</v>
      </c>
      <c r="X28" s="581">
        <f t="shared" si="4"/>
        <v>3.4747061829330605</v>
      </c>
      <c r="Y28" s="581">
        <f t="shared" si="5"/>
        <v>8.0663952130024938</v>
      </c>
      <c r="Z28" s="580">
        <f t="shared" si="10"/>
        <v>131.32588531760621</v>
      </c>
      <c r="AA28" s="114"/>
      <c r="AB28" s="586">
        <v>21</v>
      </c>
      <c r="AC28" s="568" t="str">
        <f>VLOOKUP($AB$28,$Q$8:$Z$72,3,FALSE)</f>
        <v>4.O.41 Living on modest means in terraces</v>
      </c>
      <c r="AD28" s="580">
        <f>VLOOKUP($AB$28,$Q$8:$Z$72,4,FALSE)</f>
        <v>62</v>
      </c>
      <c r="AE28" s="581">
        <f>VLOOKUP($AB$28,$Q$8:$Z$72,5,FALSE)</f>
        <v>0.62759388602085231</v>
      </c>
      <c r="AF28" s="580">
        <f>VLOOKUP($AB$28,$Q$8:$Z$72,6,FALSE)</f>
        <v>5759</v>
      </c>
      <c r="AG28" s="581">
        <f>VLOOKUP($AB$28,$Q$8:$Z$72,7,FALSE)</f>
        <v>1.542417140944091</v>
      </c>
      <c r="AH28" s="581">
        <f>VLOOKUP($AB$28,$Q$8:$Z$72,8,FALSE)</f>
        <v>1.0765757944087515</v>
      </c>
      <c r="AI28" s="581">
        <f>VLOOKUP($AB$28,$Q$8:$Z$72,9,FALSE)</f>
        <v>-7.378501711446825</v>
      </c>
      <c r="AJ28" s="580">
        <f>VLOOKUP($AB$28,$Q$8:$Z$72,10,FALSE)</f>
        <v>40.688985447653373</v>
      </c>
      <c r="AK28" s="114"/>
      <c r="AL28" s="586">
        <v>21</v>
      </c>
      <c r="AM28" s="568" t="str">
        <f>VLOOKUP($AL$28,$R$8:$Z$72,2,FALSE)</f>
        <v>4.L.34 Older owner-occupier households in semis</v>
      </c>
      <c r="AN28" s="580">
        <f>VLOOKUP($AL$28,$R$8:$Z$72,3,FALSE)</f>
        <v>74</v>
      </c>
      <c r="AO28" s="581">
        <f>VLOOKUP($AL$28,$R$8:$Z$72,4,FALSE)</f>
        <v>0.74906367041198507</v>
      </c>
      <c r="AP28" s="580">
        <f>VLOOKUP($AL$28,$R$8:$Z$72,5,FALSE)</f>
        <v>17706</v>
      </c>
      <c r="AQ28" s="581">
        <f>VLOOKUP($AL$28,$R$8:$Z$72,6,FALSE)</f>
        <v>4.7421493136926678</v>
      </c>
      <c r="AR28" s="581">
        <f>VLOOKUP($AL$28,$R$8:$Z$72,7,FALSE)</f>
        <v>0.4179374223427087</v>
      </c>
      <c r="AS28" s="581">
        <f>VLOOKUP($AL$28,$R$8:$Z$72,8,FALSE)</f>
        <v>-18.673559785977183</v>
      </c>
      <c r="AT28" s="580">
        <f>VLOOKUP($AL$28,$R$8:$Z$72,9,FALSE)</f>
        <v>15.795868515761605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43</v>
      </c>
      <c r="R29" s="583">
        <f>RANK(U29,$U$8:$U$72,0)+COUNTIF($U$8:U29,U29)-1</f>
        <v>43</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4.K.30 Empty nesters in owner-occupied detached homes</v>
      </c>
      <c r="AD29" s="580">
        <f>VLOOKUP($AB$29,$Q$8:$Z$72,4,FALSE)</f>
        <v>99</v>
      </c>
      <c r="AE29" s="581">
        <f>VLOOKUP($AB$29,$Q$8:$Z$72,5,FALSE)</f>
        <v>1.0021257212268448</v>
      </c>
      <c r="AF29" s="580">
        <f>VLOOKUP($AB$29,$Q$8:$Z$72,6,FALSE)</f>
        <v>10576</v>
      </c>
      <c r="AG29" s="581">
        <f>VLOOKUP($AB$29,$Q$8:$Z$72,7,FALSE)</f>
        <v>2.8325410110478741</v>
      </c>
      <c r="AH29" s="581">
        <f>VLOOKUP($AB$29,$Q$8:$Z$72,8,FALSE)</f>
        <v>0.93608169440242051</v>
      </c>
      <c r="AI29" s="581">
        <f>VLOOKUP($AB$29,$Q$8:$Z$72,9,FALSE)</f>
        <v>-10.966236342010831</v>
      </c>
      <c r="AJ29" s="580">
        <f>VLOOKUP($AB$29,$Q$8:$Z$72,10,FALSE)</f>
        <v>35.37903660770359</v>
      </c>
      <c r="AK29" s="114"/>
      <c r="AL29" s="586">
        <v>22</v>
      </c>
      <c r="AM29" s="568" t="str">
        <f>VLOOKUP($AL$29,$R$8:$Z$72,2,FALSE)</f>
        <v>6.S.55 Families in low-value terraced housing</v>
      </c>
      <c r="AN29" s="580">
        <f>VLOOKUP($AL$29,$R$8:$Z$72,3,FALSE)</f>
        <v>65</v>
      </c>
      <c r="AO29" s="581">
        <f>VLOOKUP($AL$29,$R$8:$Z$72,4,FALSE)</f>
        <v>0.6579613321186355</v>
      </c>
      <c r="AP29" s="580">
        <f>VLOOKUP($AL$29,$R$8:$Z$72,5,FALSE)</f>
        <v>16237</v>
      </c>
      <c r="AQ29" s="581">
        <f>VLOOKUP($AL$29,$R$8:$Z$72,6,FALSE)</f>
        <v>4.348711081352528</v>
      </c>
      <c r="AR29" s="581">
        <f>VLOOKUP($AL$29,$R$8:$Z$72,7,FALSE)</f>
        <v>0.40032025620496392</v>
      </c>
      <c r="AS29" s="581">
        <f>VLOOKUP($AL$29,$R$8:$Z$72,8,FALSE)</f>
        <v>-17.986447765405551</v>
      </c>
      <c r="AT29" s="580">
        <f>VLOOKUP($AL$29,$R$8:$Z$72,9,FALSE)</f>
        <v>15.130030940432068</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44</v>
      </c>
      <c r="R30" s="583">
        <f>RANK(U30,$U$8:$U$72,0)+COUNTIF($U$8:U30,U30)-1</f>
        <v>44</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4.L.34 Older owner-occupier households in semis</v>
      </c>
      <c r="AD30" s="580">
        <f>VLOOKUP($AB$30,$Q$8:$Z$72,4,FALSE)</f>
        <v>74</v>
      </c>
      <c r="AE30" s="581">
        <f>VLOOKUP($AB$30,$Q$8:$Z$72,5,FALSE)</f>
        <v>0.74906367041198507</v>
      </c>
      <c r="AF30" s="580">
        <f>VLOOKUP($AB$30,$Q$8:$Z$72,6,FALSE)</f>
        <v>17706</v>
      </c>
      <c r="AG30" s="581">
        <f>VLOOKUP($AB$30,$Q$8:$Z$72,7,FALSE)</f>
        <v>4.7421493136926678</v>
      </c>
      <c r="AH30" s="581">
        <f>VLOOKUP($AB$30,$Q$8:$Z$72,8,FALSE)</f>
        <v>0.4179374223427087</v>
      </c>
      <c r="AI30" s="581">
        <f>VLOOKUP($AB$30,$Q$8:$Z$72,9,FALSE)</f>
        <v>-18.673559785977183</v>
      </c>
      <c r="AJ30" s="580">
        <f>VLOOKUP($AB$30,$Q$8:$Z$72,10,FALSE)</f>
        <v>15.795868515761605</v>
      </c>
      <c r="AK30" s="114"/>
      <c r="AL30" s="586">
        <v>23</v>
      </c>
      <c r="AM30" s="568" t="str">
        <f>VLOOKUP($AL$30,$R$8:$Z$72,2,FALSE)</f>
        <v>4.O.41 Living on modest means in terraces</v>
      </c>
      <c r="AN30" s="580">
        <f>VLOOKUP($AL$30,$R$8:$Z$72,3,FALSE)</f>
        <v>62</v>
      </c>
      <c r="AO30" s="581">
        <f>VLOOKUP($AL$30,$R$8:$Z$72,4,FALSE)</f>
        <v>0.62759388602085231</v>
      </c>
      <c r="AP30" s="580">
        <f>VLOOKUP($AL$30,$R$8:$Z$72,5,FALSE)</f>
        <v>5759</v>
      </c>
      <c r="AQ30" s="581">
        <f>VLOOKUP($AL$30,$R$8:$Z$72,6,FALSE)</f>
        <v>1.542417140944091</v>
      </c>
      <c r="AR30" s="581">
        <f>VLOOKUP($AL$30,$R$8:$Z$72,7,FALSE)</f>
        <v>1.0765757944087515</v>
      </c>
      <c r="AS30" s="581">
        <f>VLOOKUP($AL$30,$R$8:$Z$72,8,FALSE)</f>
        <v>-7.378501711446825</v>
      </c>
      <c r="AT30" s="580">
        <f>VLOOKUP($AL$30,$R$8:$Z$72,9,FALSE)</f>
        <v>40.688985447653373</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45</v>
      </c>
      <c r="R31" s="583">
        <f>RANK(U31,$U$8:$U$72,0)+COUNTIF($U$8:U31,U31)-1</f>
        <v>45</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2.D.10 Well-off families in larger semis</v>
      </c>
      <c r="AD31" s="580">
        <f>VLOOKUP($AB$31,$Q$8:$Z$72,4,FALSE)</f>
        <v>50</v>
      </c>
      <c r="AE31" s="581">
        <f>VLOOKUP($AB$31,$Q$8:$Z$72,5,FALSE)</f>
        <v>0.50612410162971966</v>
      </c>
      <c r="AF31" s="580">
        <f>VLOOKUP($AB$31,$Q$8:$Z$72,6,FALSE)</f>
        <v>12418</v>
      </c>
      <c r="AG31" s="581">
        <f>VLOOKUP($AB$31,$Q$8:$Z$72,7,FALSE)</f>
        <v>3.3258788081687314</v>
      </c>
      <c r="AH31" s="581">
        <f>VLOOKUP($AB$31,$Q$8:$Z$72,8,FALSE)</f>
        <v>0.40264132710581418</v>
      </c>
      <c r="AI31" s="581">
        <f>VLOOKUP($AB$31,$Q$8:$Z$72,9,FALSE)</f>
        <v>-15.630018662280746</v>
      </c>
      <c r="AJ31" s="580">
        <f>VLOOKUP($AB$31,$Q$8:$Z$72,10,FALSE)</f>
        <v>15.21775539104498</v>
      </c>
      <c r="AK31" s="114"/>
      <c r="AL31" s="586">
        <v>24</v>
      </c>
      <c r="AM31" s="568" t="str">
        <f>VLOOKUP($AL$31,$R$8:$Z$72,2,FALSE)</f>
        <v>2.D.10 Well-off families in larger semis</v>
      </c>
      <c r="AN31" s="580">
        <f>VLOOKUP($AL$31,$R$8:$Z$72,3,FALSE)</f>
        <v>50</v>
      </c>
      <c r="AO31" s="581">
        <f>VLOOKUP($AL$31,$R$8:$Z$72,4,FALSE)</f>
        <v>0.50612410162971966</v>
      </c>
      <c r="AP31" s="580">
        <f>VLOOKUP($AL$31,$R$8:$Z$72,5,FALSE)</f>
        <v>12418</v>
      </c>
      <c r="AQ31" s="581">
        <f>VLOOKUP($AL$31,$R$8:$Z$72,6,FALSE)</f>
        <v>3.3258788081687314</v>
      </c>
      <c r="AR31" s="581">
        <f>VLOOKUP($AL$31,$R$8:$Z$72,7,FALSE)</f>
        <v>0.40264132710581418</v>
      </c>
      <c r="AS31" s="581">
        <f>VLOOKUP($AL$31,$R$8:$Z$72,8,FALSE)</f>
        <v>-15.630018662280746</v>
      </c>
      <c r="AT31" s="580">
        <f>VLOOKUP($AL$31,$R$8:$Z$72,9,FALSE)</f>
        <v>15.21775539104498</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-3.3155029066205812</v>
      </c>
      <c r="M32" s="580">
        <f t="shared" si="1"/>
        <v>0</v>
      </c>
      <c r="N32" s="582"/>
      <c r="O32" s="583" t="str">
        <f t="shared" si="6"/>
        <v>3</v>
      </c>
      <c r="P32" s="583" t="str">
        <f t="shared" si="7"/>
        <v>3.I</v>
      </c>
      <c r="Q32" s="583">
        <f>RANK(Z32,$Z$8:$Z$72,0)+COUNTIF($Z$8:Z32,Z32)-1</f>
        <v>46</v>
      </c>
      <c r="R32" s="583">
        <f>RANK(U32,$U$8:$U$72,0)+COUNTIF($U$8:U32,U32)-1</f>
        <v>46</v>
      </c>
      <c r="S32" s="379" t="s">
        <v>276</v>
      </c>
      <c r="T32" s="584">
        <f t="shared" si="8"/>
        <v>0</v>
      </c>
      <c r="U32" s="585">
        <f t="shared" si="2"/>
        <v>0</v>
      </c>
      <c r="V32" s="584">
        <f t="shared" si="9"/>
        <v>415</v>
      </c>
      <c r="W32" s="585">
        <f t="shared" si="3"/>
        <v>0.11114830934047538</v>
      </c>
      <c r="X32" s="581">
        <f t="shared" si="4"/>
        <v>0</v>
      </c>
      <c r="Y32" s="581">
        <f t="shared" si="5"/>
        <v>-3.3155029066205812</v>
      </c>
      <c r="Z32" s="580">
        <f t="shared" si="10"/>
        <v>0</v>
      </c>
      <c r="AA32" s="114"/>
      <c r="AB32" s="586">
        <v>25</v>
      </c>
      <c r="AC32" s="568" t="str">
        <f>VLOOKUP($AB$32,$Q$8:$Z$72,3,FALSE)</f>
        <v>6.S.55 Families in low-value terraced housing</v>
      </c>
      <c r="AD32" s="580">
        <f>VLOOKUP($AB$32,$Q$8:$Z$72,4,FALSE)</f>
        <v>65</v>
      </c>
      <c r="AE32" s="581">
        <f>VLOOKUP($AB$32,$Q$8:$Z$72,5,FALSE)</f>
        <v>0.6579613321186355</v>
      </c>
      <c r="AF32" s="580">
        <f>VLOOKUP($AB$32,$Q$8:$Z$72,6,FALSE)</f>
        <v>16237</v>
      </c>
      <c r="AG32" s="581">
        <f>VLOOKUP($AB$32,$Q$8:$Z$72,7,FALSE)</f>
        <v>4.348711081352528</v>
      </c>
      <c r="AH32" s="581">
        <f>VLOOKUP($AB$32,$Q$8:$Z$72,8,FALSE)</f>
        <v>0.40032025620496392</v>
      </c>
      <c r="AI32" s="581">
        <f>VLOOKUP($AB$32,$Q$8:$Z$72,9,FALSE)</f>
        <v>-17.986447765405551</v>
      </c>
      <c r="AJ32" s="580">
        <f>VLOOKUP($AB$32,$Q$8:$Z$72,10,FALSE)</f>
        <v>15.130030940432068</v>
      </c>
      <c r="AK32" s="114"/>
      <c r="AL32" s="586">
        <v>25</v>
      </c>
      <c r="AM32" s="568" t="str">
        <f>VLOOKUP($AL$32,$R$8:$Z$72,2,FALSE)</f>
        <v>7.V.62 Students in halls of residence</v>
      </c>
      <c r="AN32" s="580">
        <f>VLOOKUP($AL$32,$R$8:$Z$72,3,FALSE)</f>
        <v>39</v>
      </c>
      <c r="AO32" s="581">
        <f>VLOOKUP($AL$32,$R$8:$Z$72,4,FALSE)</f>
        <v>0.39477679927118126</v>
      </c>
      <c r="AP32" s="580">
        <f>VLOOKUP($AL$32,$R$8:$Z$72,5,FALSE)</f>
        <v>1890</v>
      </c>
      <c r="AQ32" s="581">
        <f>VLOOKUP($AL$32,$R$8:$Z$72,6,FALSE)</f>
        <v>0.50619350518915307</v>
      </c>
      <c r="AR32" s="581">
        <f>VLOOKUP($AL$32,$R$8:$Z$72,7,FALSE)</f>
        <v>2.0634920634920633</v>
      </c>
      <c r="AS32" s="581">
        <f>VLOOKUP($AL$32,$R$8:$Z$72,8,FALSE)</f>
        <v>-1.5604523058949458</v>
      </c>
      <c r="AT32" s="580">
        <f>VLOOKUP($AL$32,$R$8:$Z$72,9,FALSE)</f>
        <v>77.989305517395394</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-8.1027172345620073</v>
      </c>
      <c r="M33" s="580">
        <f t="shared" si="1"/>
        <v>0</v>
      </c>
      <c r="N33" s="582"/>
      <c r="O33" s="583" t="str">
        <f t="shared" si="6"/>
        <v>3</v>
      </c>
      <c r="P33" s="583" t="str">
        <f t="shared" si="7"/>
        <v>3.I</v>
      </c>
      <c r="Q33" s="583">
        <f>RANK(Z33,$Z$8:$Z$72,0)+COUNTIF($Z$8:Z33,Z33)-1</f>
        <v>47</v>
      </c>
      <c r="R33" s="583">
        <f>RANK(U33,$U$8:$U$72,0)+COUNTIF($U$8:U33,U33)-1</f>
        <v>47</v>
      </c>
      <c r="S33" s="379" t="s">
        <v>277</v>
      </c>
      <c r="T33" s="584">
        <f t="shared" si="8"/>
        <v>0</v>
      </c>
      <c r="U33" s="585">
        <f t="shared" si="2"/>
        <v>0</v>
      </c>
      <c r="V33" s="584">
        <f t="shared" si="9"/>
        <v>2465</v>
      </c>
      <c r="W33" s="585">
        <f t="shared" si="3"/>
        <v>0.66019417475728148</v>
      </c>
      <c r="X33" s="581">
        <f t="shared" si="4"/>
        <v>0</v>
      </c>
      <c r="Y33" s="581">
        <f t="shared" si="5"/>
        <v>-8.1027172345620073</v>
      </c>
      <c r="Z33" s="580">
        <f t="shared" si="10"/>
        <v>0</v>
      </c>
      <c r="AA33" s="114"/>
      <c r="AB33" s="586">
        <v>26</v>
      </c>
      <c r="AC33" s="568" t="str">
        <f>VLOOKUP($AB$33,$Q$8:$Z$72,3,FALSE)</f>
        <v>6.T.58 Poorer pensioners in semis</v>
      </c>
      <c r="AD33" s="580">
        <f>VLOOKUP($AB$33,$Q$8:$Z$72,4,FALSE)</f>
        <v>19</v>
      </c>
      <c r="AE33" s="581">
        <f>VLOOKUP($AB$33,$Q$8:$Z$72,5,FALSE)</f>
        <v>0.19232715861929345</v>
      </c>
      <c r="AF33" s="580">
        <f>VLOOKUP($AB$33,$Q$8:$Z$72,6,FALSE)</f>
        <v>5573</v>
      </c>
      <c r="AG33" s="581">
        <f>VLOOKUP($AB$33,$Q$8:$Z$72,7,FALSE)</f>
        <v>1.4926012721794442</v>
      </c>
      <c r="AH33" s="581">
        <f>VLOOKUP($AB$33,$Q$8:$Z$72,8,FALSE)</f>
        <v>0.34092948142831508</v>
      </c>
      <c r="AI33" s="581">
        <f>VLOOKUP($AB$33,$Q$8:$Z$72,9,FALSE)</f>
        <v>-10.658229807934712</v>
      </c>
      <c r="AJ33" s="580">
        <f>VLOOKUP($AB$33,$Q$8:$Z$72,10,FALSE)</f>
        <v>12.885367459084641</v>
      </c>
      <c r="AK33" s="114"/>
      <c r="AL33" s="586">
        <v>26</v>
      </c>
      <c r="AM33" s="568" t="str">
        <f>VLOOKUP($AL$33,$R$8:$Z$72,2,FALSE)</f>
        <v>6.T.58 Poorer pensioners in semis</v>
      </c>
      <c r="AN33" s="580">
        <f>VLOOKUP($AL$33,$R$8:$Z$72,3,FALSE)</f>
        <v>19</v>
      </c>
      <c r="AO33" s="581">
        <f>VLOOKUP($AL$33,$R$8:$Z$72,4,FALSE)</f>
        <v>0.19232715861929345</v>
      </c>
      <c r="AP33" s="580">
        <f>VLOOKUP($AL$33,$R$8:$Z$72,5,FALSE)</f>
        <v>5573</v>
      </c>
      <c r="AQ33" s="581">
        <f>VLOOKUP($AL$33,$R$8:$Z$72,6,FALSE)</f>
        <v>1.4926012721794442</v>
      </c>
      <c r="AR33" s="581">
        <f>VLOOKUP($AL$33,$R$8:$Z$72,7,FALSE)</f>
        <v>0.34092948142831508</v>
      </c>
      <c r="AS33" s="581">
        <f>VLOOKUP($AL$33,$R$8:$Z$72,8,FALSE)</f>
        <v>-10.658229807934712</v>
      </c>
      <c r="AT33" s="580">
        <f>VLOOKUP($AL$33,$R$8:$Z$72,9,FALSE)</f>
        <v>12.885367459084641</v>
      </c>
      <c r="AU33" s="114"/>
      <c r="AV33" s="114"/>
      <c r="AW33" s="114"/>
      <c r="BF33" s="114"/>
      <c r="BG33" s="114"/>
      <c r="BH33" s="114"/>
      <c r="BI33" s="114"/>
      <c r="BJ33" s="114"/>
      <c r="BK33" s="31"/>
      <c r="BM33" s="587"/>
      <c r="BN33" s="572"/>
    </row>
    <row r="34" spans="2:69" ht="15" customHeight="1" x14ac:dyDescent="0.25">
      <c r="B34" s="379" t="s">
        <v>278</v>
      </c>
      <c r="C34" s="578">
        <v>1055</v>
      </c>
      <c r="D34" s="578">
        <v>10754</v>
      </c>
      <c r="F34" s="579" t="str">
        <f t="shared" si="0"/>
        <v>3.J.27 Professional families and couples in suburban, owner-occupied areas</v>
      </c>
      <c r="G34" s="580">
        <f t="shared" si="0"/>
        <v>1055</v>
      </c>
      <c r="H34" s="581">
        <f t="shared" si="0"/>
        <v>10.679218544387084</v>
      </c>
      <c r="I34" s="580">
        <f t="shared" si="0"/>
        <v>10754</v>
      </c>
      <c r="J34" s="581">
        <f t="shared" si="0"/>
        <v>2.8802142618011382</v>
      </c>
      <c r="K34" s="581">
        <f t="shared" si="1"/>
        <v>9.8103031430165526</v>
      </c>
      <c r="L34" s="581">
        <f t="shared" si="1"/>
        <v>46.347828946492335</v>
      </c>
      <c r="M34" s="580">
        <f t="shared" si="1"/>
        <v>370.77861484196831</v>
      </c>
      <c r="N34" s="582"/>
      <c r="O34" s="583" t="str">
        <f t="shared" si="6"/>
        <v>3</v>
      </c>
      <c r="P34" s="583" t="str">
        <f t="shared" si="7"/>
        <v>3.J</v>
      </c>
      <c r="Q34" s="583">
        <f>RANK(Z34,$Z$8:$Z$72,0)+COUNTIF($Z$8:Z34,Z34)-1</f>
        <v>2</v>
      </c>
      <c r="R34" s="583">
        <f>RANK(U34,$U$8:$U$72,0)+COUNTIF($U$8:U34,U34)-1</f>
        <v>4</v>
      </c>
      <c r="S34" s="379" t="s">
        <v>278</v>
      </c>
      <c r="T34" s="584">
        <f t="shared" si="8"/>
        <v>1055</v>
      </c>
      <c r="U34" s="585">
        <f t="shared" si="2"/>
        <v>10.679218544387084</v>
      </c>
      <c r="V34" s="584">
        <f t="shared" si="9"/>
        <v>10754</v>
      </c>
      <c r="W34" s="585">
        <f t="shared" si="3"/>
        <v>2.8802142618011382</v>
      </c>
      <c r="X34" s="581">
        <f t="shared" si="4"/>
        <v>9.8103031430165526</v>
      </c>
      <c r="Y34" s="581">
        <f t="shared" si="5"/>
        <v>46.347828946492335</v>
      </c>
      <c r="Z34" s="580">
        <f t="shared" si="10"/>
        <v>370.77861484196831</v>
      </c>
      <c r="AA34" s="114"/>
      <c r="AB34" s="586">
        <v>27</v>
      </c>
      <c r="AC34" s="568" t="str">
        <f>VLOOKUP($AB$34,$Q$8:$Z$72,3,FALSE)</f>
        <v>3.F.17 Older, rural empty nesters and couples</v>
      </c>
      <c r="AD34" s="580">
        <f>VLOOKUP($AB$34,$Q$8:$Z$72,4,FALSE)</f>
        <v>10</v>
      </c>
      <c r="AE34" s="581">
        <f>VLOOKUP($AB$34,$Q$8:$Z$72,5,FALSE)</f>
        <v>0.1012248203259439</v>
      </c>
      <c r="AF34" s="580">
        <f>VLOOKUP($AB$34,$Q$8:$Z$72,6,FALSE)</f>
        <v>26817</v>
      </c>
      <c r="AG34" s="581">
        <f>VLOOKUP($AB$34,$Q$8:$Z$72,7,FALSE)</f>
        <v>7.1823234014060935</v>
      </c>
      <c r="AH34" s="581">
        <f>VLOOKUP($AB$34,$Q$8:$Z$72,8,FALSE)</f>
        <v>3.7289778871611293E-2</v>
      </c>
      <c r="AI34" s="581">
        <f>VLOOKUP($AB$34,$Q$8:$Z$72,9,FALSE)</f>
        <v>-27.25896164570711</v>
      </c>
      <c r="AJ34" s="580">
        <f>VLOOKUP($AB$34,$Q$8:$Z$72,10,FALSE)</f>
        <v>1.4093603792071934</v>
      </c>
      <c r="AK34" s="114"/>
      <c r="AL34" s="586">
        <v>27</v>
      </c>
      <c r="AM34" s="568" t="str">
        <f>VLOOKUP($AL$34,$R$8:$Z$72,2,FALSE)</f>
        <v>3.F.17 Older, rural empty nesters and couples</v>
      </c>
      <c r="AN34" s="580">
        <f>VLOOKUP($AL$34,$R$8:$Z$72,3,FALSE)</f>
        <v>10</v>
      </c>
      <c r="AO34" s="581">
        <f>VLOOKUP($AL$34,$R$8:$Z$72,4,FALSE)</f>
        <v>0.1012248203259439</v>
      </c>
      <c r="AP34" s="580">
        <f>VLOOKUP($AL$34,$R$8:$Z$72,5,FALSE)</f>
        <v>26817</v>
      </c>
      <c r="AQ34" s="581">
        <f>VLOOKUP($AL$34,$R$8:$Z$72,6,FALSE)</f>
        <v>7.1823234014060935</v>
      </c>
      <c r="AR34" s="581">
        <f>VLOOKUP($AL$34,$R$8:$Z$72,7,FALSE)</f>
        <v>3.7289778871611293E-2</v>
      </c>
      <c r="AS34" s="581">
        <f>VLOOKUP($AL$34,$R$8:$Z$72,8,FALSE)</f>
        <v>-27.25896164570711</v>
      </c>
      <c r="AT34" s="580">
        <f>VLOOKUP($AL$34,$R$8:$Z$72,9,FALSE)</f>
        <v>1.4093603792071934</v>
      </c>
      <c r="AU34" s="114"/>
      <c r="AV34" s="114"/>
      <c r="AW34" s="114"/>
      <c r="BF34" s="114"/>
      <c r="BG34" s="114"/>
      <c r="BH34" s="114"/>
      <c r="BI34" s="114"/>
      <c r="BJ34" s="114"/>
      <c r="BK34" s="31"/>
      <c r="BM34" s="587"/>
      <c r="BN34" s="572"/>
    </row>
    <row r="35" spans="2:69" ht="15" customHeight="1" x14ac:dyDescent="0.25">
      <c r="B35" s="379" t="s">
        <v>279</v>
      </c>
      <c r="C35" s="578">
        <v>331</v>
      </c>
      <c r="D35" s="578">
        <v>4060</v>
      </c>
      <c r="F35" s="579" t="str">
        <f t="shared" si="0"/>
        <v>3.J.28 Families and couples in terraces</v>
      </c>
      <c r="G35" s="580">
        <f t="shared" si="0"/>
        <v>331</v>
      </c>
      <c r="H35" s="581">
        <f t="shared" si="0"/>
        <v>3.3505415527887439</v>
      </c>
      <c r="I35" s="580">
        <f t="shared" si="0"/>
        <v>4060</v>
      </c>
      <c r="J35" s="581">
        <f t="shared" si="0"/>
        <v>1.087378640776699</v>
      </c>
      <c r="K35" s="581">
        <f t="shared" si="1"/>
        <v>8.152709359605911</v>
      </c>
      <c r="L35" s="581">
        <f t="shared" si="1"/>
        <v>21.689825367487359</v>
      </c>
      <c r="M35" s="580">
        <f t="shared" si="1"/>
        <v>308.13016065825059</v>
      </c>
      <c r="N35" s="582"/>
      <c r="O35" s="583" t="str">
        <f t="shared" si="6"/>
        <v>3</v>
      </c>
      <c r="P35" s="583" t="str">
        <f t="shared" si="7"/>
        <v>3.J</v>
      </c>
      <c r="Q35" s="583">
        <f>RANK(Z35,$Z$8:$Z$72,0)+COUNTIF($Z$8:Z35,Z35)-1</f>
        <v>3</v>
      </c>
      <c r="R35" s="583">
        <f>RANK(U35,$U$8:$U$72,0)+COUNTIF($U$8:U35,U35)-1</f>
        <v>7</v>
      </c>
      <c r="S35" s="379" t="s">
        <v>279</v>
      </c>
      <c r="T35" s="584">
        <f t="shared" si="8"/>
        <v>331</v>
      </c>
      <c r="U35" s="585">
        <f t="shared" si="2"/>
        <v>3.3505415527887439</v>
      </c>
      <c r="V35" s="584">
        <f t="shared" si="9"/>
        <v>4060</v>
      </c>
      <c r="W35" s="585">
        <f t="shared" si="3"/>
        <v>1.087378640776699</v>
      </c>
      <c r="X35" s="581">
        <f t="shared" si="4"/>
        <v>8.152709359605911</v>
      </c>
      <c r="Y35" s="581">
        <f t="shared" si="5"/>
        <v>21.689825367487359</v>
      </c>
      <c r="Z35" s="580">
        <f t="shared" si="10"/>
        <v>308.13016065825059</v>
      </c>
      <c r="AA35" s="114"/>
      <c r="AB35" s="586">
        <v>28</v>
      </c>
      <c r="AC35" s="568" t="str">
        <f>VLOOKUP($AB$35,$Q$8:$Z$72,3,FALSE)</f>
        <v>1.A.1 High-flyers in luxury apartments and townhouses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1.A.1 High-flyers in luxury apartments and townhouses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1264</v>
      </c>
      <c r="D36" s="578">
        <v>20946</v>
      </c>
      <c r="F36" s="579" t="str">
        <f t="shared" si="0"/>
        <v>4.K.29 Senior home-owning couples</v>
      </c>
      <c r="G36" s="580">
        <f t="shared" si="0"/>
        <v>1264</v>
      </c>
      <c r="H36" s="581">
        <f t="shared" si="0"/>
        <v>12.794817289199312</v>
      </c>
      <c r="I36" s="580">
        <f t="shared" si="0"/>
        <v>20946</v>
      </c>
      <c r="J36" s="581">
        <f t="shared" si="0"/>
        <v>5.6099096083026447</v>
      </c>
      <c r="K36" s="581">
        <f t="shared" si="1"/>
        <v>6.0345650720901371</v>
      </c>
      <c r="L36" s="581">
        <f t="shared" si="1"/>
        <v>31.033913991043551</v>
      </c>
      <c r="M36" s="580">
        <f t="shared" si="1"/>
        <v>228.07528431943061</v>
      </c>
      <c r="N36" s="582"/>
      <c r="O36" s="583" t="str">
        <f t="shared" si="6"/>
        <v>4</v>
      </c>
      <c r="P36" s="583" t="str">
        <f t="shared" si="7"/>
        <v>4.K</v>
      </c>
      <c r="Q36" s="583">
        <f>RANK(Z36,$Z$8:$Z$72,0)+COUNTIF($Z$8:Z36,Z36)-1</f>
        <v>6</v>
      </c>
      <c r="R36" s="583">
        <f>RANK(U36,$U$8:$U$72,0)+COUNTIF($U$8:U36,U36)-1</f>
        <v>3</v>
      </c>
      <c r="S36" s="379" t="s">
        <v>280</v>
      </c>
      <c r="T36" s="584">
        <f t="shared" si="8"/>
        <v>1264</v>
      </c>
      <c r="U36" s="585">
        <f t="shared" si="2"/>
        <v>12.794817289199312</v>
      </c>
      <c r="V36" s="584">
        <f t="shared" si="9"/>
        <v>20946</v>
      </c>
      <c r="W36" s="585">
        <f t="shared" si="3"/>
        <v>5.6099096083026447</v>
      </c>
      <c r="X36" s="581">
        <f t="shared" si="4"/>
        <v>6.0345650720901371</v>
      </c>
      <c r="Y36" s="581">
        <f t="shared" si="5"/>
        <v>31.033913991043551</v>
      </c>
      <c r="Z36" s="580">
        <f t="shared" si="10"/>
        <v>228.07528431943061</v>
      </c>
      <c r="AA36" s="114"/>
      <c r="AB36" s="586">
        <v>29</v>
      </c>
      <c r="AC36" s="568" t="str">
        <f>VLOOKUP($AB$36,$Q$8:$Z$72,3,FALSE)</f>
        <v>1.A.2 Wealthy, gentrified areas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1.A.2 Wealthy, gentrified areas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99</v>
      </c>
      <c r="D37" s="578">
        <v>10576</v>
      </c>
      <c r="F37" s="579" t="str">
        <f t="shared" si="0"/>
        <v>4.K.30 Empty nesters in owner-occupied detached homes</v>
      </c>
      <c r="G37" s="580">
        <f t="shared" si="0"/>
        <v>99</v>
      </c>
      <c r="H37" s="581">
        <f t="shared" si="0"/>
        <v>1.0021257212268448</v>
      </c>
      <c r="I37" s="580">
        <f t="shared" si="0"/>
        <v>10576</v>
      </c>
      <c r="J37" s="581">
        <f t="shared" si="0"/>
        <v>2.8325410110478741</v>
      </c>
      <c r="K37" s="581">
        <f t="shared" si="1"/>
        <v>0.93608169440242051</v>
      </c>
      <c r="L37" s="581">
        <f t="shared" si="1"/>
        <v>-10.966236342010831</v>
      </c>
      <c r="M37" s="580">
        <f t="shared" si="1"/>
        <v>35.37903660770359</v>
      </c>
      <c r="N37" s="582"/>
      <c r="O37" s="583" t="str">
        <f t="shared" si="6"/>
        <v>4</v>
      </c>
      <c r="P37" s="583" t="str">
        <f t="shared" si="7"/>
        <v>4.K</v>
      </c>
      <c r="Q37" s="583">
        <f>RANK(Z37,$Z$8:$Z$72,0)+COUNTIF($Z$8:Z37,Z37)-1</f>
        <v>22</v>
      </c>
      <c r="R37" s="583">
        <f>RANK(U37,$U$8:$U$72,0)+COUNTIF($U$8:U37,U37)-1</f>
        <v>17</v>
      </c>
      <c r="S37" s="379" t="s">
        <v>281</v>
      </c>
      <c r="T37" s="584">
        <f t="shared" si="8"/>
        <v>99</v>
      </c>
      <c r="U37" s="585">
        <f t="shared" si="2"/>
        <v>1.0021257212268448</v>
      </c>
      <c r="V37" s="584">
        <f t="shared" si="9"/>
        <v>10576</v>
      </c>
      <c r="W37" s="585">
        <f t="shared" si="3"/>
        <v>2.8325410110478741</v>
      </c>
      <c r="X37" s="581">
        <f t="shared" si="4"/>
        <v>0.93608169440242051</v>
      </c>
      <c r="Y37" s="581">
        <f t="shared" si="5"/>
        <v>-10.966236342010831</v>
      </c>
      <c r="Z37" s="580">
        <f t="shared" si="10"/>
        <v>35.37903660770359</v>
      </c>
      <c r="AA37" s="114"/>
      <c r="AB37" s="586">
        <v>30</v>
      </c>
      <c r="AC37" s="568" t="str">
        <f>VLOOKUP($AB$37,$Q$8:$Z$72,3,FALSE)</f>
        <v>1.A.3 Asset-rich, out-of-town older families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1.A.3 Asset-rich, out-of-town older families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-8.1964941933741695</v>
      </c>
      <c r="M38" s="580">
        <f t="shared" si="1"/>
        <v>0</v>
      </c>
      <c r="N38" s="582"/>
      <c r="O38" s="583" t="str">
        <f t="shared" si="6"/>
        <v>4</v>
      </c>
      <c r="P38" s="583" t="str">
        <f t="shared" si="7"/>
        <v>4.K</v>
      </c>
      <c r="Q38" s="583">
        <f>RANK(Z38,$Z$8:$Z$72,0)+COUNTIF($Z$8:Z38,Z38)-1</f>
        <v>48</v>
      </c>
      <c r="R38" s="583">
        <f>RANK(U38,$U$8:$U$72,0)+COUNTIF($U$8:U38,U38)-1</f>
        <v>48</v>
      </c>
      <c r="S38" s="379" t="s">
        <v>282</v>
      </c>
      <c r="T38" s="584">
        <f t="shared" si="8"/>
        <v>0</v>
      </c>
      <c r="U38" s="585">
        <f t="shared" si="2"/>
        <v>0</v>
      </c>
      <c r="V38" s="584">
        <f t="shared" si="9"/>
        <v>2522</v>
      </c>
      <c r="W38" s="585">
        <f t="shared" si="3"/>
        <v>0.67546032808838297</v>
      </c>
      <c r="X38" s="581">
        <f t="shared" si="4"/>
        <v>0</v>
      </c>
      <c r="Y38" s="581">
        <f t="shared" si="5"/>
        <v>-8.1964941933741695</v>
      </c>
      <c r="Z38" s="580">
        <f t="shared" si="10"/>
        <v>0</v>
      </c>
      <c r="AA38" s="114"/>
      <c r="AB38" s="586">
        <v>31</v>
      </c>
      <c r="AC38" s="568" t="str">
        <f>VLOOKUP($AB$38,$Q$8:$Z$72,3,FALSE)</f>
        <v>1.B.4 High-end professionals in city flats</v>
      </c>
      <c r="AD38" s="580">
        <f>VLOOKUP($AB$38,$Q$8:$Z$72,4,FALSE)</f>
        <v>0</v>
      </c>
      <c r="AE38" s="581">
        <f>VLOOKUP($AB$38,$Q$8:$Z$72,5,FALSE)</f>
        <v>0</v>
      </c>
      <c r="AF38" s="580">
        <f>VLOOKUP($AB$38,$Q$8:$Z$72,6,FALSE)</f>
        <v>3</v>
      </c>
      <c r="AG38" s="581">
        <f>VLOOKUP($AB$38,$Q$8:$Z$72,7,FALSE)</f>
        <v>8.0348175426849671E-4</v>
      </c>
      <c r="AH38" s="581">
        <f>VLOOKUP($AB$38,$Q$8:$Z$72,8,FALSE)</f>
        <v>0</v>
      </c>
      <c r="AI38" s="581">
        <f>VLOOKUP($AB$38,$Q$8:$Z$72,9,FALSE)</f>
        <v>-0.28173853176426755</v>
      </c>
      <c r="AJ38" s="580">
        <f>VLOOKUP($AB$38,$Q$8:$Z$72,10,FALSE)</f>
        <v>0</v>
      </c>
      <c r="AK38" s="114"/>
      <c r="AL38" s="586">
        <v>31</v>
      </c>
      <c r="AM38" s="568" t="str">
        <f>VLOOKUP($AL$38,$R$8:$Z$72,2,FALSE)</f>
        <v>1.B.4 High-end professionals in city flats</v>
      </c>
      <c r="AN38" s="580">
        <f>VLOOKUP($AL$38,$R$8:$Z$72,3,FALSE)</f>
        <v>0</v>
      </c>
      <c r="AO38" s="581">
        <f>VLOOKUP($AL$38,$R$8:$Z$72,4,FALSE)</f>
        <v>0</v>
      </c>
      <c r="AP38" s="580">
        <f>VLOOKUP($AL$38,$R$8:$Z$72,5,FALSE)</f>
        <v>3</v>
      </c>
      <c r="AQ38" s="581">
        <f>VLOOKUP($AL$38,$R$8:$Z$72,6,FALSE)</f>
        <v>8.0348175426849671E-4</v>
      </c>
      <c r="AR38" s="581">
        <f>VLOOKUP($AL$38,$R$8:$Z$72,7,FALSE)</f>
        <v>0</v>
      </c>
      <c r="AS38" s="581">
        <f>VLOOKUP($AL$38,$R$8:$Z$72,8,FALSE)</f>
        <v>-0.28173853176426755</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-4.7224952832311144</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-4.7224952832311144</v>
      </c>
      <c r="Z39" s="580">
        <f t="shared" si="10"/>
        <v>0</v>
      </c>
      <c r="AA39" s="114"/>
      <c r="AB39" s="586">
        <v>32</v>
      </c>
      <c r="AC39" s="568" t="str">
        <f>VLOOKUP($AB$39,$Q$8:$Z$72,3,FALSE)</f>
        <v>1.B.5 Successful young families in smart urban areas</v>
      </c>
      <c r="AD39" s="580">
        <f>VLOOKUP($AB$39,$Q$8:$Z$72,4,FALSE)</f>
        <v>0</v>
      </c>
      <c r="AE39" s="581">
        <f>VLOOKUP($AB$39,$Q$8:$Z$72,5,FALSE)</f>
        <v>0</v>
      </c>
      <c r="AF39" s="580">
        <f>VLOOKUP($AB$39,$Q$8:$Z$72,6,FALSE)</f>
        <v>35</v>
      </c>
      <c r="AG39" s="581">
        <f>VLOOKUP($AB$39,$Q$8:$Z$72,7,FALSE)</f>
        <v>9.3739537997991288E-3</v>
      </c>
      <c r="AH39" s="581">
        <f>VLOOKUP($AB$39,$Q$8:$Z$72,8,FALSE)</f>
        <v>0</v>
      </c>
      <c r="AI39" s="581">
        <f>VLOOKUP($AB$39,$Q$8:$Z$72,9,FALSE)</f>
        <v>-0.96236152863196944</v>
      </c>
      <c r="AJ39" s="580">
        <f>VLOOKUP($AB$39,$Q$8:$Z$72,10,FALSE)</f>
        <v>0</v>
      </c>
      <c r="AK39" s="114"/>
      <c r="AL39" s="586">
        <v>32</v>
      </c>
      <c r="AM39" s="568" t="str">
        <f>VLOOKUP($AL$39,$R$8:$Z$72,2,FALSE)</f>
        <v>1.B.5 Successful young families in smart urban areas</v>
      </c>
      <c r="AN39" s="580">
        <f>VLOOKUP($AL$39,$R$8:$Z$72,3,FALSE)</f>
        <v>0</v>
      </c>
      <c r="AO39" s="581">
        <f>VLOOKUP($AL$39,$R$8:$Z$72,4,FALSE)</f>
        <v>0</v>
      </c>
      <c r="AP39" s="580">
        <f>VLOOKUP($AL$39,$R$8:$Z$72,5,FALSE)</f>
        <v>35</v>
      </c>
      <c r="AQ39" s="581">
        <f>VLOOKUP($AL$39,$R$8:$Z$72,6,FALSE)</f>
        <v>9.3739537997991288E-3</v>
      </c>
      <c r="AR39" s="581">
        <f>VLOOKUP($AL$39,$R$8:$Z$72,7,FALSE)</f>
        <v>0</v>
      </c>
      <c r="AS39" s="581">
        <f>VLOOKUP($AL$39,$R$8:$Z$72,8,FALSE)</f>
        <v>-0.96236152863196944</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-3.5548448856483041</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-3.5548448856483041</v>
      </c>
      <c r="Z40" s="580">
        <f t="shared" si="10"/>
        <v>0</v>
      </c>
      <c r="AA40" s="114"/>
      <c r="AB40" s="586">
        <v>33</v>
      </c>
      <c r="AC40" s="568" t="str">
        <f>VLOOKUP($AB$40,$Q$8:$Z$72,3,FALSE)</f>
        <v>1.C.6 Executives in expensive suburban houses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1.C.6 Executives in expensive suburban houses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74</v>
      </c>
      <c r="D41" s="578">
        <v>17706</v>
      </c>
      <c r="F41" s="579" t="str">
        <f t="shared" si="11"/>
        <v>4.L.34 Older owner-occupier households in semis</v>
      </c>
      <c r="G41" s="580">
        <f t="shared" si="11"/>
        <v>74</v>
      </c>
      <c r="H41" s="581">
        <f t="shared" si="11"/>
        <v>0.74906367041198507</v>
      </c>
      <c r="I41" s="580">
        <f t="shared" si="11"/>
        <v>17706</v>
      </c>
      <c r="J41" s="581">
        <f t="shared" si="11"/>
        <v>4.7421493136926678</v>
      </c>
      <c r="K41" s="581">
        <f t="shared" si="11"/>
        <v>0.4179374223427087</v>
      </c>
      <c r="L41" s="581">
        <f t="shared" si="11"/>
        <v>-18.673559785977183</v>
      </c>
      <c r="M41" s="580">
        <f t="shared" si="11"/>
        <v>15.795868515761605</v>
      </c>
      <c r="N41" s="582"/>
      <c r="O41" s="583" t="str">
        <f t="shared" si="6"/>
        <v>4</v>
      </c>
      <c r="P41" s="583" t="str">
        <f t="shared" si="7"/>
        <v>4.L</v>
      </c>
      <c r="Q41" s="583">
        <f>RANK(Z41,$Z$8:$Z$72,0)+COUNTIF($Z$8:Z41,Z41)-1</f>
        <v>23</v>
      </c>
      <c r="R41" s="583">
        <f>RANK(U41,$U$8:$U$72,0)+COUNTIF($U$8:U41,U41)-1</f>
        <v>21</v>
      </c>
      <c r="S41" s="379" t="s">
        <v>285</v>
      </c>
      <c r="T41" s="584">
        <f t="shared" si="8"/>
        <v>74</v>
      </c>
      <c r="U41" s="585">
        <f t="shared" si="12"/>
        <v>0.74906367041198507</v>
      </c>
      <c r="V41" s="584">
        <f t="shared" si="9"/>
        <v>17706</v>
      </c>
      <c r="W41" s="585">
        <f t="shared" si="13"/>
        <v>4.7421493136926678</v>
      </c>
      <c r="X41" s="581">
        <f t="shared" si="4"/>
        <v>0.4179374223427087</v>
      </c>
      <c r="Y41" s="581">
        <f t="shared" si="5"/>
        <v>-18.673559785977183</v>
      </c>
      <c r="Z41" s="580">
        <f t="shared" si="10"/>
        <v>15.795868515761605</v>
      </c>
      <c r="AA41" s="114"/>
      <c r="AB41" s="586">
        <v>34</v>
      </c>
      <c r="AC41" s="568" t="str">
        <f>VLOOKUP($AB$41,$Q$8:$Z$72,3,FALSE)</f>
        <v>1.C.7 Prosperous families in green-belt areas with substantial homes</v>
      </c>
      <c r="AD41" s="580">
        <f>VLOOKUP($AB$41,$Q$8:$Z$72,4,FALSE)</f>
        <v>0</v>
      </c>
      <c r="AE41" s="581">
        <f>VLOOKUP($AB$41,$Q$8:$Z$72,5,FALSE)</f>
        <v>0</v>
      </c>
      <c r="AF41" s="580">
        <f>VLOOKUP($AB$41,$Q$8:$Z$72,6,FALSE)</f>
        <v>12434</v>
      </c>
      <c r="AG41" s="581">
        <f>VLOOKUP($AB$41,$Q$8:$Z$72,7,FALSE)</f>
        <v>3.3301640441914961</v>
      </c>
      <c r="AH41" s="581">
        <f>VLOOKUP($AB$41,$Q$8:$Z$72,8,FALSE)</f>
        <v>0</v>
      </c>
      <c r="AI41" s="581">
        <f>VLOOKUP($AB$41,$Q$8:$Z$72,9,FALSE)</f>
        <v>-18.447767462260884</v>
      </c>
      <c r="AJ41" s="580">
        <f>VLOOKUP($AB$41,$Q$8:$Z$72,10,FALSE)</f>
        <v>0</v>
      </c>
      <c r="AK41" s="114"/>
      <c r="AL41" s="586">
        <v>34</v>
      </c>
      <c r="AM41" s="568" t="str">
        <f>VLOOKUP($AL$41,$R$8:$Z$72,2,FALSE)</f>
        <v>1.C.7 Prosperous families in green-belt areas with substantial homes</v>
      </c>
      <c r="AN41" s="580">
        <f>VLOOKUP($AL$41,$R$8:$Z$72,3,FALSE)</f>
        <v>0</v>
      </c>
      <c r="AO41" s="581">
        <f>VLOOKUP($AL$41,$R$8:$Z$72,4,FALSE)</f>
        <v>0</v>
      </c>
      <c r="AP41" s="580">
        <f>VLOOKUP($AL$41,$R$8:$Z$72,5,FALSE)</f>
        <v>12434</v>
      </c>
      <c r="AQ41" s="581">
        <f>VLOOKUP($AL$41,$R$8:$Z$72,6,FALSE)</f>
        <v>3.3301640441914961</v>
      </c>
      <c r="AR41" s="581">
        <f>VLOOKUP($AL$41,$R$8:$Z$72,7,FALSE)</f>
        <v>0</v>
      </c>
      <c r="AS41" s="581">
        <f>VLOOKUP($AL$41,$R$8:$Z$72,8,FALSE)</f>
        <v>-18.447767462260884</v>
      </c>
      <c r="AT41" s="580">
        <f>VLOOKUP($AL$41,$R$8:$Z$72,9,FALSE)</f>
        <v>0</v>
      </c>
      <c r="AU41" s="114"/>
      <c r="AV41" s="114"/>
      <c r="AW41" s="114"/>
      <c r="BK41" s="31"/>
      <c r="BM41" s="587"/>
      <c r="BN41" s="572"/>
    </row>
    <row r="42" spans="2:69" ht="15" customHeight="1" x14ac:dyDescent="0.25">
      <c r="B42" s="379" t="s">
        <v>286</v>
      </c>
      <c r="C42" s="578">
        <v>1377</v>
      </c>
      <c r="D42" s="578">
        <v>19613</v>
      </c>
      <c r="F42" s="579" t="str">
        <f t="shared" si="11"/>
        <v>4.L.35 Settled communities, semi-detached properties</v>
      </c>
      <c r="G42" s="580">
        <f t="shared" si="11"/>
        <v>1377</v>
      </c>
      <c r="H42" s="581">
        <f t="shared" si="11"/>
        <v>13.938657758882478</v>
      </c>
      <c r="I42" s="580">
        <f t="shared" si="11"/>
        <v>19613</v>
      </c>
      <c r="J42" s="581">
        <f t="shared" si="11"/>
        <v>5.2528958821560092</v>
      </c>
      <c r="K42" s="581">
        <f t="shared" si="11"/>
        <v>7.0208535155254177</v>
      </c>
      <c r="L42" s="581">
        <f t="shared" si="11"/>
        <v>38.697422820746574</v>
      </c>
      <c r="M42" s="580">
        <f t="shared" si="11"/>
        <v>265.35187583351581</v>
      </c>
      <c r="N42" s="582"/>
      <c r="O42" s="583" t="str">
        <f t="shared" si="6"/>
        <v>4</v>
      </c>
      <c r="P42" s="583" t="str">
        <f t="shared" si="7"/>
        <v>4.L</v>
      </c>
      <c r="Q42" s="583">
        <f>RANK(Z42,$Z$8:$Z$72,0)+COUNTIF($Z$8:Z42,Z42)-1</f>
        <v>5</v>
      </c>
      <c r="R42" s="583">
        <f>RANK(U42,$U$8:$U$72,0)+COUNTIF($U$8:U42,U42)-1</f>
        <v>2</v>
      </c>
      <c r="S42" s="379" t="s">
        <v>286</v>
      </c>
      <c r="T42" s="584">
        <f t="shared" si="8"/>
        <v>1377</v>
      </c>
      <c r="U42" s="585">
        <f t="shared" si="12"/>
        <v>13.938657758882478</v>
      </c>
      <c r="V42" s="584">
        <f t="shared" si="9"/>
        <v>19613</v>
      </c>
      <c r="W42" s="585">
        <f t="shared" si="13"/>
        <v>5.2528958821560092</v>
      </c>
      <c r="X42" s="581">
        <f t="shared" si="4"/>
        <v>7.0208535155254177</v>
      </c>
      <c r="Y42" s="581">
        <f t="shared" si="5"/>
        <v>38.697422820746574</v>
      </c>
      <c r="Z42" s="580">
        <f t="shared" si="10"/>
        <v>265.35187583351581</v>
      </c>
      <c r="AA42" s="114"/>
      <c r="AB42" s="586">
        <v>35</v>
      </c>
      <c r="AC42" s="568" t="str">
        <f>VLOOKUP($AB$42,$Q$8:$Z$72,3,FALSE)</f>
        <v>2.D.8 Affluent, older homeowners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2.D.8 Affluent, older homeowners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252</v>
      </c>
      <c r="D43" s="578">
        <v>7102</v>
      </c>
      <c r="F43" s="579" t="str">
        <f t="shared" si="11"/>
        <v>4.M.36 Cost-conscious families in terraces</v>
      </c>
      <c r="G43" s="580">
        <f t="shared" si="11"/>
        <v>252</v>
      </c>
      <c r="H43" s="581">
        <f t="shared" si="11"/>
        <v>2.5508654722137871</v>
      </c>
      <c r="I43" s="580">
        <f t="shared" si="11"/>
        <v>7102</v>
      </c>
      <c r="J43" s="581">
        <f t="shared" si="11"/>
        <v>1.9021091396049548</v>
      </c>
      <c r="K43" s="581">
        <f t="shared" si="11"/>
        <v>3.5482962545761754</v>
      </c>
      <c r="L43" s="581">
        <f t="shared" si="11"/>
        <v>4.7205277132845369</v>
      </c>
      <c r="M43" s="580">
        <f t="shared" si="11"/>
        <v>134.10720862965684</v>
      </c>
      <c r="N43" s="582"/>
      <c r="O43" s="583" t="str">
        <f t="shared" si="6"/>
        <v>4</v>
      </c>
      <c r="P43" s="583" t="str">
        <f t="shared" si="7"/>
        <v>4.M</v>
      </c>
      <c r="Q43" s="583">
        <f>RANK(Z43,$Z$8:$Z$72,0)+COUNTIF($Z$8:Z43,Z43)-1</f>
        <v>10</v>
      </c>
      <c r="R43" s="583">
        <f>RANK(U43,$U$8:$U$72,0)+COUNTIF($U$8:U43,U43)-1</f>
        <v>9</v>
      </c>
      <c r="S43" s="379" t="s">
        <v>287</v>
      </c>
      <c r="T43" s="584">
        <f t="shared" si="8"/>
        <v>252</v>
      </c>
      <c r="U43" s="585">
        <f t="shared" si="12"/>
        <v>2.5508654722137871</v>
      </c>
      <c r="V43" s="584">
        <f t="shared" si="9"/>
        <v>7102</v>
      </c>
      <c r="W43" s="585">
        <f t="shared" si="13"/>
        <v>1.9021091396049548</v>
      </c>
      <c r="X43" s="581">
        <f t="shared" si="4"/>
        <v>3.5482962545761754</v>
      </c>
      <c r="Y43" s="581">
        <f t="shared" si="5"/>
        <v>4.7205277132845369</v>
      </c>
      <c r="Z43" s="580">
        <f t="shared" si="10"/>
        <v>134.10720862965684</v>
      </c>
      <c r="AA43" s="114"/>
      <c r="AB43" s="586">
        <v>36</v>
      </c>
      <c r="AC43" s="568" t="str">
        <f>VLOOKUP($AB$43,$Q$8:$Z$72,3,FALSE)</f>
        <v>2.D.12 Well-to-do empty nesters in detached houses</v>
      </c>
      <c r="AD43" s="580">
        <f>VLOOKUP($AB$43,$Q$8:$Z$72,4,FALSE)</f>
        <v>0</v>
      </c>
      <c r="AE43" s="581">
        <f>VLOOKUP($AB$43,$Q$8:$Z$72,5,FALSE)</f>
        <v>0</v>
      </c>
      <c r="AF43" s="580">
        <f>VLOOKUP($AB$43,$Q$8:$Z$72,6,FALSE)</f>
        <v>34312</v>
      </c>
      <c r="AG43" s="581">
        <f>VLOOKUP($AB$43,$Q$8:$Z$72,7,FALSE)</f>
        <v>9.1896886508202211</v>
      </c>
      <c r="AH43" s="581">
        <f>VLOOKUP($AB$43,$Q$8:$Z$72,8,FALSE)</f>
        <v>0</v>
      </c>
      <c r="AI43" s="581">
        <f>VLOOKUP($AB$43,$Q$8:$Z$72,9,FALSE)</f>
        <v>-31.618357761099325</v>
      </c>
      <c r="AJ43" s="580">
        <f>VLOOKUP($AB$43,$Q$8:$Z$72,10,FALSE)</f>
        <v>0</v>
      </c>
      <c r="AK43" s="114"/>
      <c r="AL43" s="586">
        <v>36</v>
      </c>
      <c r="AM43" s="568" t="str">
        <f>VLOOKUP($AL$43,$R$8:$Z$72,2,FALSE)</f>
        <v>2.D.12 Well-to-do empty nesters in detached houses</v>
      </c>
      <c r="AN43" s="580">
        <f>VLOOKUP($AL$43,$R$8:$Z$72,3,FALSE)</f>
        <v>0</v>
      </c>
      <c r="AO43" s="581">
        <f>VLOOKUP($AL$43,$R$8:$Z$72,4,FALSE)</f>
        <v>0</v>
      </c>
      <c r="AP43" s="580">
        <f>VLOOKUP($AL$43,$R$8:$Z$72,5,FALSE)</f>
        <v>34312</v>
      </c>
      <c r="AQ43" s="581">
        <f>VLOOKUP($AL$43,$R$8:$Z$72,6,FALSE)</f>
        <v>9.1896886508202211</v>
      </c>
      <c r="AR43" s="581">
        <f>VLOOKUP($AL$43,$R$8:$Z$72,7,FALSE)</f>
        <v>0</v>
      </c>
      <c r="AS43" s="581">
        <f>VLOOKUP($AL$43,$R$8:$Z$72,8,FALSE)</f>
        <v>-31.618357761099325</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-9.5126086819284357</v>
      </c>
      <c r="M44" s="580">
        <f t="shared" si="11"/>
        <v>0</v>
      </c>
      <c r="N44" s="582"/>
      <c r="O44" s="583" t="str">
        <f t="shared" si="6"/>
        <v>4</v>
      </c>
      <c r="P44" s="583" t="str">
        <f t="shared" si="7"/>
        <v>4.M</v>
      </c>
      <c r="Q44" s="583">
        <f>RANK(Z44,$Z$8:$Z$72,0)+COUNTIF($Z$8:Z44,Z44)-1</f>
        <v>51</v>
      </c>
      <c r="R44" s="583">
        <f>RANK(U44,$U$8:$U$72,0)+COUNTIF($U$8:U44,U44)-1</f>
        <v>51</v>
      </c>
      <c r="S44" s="379" t="s">
        <v>288</v>
      </c>
      <c r="T44" s="584">
        <f t="shared" si="8"/>
        <v>0</v>
      </c>
      <c r="U44" s="585">
        <f t="shared" si="12"/>
        <v>0</v>
      </c>
      <c r="V44" s="584">
        <f t="shared" si="9"/>
        <v>3389</v>
      </c>
      <c r="W44" s="585">
        <f t="shared" si="13"/>
        <v>0.90766655507197846</v>
      </c>
      <c r="X44" s="581">
        <f t="shared" si="4"/>
        <v>0</v>
      </c>
      <c r="Y44" s="581">
        <f t="shared" si="5"/>
        <v>-9.5126086819284357</v>
      </c>
      <c r="Z44" s="580">
        <f t="shared" si="10"/>
        <v>0</v>
      </c>
      <c r="AA44" s="114"/>
      <c r="AB44" s="586">
        <v>37</v>
      </c>
      <c r="AC44" s="568" t="str">
        <f>VLOOKUP($AB$44,$Q$8:$Z$72,3,FALSE)</f>
        <v>2.E.13 Families in leafy suburbs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2.E.13 Families in leafy suburbs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2.E.14 Upmarket young families in terraces</v>
      </c>
      <c r="AD45" s="580">
        <f>VLOOKUP($AB$45,$Q$8:$Z$72,4,FALSE)</f>
        <v>0</v>
      </c>
      <c r="AE45" s="581">
        <f>VLOOKUP($AB$45,$Q$8:$Z$72,5,FALSE)</f>
        <v>0</v>
      </c>
      <c r="AF45" s="580">
        <f>VLOOKUP($AB$45,$Q$8:$Z$72,6,FALSE)</f>
        <v>47</v>
      </c>
      <c r="AG45" s="581">
        <f>VLOOKUP($AB$45,$Q$8:$Z$72,7,FALSE)</f>
        <v>1.2587880816873115E-2</v>
      </c>
      <c r="AH45" s="581">
        <f>VLOOKUP($AB$45,$Q$8:$Z$72,8,FALSE)</f>
        <v>0</v>
      </c>
      <c r="AI45" s="581">
        <f>VLOOKUP($AB$45,$Q$8:$Z$72,9,FALSE)</f>
        <v>-1.1152189484792601</v>
      </c>
      <c r="AJ45" s="580">
        <f>VLOOKUP($AB$45,$Q$8:$Z$72,10,FALSE)</f>
        <v>0</v>
      </c>
      <c r="AK45" s="114"/>
      <c r="AL45" s="586">
        <v>38</v>
      </c>
      <c r="AM45" s="568" t="str">
        <f>VLOOKUP($AL$45,$R$8:$Z$72,2,FALSE)</f>
        <v>2.E.14 Upmarket young families in terraces</v>
      </c>
      <c r="AN45" s="580">
        <f>VLOOKUP($AL$45,$R$8:$Z$72,3,FALSE)</f>
        <v>0</v>
      </c>
      <c r="AO45" s="581">
        <f>VLOOKUP($AL$45,$R$8:$Z$72,4,FALSE)</f>
        <v>0</v>
      </c>
      <c r="AP45" s="580">
        <f>VLOOKUP($AL$45,$R$8:$Z$72,5,FALSE)</f>
        <v>47</v>
      </c>
      <c r="AQ45" s="581">
        <f>VLOOKUP($AL$45,$R$8:$Z$72,6,FALSE)</f>
        <v>1.2587880816873115E-2</v>
      </c>
      <c r="AR45" s="581">
        <f>VLOOKUP($AL$45,$R$8:$Z$72,7,FALSE)</f>
        <v>0</v>
      </c>
      <c r="AS45" s="581">
        <f>VLOOKUP($AL$45,$R$8:$Z$72,8,FALSE)</f>
        <v>-1.1152189484792601</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2.E.15 Educated professionals renting flats</v>
      </c>
      <c r="AD46" s="580">
        <f>VLOOKUP($AB$46,$Q$8:$Z$72,4,FALSE)</f>
        <v>0</v>
      </c>
      <c r="AE46" s="581">
        <f>VLOOKUP($AB$46,$Q$8:$Z$72,5,FALSE)</f>
        <v>0</v>
      </c>
      <c r="AF46" s="580">
        <f>VLOOKUP($AB$46,$Q$8:$Z$72,6,FALSE)</f>
        <v>1</v>
      </c>
      <c r="AG46" s="581">
        <f>VLOOKUP($AB$46,$Q$8:$Z$72,7,FALSE)</f>
        <v>2.6782725142283226E-4</v>
      </c>
      <c r="AH46" s="581">
        <f>VLOOKUP($AB$46,$Q$8:$Z$72,8,FALSE)</f>
        <v>0</v>
      </c>
      <c r="AI46" s="581">
        <f>VLOOKUP($AB$46,$Q$8:$Z$72,9,FALSE)</f>
        <v>-0.16266138150076562</v>
      </c>
      <c r="AJ46" s="580">
        <f>VLOOKUP($AB$46,$Q$8:$Z$72,10,FALSE)</f>
        <v>0</v>
      </c>
      <c r="AK46" s="114"/>
      <c r="AL46" s="586">
        <v>39</v>
      </c>
      <c r="AM46" s="568" t="str">
        <f>VLOOKUP($AL$46,$R$8:$Z$72,2,FALSE)</f>
        <v>2.E.15 Educated professionals renting flats</v>
      </c>
      <c r="AN46" s="580">
        <f>VLOOKUP($AL$46,$R$8:$Z$72,3,FALSE)</f>
        <v>0</v>
      </c>
      <c r="AO46" s="581">
        <f>VLOOKUP($AL$46,$R$8:$Z$72,4,FALSE)</f>
        <v>0</v>
      </c>
      <c r="AP46" s="580">
        <f>VLOOKUP($AL$46,$R$8:$Z$72,5,FALSE)</f>
        <v>1</v>
      </c>
      <c r="AQ46" s="581">
        <f>VLOOKUP($AL$46,$R$8:$Z$72,6,FALSE)</f>
        <v>2.6782725142283226E-4</v>
      </c>
      <c r="AR46" s="581">
        <f>VLOOKUP($AL$46,$R$8:$Z$72,7,FALSE)</f>
        <v>0</v>
      </c>
      <c r="AS46" s="581">
        <f>VLOOKUP($AL$46,$R$8:$Z$72,8,FALSE)</f>
        <v>-0.16266138150076562</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3.F.18 Countryside retirees in spacious houses</v>
      </c>
      <c r="AD47" s="580">
        <f>VLOOKUP($AB$47,$Q$8:$Z$72,4,FALSE)</f>
        <v>0</v>
      </c>
      <c r="AE47" s="581">
        <f>VLOOKUP($AB$47,$Q$8:$Z$72,5,FALSE)</f>
        <v>0</v>
      </c>
      <c r="AF47" s="580">
        <f>VLOOKUP($AB$47,$Q$8:$Z$72,6,FALSE)</f>
        <v>556</v>
      </c>
      <c r="AG47" s="581">
        <f>VLOOKUP($AB$47,$Q$8:$Z$72,7,FALSE)</f>
        <v>0.14891195179109476</v>
      </c>
      <c r="AH47" s="581">
        <f>VLOOKUP($AB$47,$Q$8:$Z$72,8,FALSE)</f>
        <v>0</v>
      </c>
      <c r="AI47" s="581">
        <f>VLOOKUP($AB$47,$Q$8:$Z$72,9,FALSE)</f>
        <v>-3.8383526208645344</v>
      </c>
      <c r="AJ47" s="580">
        <f>VLOOKUP($AB$47,$Q$8:$Z$72,10,FALSE)</f>
        <v>0</v>
      </c>
      <c r="AK47" s="114"/>
      <c r="AL47" s="586">
        <v>40</v>
      </c>
      <c r="AM47" s="568" t="str">
        <f>VLOOKUP($AL$47,$R$8:$Z$72,2,FALSE)</f>
        <v>3.F.18 Countryside retirees in spacious houses</v>
      </c>
      <c r="AN47" s="580">
        <f>VLOOKUP($AL$47,$R$8:$Z$72,3,FALSE)</f>
        <v>0</v>
      </c>
      <c r="AO47" s="581">
        <f>VLOOKUP($AL$47,$R$8:$Z$72,4,FALSE)</f>
        <v>0</v>
      </c>
      <c r="AP47" s="580">
        <f>VLOOKUP($AL$47,$R$8:$Z$72,5,FALSE)</f>
        <v>556</v>
      </c>
      <c r="AQ47" s="581">
        <f>VLOOKUP($AL$47,$R$8:$Z$72,6,FALSE)</f>
        <v>0.14891195179109476</v>
      </c>
      <c r="AR47" s="581">
        <f>VLOOKUP($AL$47,$R$8:$Z$72,7,FALSE)</f>
        <v>0</v>
      </c>
      <c r="AS47" s="581">
        <f>VLOOKUP($AL$47,$R$8:$Z$72,8,FALSE)</f>
        <v>-3.8383526208645344</v>
      </c>
      <c r="AT47" s="580">
        <f>VLOOKUP($AL$47,$R$8:$Z$72,9,FALSE)</f>
        <v>0</v>
      </c>
      <c r="AU47" s="114"/>
      <c r="AV47" s="114"/>
      <c r="AW47" s="114"/>
      <c r="BK47" s="31"/>
      <c r="BM47" s="587"/>
      <c r="BN47" s="344"/>
      <c r="BQ47" s="31"/>
    </row>
    <row r="48" spans="2:69" ht="15" customHeight="1" x14ac:dyDescent="0.25">
      <c r="B48" s="379" t="s">
        <v>292</v>
      </c>
      <c r="C48" s="578">
        <v>62</v>
      </c>
      <c r="D48" s="578">
        <v>5759</v>
      </c>
      <c r="F48" s="579" t="str">
        <f t="shared" si="11"/>
        <v>4.O.41 Living on modest means in terraces</v>
      </c>
      <c r="G48" s="580">
        <f t="shared" si="11"/>
        <v>62</v>
      </c>
      <c r="H48" s="581">
        <f t="shared" si="11"/>
        <v>0.62759388602085231</v>
      </c>
      <c r="I48" s="580">
        <f t="shared" si="11"/>
        <v>5759</v>
      </c>
      <c r="J48" s="581">
        <f t="shared" si="11"/>
        <v>1.542417140944091</v>
      </c>
      <c r="K48" s="581">
        <f t="shared" si="11"/>
        <v>1.0765757944087515</v>
      </c>
      <c r="L48" s="581">
        <f t="shared" si="11"/>
        <v>-7.378501711446825</v>
      </c>
      <c r="M48" s="580">
        <f t="shared" si="11"/>
        <v>40.688985447653373</v>
      </c>
      <c r="N48" s="582"/>
      <c r="O48" s="583" t="str">
        <f t="shared" si="6"/>
        <v>4</v>
      </c>
      <c r="P48" s="583" t="str">
        <f t="shared" si="7"/>
        <v>4.O</v>
      </c>
      <c r="Q48" s="583">
        <f>RANK(Z48,$Z$8:$Z$72,0)+COUNTIF($Z$8:Z48,Z48)-1</f>
        <v>21</v>
      </c>
      <c r="R48" s="583">
        <f>RANK(U48,$U$8:$U$72,0)+COUNTIF($U$8:U48,U48)-1</f>
        <v>23</v>
      </c>
      <c r="S48" s="379" t="s">
        <v>292</v>
      </c>
      <c r="T48" s="584">
        <f t="shared" si="8"/>
        <v>62</v>
      </c>
      <c r="U48" s="585">
        <f t="shared" si="12"/>
        <v>0.62759388602085231</v>
      </c>
      <c r="V48" s="584">
        <f t="shared" si="9"/>
        <v>5759</v>
      </c>
      <c r="W48" s="585">
        <f t="shared" si="13"/>
        <v>1.542417140944091</v>
      </c>
      <c r="X48" s="581">
        <f t="shared" si="4"/>
        <v>1.0765757944087515</v>
      </c>
      <c r="Y48" s="581">
        <f t="shared" si="5"/>
        <v>-7.378501711446825</v>
      </c>
      <c r="Z48" s="580">
        <f t="shared" si="10"/>
        <v>40.688985447653373</v>
      </c>
      <c r="AA48" s="114"/>
      <c r="AB48" s="586">
        <v>41</v>
      </c>
      <c r="AC48" s="568" t="str">
        <f>VLOOKUP($AB$48,$Q$8:$Z$72,3,FALSE)</f>
        <v>3.F.19 Sophisticated couples living comfortably in detached homes</v>
      </c>
      <c r="AD48" s="580">
        <f>VLOOKUP($AB$48,$Q$8:$Z$72,4,FALSE)</f>
        <v>0</v>
      </c>
      <c r="AE48" s="581">
        <f>VLOOKUP($AB$48,$Q$8:$Z$72,5,FALSE)</f>
        <v>0</v>
      </c>
      <c r="AF48" s="580">
        <f>VLOOKUP($AB$48,$Q$8:$Z$72,6,FALSE)</f>
        <v>4869</v>
      </c>
      <c r="AG48" s="581">
        <f>VLOOKUP($AB$48,$Q$8:$Z$72,7,FALSE)</f>
        <v>1.3040508871777703</v>
      </c>
      <c r="AH48" s="581">
        <f>VLOOKUP($AB$48,$Q$8:$Z$72,8,FALSE)</f>
        <v>0</v>
      </c>
      <c r="AI48" s="581">
        <f>VLOOKUP($AB$48,$Q$8:$Z$72,9,FALSE)</f>
        <v>-11.42494448013276</v>
      </c>
      <c r="AJ48" s="580">
        <f>VLOOKUP($AB$48,$Q$8:$Z$72,10,FALSE)</f>
        <v>0</v>
      </c>
      <c r="AK48" s="114"/>
      <c r="AL48" s="586">
        <v>41</v>
      </c>
      <c r="AM48" s="568" t="str">
        <f>VLOOKUP($AL$48,$R$8:$Z$72,2,FALSE)</f>
        <v>3.F.19 Sophisticated couples living comfortably in detached homes</v>
      </c>
      <c r="AN48" s="580">
        <f>VLOOKUP($AL$48,$R$8:$Z$72,3,FALSE)</f>
        <v>0</v>
      </c>
      <c r="AO48" s="581">
        <f>VLOOKUP($AL$48,$R$8:$Z$72,4,FALSE)</f>
        <v>0</v>
      </c>
      <c r="AP48" s="580">
        <f>VLOOKUP($AL$48,$R$8:$Z$72,5,FALSE)</f>
        <v>4869</v>
      </c>
      <c r="AQ48" s="581">
        <f>VLOOKUP($AL$48,$R$8:$Z$72,6,FALSE)</f>
        <v>1.3040508871777703</v>
      </c>
      <c r="AR48" s="581">
        <f>VLOOKUP($AL$48,$R$8:$Z$72,7,FALSE)</f>
        <v>0</v>
      </c>
      <c r="AS48" s="581">
        <f>VLOOKUP($AL$48,$R$8:$Z$72,8,FALSE)</f>
        <v>-11.42494448013276</v>
      </c>
      <c r="AT48" s="580">
        <f>VLOOKUP($AL$48,$R$8:$Z$72,9,FALSE)</f>
        <v>0</v>
      </c>
      <c r="AU48" s="114"/>
      <c r="AV48" s="114"/>
      <c r="AW48" s="114"/>
      <c r="BK48" s="31"/>
      <c r="BM48" s="587"/>
      <c r="BN48" s="344"/>
      <c r="BQ48" s="31"/>
    </row>
    <row r="49" spans="2:69" ht="15" customHeight="1" x14ac:dyDescent="0.25">
      <c r="B49" s="379" t="s">
        <v>293</v>
      </c>
      <c r="C49" s="578">
        <v>141</v>
      </c>
      <c r="D49" s="578">
        <v>4209</v>
      </c>
      <c r="F49" s="579" t="str">
        <f t="shared" si="11"/>
        <v>4.O.42 Retired homeowners in semi-detached and detached houses</v>
      </c>
      <c r="G49" s="580">
        <f t="shared" si="11"/>
        <v>141</v>
      </c>
      <c r="H49" s="581">
        <f t="shared" si="11"/>
        <v>1.4272699665958093</v>
      </c>
      <c r="I49" s="580">
        <f t="shared" si="11"/>
        <v>4209</v>
      </c>
      <c r="J49" s="581">
        <f t="shared" si="11"/>
        <v>1.127284901238701</v>
      </c>
      <c r="K49" s="581">
        <f t="shared" si="11"/>
        <v>3.3499643620812543</v>
      </c>
      <c r="L49" s="581">
        <f t="shared" si="11"/>
        <v>2.8242364355918874</v>
      </c>
      <c r="M49" s="580">
        <f t="shared" si="11"/>
        <v>126.61129099019016</v>
      </c>
      <c r="N49" s="582"/>
      <c r="O49" s="583" t="str">
        <f t="shared" si="6"/>
        <v>4</v>
      </c>
      <c r="P49" s="583" t="str">
        <f t="shared" si="7"/>
        <v>4.O</v>
      </c>
      <c r="Q49" s="583">
        <f>RANK(Z49,$Z$8:$Z$72,0)+COUNTIF($Z$8:Z49,Z49)-1</f>
        <v>13</v>
      </c>
      <c r="R49" s="583">
        <f>RANK(U49,$U$8:$U$72,0)+COUNTIF($U$8:U49,U49)-1</f>
        <v>14</v>
      </c>
      <c r="S49" s="379" t="s">
        <v>293</v>
      </c>
      <c r="T49" s="584">
        <f t="shared" si="8"/>
        <v>141</v>
      </c>
      <c r="U49" s="585">
        <f t="shared" si="12"/>
        <v>1.4272699665958093</v>
      </c>
      <c r="V49" s="584">
        <f t="shared" si="9"/>
        <v>4209</v>
      </c>
      <c r="W49" s="585">
        <f t="shared" si="13"/>
        <v>1.127284901238701</v>
      </c>
      <c r="X49" s="581">
        <f t="shared" si="4"/>
        <v>3.3499643620812543</v>
      </c>
      <c r="Y49" s="581">
        <f t="shared" si="5"/>
        <v>2.8242364355918874</v>
      </c>
      <c r="Z49" s="580">
        <f t="shared" si="10"/>
        <v>126.61129099019016</v>
      </c>
      <c r="AA49" s="114"/>
      <c r="AB49" s="586">
        <v>42</v>
      </c>
      <c r="AC49" s="568" t="str">
        <f>VLOOKUP($AB$49,$Q$8:$Z$72,3,FALSE)</f>
        <v>3.G.20 Mixed lifestages in semi-detached homes</v>
      </c>
      <c r="AD49" s="580">
        <f>VLOOKUP($AB$49,$Q$8:$Z$72,4,FALSE)</f>
        <v>0</v>
      </c>
      <c r="AE49" s="581">
        <f>VLOOKUP($AB$49,$Q$8:$Z$72,5,FALSE)</f>
        <v>0</v>
      </c>
      <c r="AF49" s="580">
        <f>VLOOKUP($AB$49,$Q$8:$Z$72,6,FALSE)</f>
        <v>60</v>
      </c>
      <c r="AG49" s="581">
        <f>VLOOKUP($AB$49,$Q$8:$Z$72,7,FALSE)</f>
        <v>1.6069635085369936E-2</v>
      </c>
      <c r="AH49" s="581">
        <f>VLOOKUP($AB$49,$Q$8:$Z$72,8,FALSE)</f>
        <v>0</v>
      </c>
      <c r="AI49" s="581">
        <f>VLOOKUP($AB$49,$Q$8:$Z$72,9,FALSE)</f>
        <v>-1.2600692043041513</v>
      </c>
      <c r="AJ49" s="580">
        <f>VLOOKUP($AB$49,$Q$8:$Z$72,10,FALSE)</f>
        <v>0</v>
      </c>
      <c r="AK49" s="114"/>
      <c r="AL49" s="586">
        <v>42</v>
      </c>
      <c r="AM49" s="568" t="str">
        <f>VLOOKUP($AL$49,$R$8:$Z$72,2,FALSE)</f>
        <v>3.G.20 Mixed lifestages in semi-detached homes</v>
      </c>
      <c r="AN49" s="580">
        <f>VLOOKUP($AL$49,$R$8:$Z$72,3,FALSE)</f>
        <v>0</v>
      </c>
      <c r="AO49" s="581">
        <f>VLOOKUP($AL$49,$R$8:$Z$72,4,FALSE)</f>
        <v>0</v>
      </c>
      <c r="AP49" s="580">
        <f>VLOOKUP($AL$49,$R$8:$Z$72,5,FALSE)</f>
        <v>60</v>
      </c>
      <c r="AQ49" s="581">
        <f>VLOOKUP($AL$49,$R$8:$Z$72,6,FALSE)</f>
        <v>1.6069635085369936E-2</v>
      </c>
      <c r="AR49" s="581">
        <f>VLOOKUP($AL$49,$R$8:$Z$72,7,FALSE)</f>
        <v>0</v>
      </c>
      <c r="AS49" s="581">
        <f>VLOOKUP($AL$49,$R$8:$Z$72,8,FALSE)</f>
        <v>-1.2600692043041513</v>
      </c>
      <c r="AT49" s="580">
        <f>VLOOKUP($AL$49,$R$8:$Z$72,9,FALSE)</f>
        <v>0</v>
      </c>
      <c r="AU49" s="114"/>
      <c r="AV49" s="114"/>
      <c r="AW49" s="114"/>
      <c r="BK49" s="31"/>
      <c r="BM49" s="587"/>
      <c r="BN49" s="344"/>
      <c r="BQ49" s="31"/>
    </row>
    <row r="50" spans="2:69" ht="15" customHeight="1" x14ac:dyDescent="0.25">
      <c r="B50" s="379" t="s">
        <v>294</v>
      </c>
      <c r="C50" s="578">
        <v>87</v>
      </c>
      <c r="D50" s="578">
        <v>4266</v>
      </c>
      <c r="F50" s="579" t="str">
        <f t="shared" si="11"/>
        <v>4.O.43 Older couples living in detached houses, rural communities</v>
      </c>
      <c r="G50" s="580">
        <f t="shared" si="11"/>
        <v>87</v>
      </c>
      <c r="H50" s="581">
        <f t="shared" si="11"/>
        <v>0.88065593683571208</v>
      </c>
      <c r="I50" s="580">
        <f t="shared" si="11"/>
        <v>4266</v>
      </c>
      <c r="J50" s="581">
        <f t="shared" si="11"/>
        <v>1.1425510545698025</v>
      </c>
      <c r="K50" s="581">
        <f t="shared" si="11"/>
        <v>2.0393811533052038</v>
      </c>
      <c r="L50" s="581">
        <f t="shared" si="11"/>
        <v>-2.4492966458124532</v>
      </c>
      <c r="M50" s="580">
        <f t="shared" si="11"/>
        <v>77.078038072206738</v>
      </c>
      <c r="N50" s="582"/>
      <c r="O50" s="583" t="str">
        <f t="shared" si="6"/>
        <v>4</v>
      </c>
      <c r="P50" s="583" t="str">
        <f t="shared" si="7"/>
        <v>4.O</v>
      </c>
      <c r="Q50" s="583">
        <f>RANK(Z50,$Z$8:$Z$72,0)+COUNTIF($Z$8:Z50,Z50)-1</f>
        <v>17</v>
      </c>
      <c r="R50" s="583">
        <f>RANK(U50,$U$8:$U$72,0)+COUNTIF($U$8:U50,U50)-1</f>
        <v>19</v>
      </c>
      <c r="S50" s="379" t="s">
        <v>294</v>
      </c>
      <c r="T50" s="584">
        <f t="shared" si="8"/>
        <v>87</v>
      </c>
      <c r="U50" s="585">
        <f t="shared" si="12"/>
        <v>0.88065593683571208</v>
      </c>
      <c r="V50" s="584">
        <f t="shared" si="9"/>
        <v>4266</v>
      </c>
      <c r="W50" s="585">
        <f t="shared" si="13"/>
        <v>1.1425510545698025</v>
      </c>
      <c r="X50" s="581">
        <f t="shared" si="4"/>
        <v>2.0393811533052038</v>
      </c>
      <c r="Y50" s="581">
        <f t="shared" si="5"/>
        <v>-2.4492966458124532</v>
      </c>
      <c r="Z50" s="580">
        <f t="shared" si="10"/>
        <v>77.078038072206738</v>
      </c>
      <c r="AA50" s="114"/>
      <c r="AB50" s="586">
        <v>43</v>
      </c>
      <c r="AC50" s="568" t="str">
        <f>VLOOKUP($AB$50,$Q$8:$Z$72,3,FALSE)</f>
        <v>3.H.22 Younger families and sharers in city terraces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3.H.22 Younger families and sharers in city terraces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55</v>
      </c>
      <c r="R51" s="583">
        <f>RANK(U51,$U$8:$U$72,0)+COUNTIF($U$8:U51,U51)-1</f>
        <v>55</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3.H.23 Culturally diverse suburban families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3.H.23 Culturally diverse suburban families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173</v>
      </c>
      <c r="D52" s="578">
        <v>4880</v>
      </c>
      <c r="F52" s="579" t="str">
        <f t="shared" si="11"/>
        <v>5.P.45 Privately renting squeezed professionals in flats</v>
      </c>
      <c r="G52" s="580">
        <f t="shared" si="11"/>
        <v>173</v>
      </c>
      <c r="H52" s="581">
        <f t="shared" si="11"/>
        <v>1.7511893916388299</v>
      </c>
      <c r="I52" s="580">
        <f t="shared" si="11"/>
        <v>4880</v>
      </c>
      <c r="J52" s="581">
        <f t="shared" si="11"/>
        <v>1.3069969869434215</v>
      </c>
      <c r="K52" s="581">
        <f t="shared" si="11"/>
        <v>3.5450819672131151</v>
      </c>
      <c r="L52" s="581">
        <f t="shared" si="11"/>
        <v>3.8872918323460799</v>
      </c>
      <c r="M52" s="580">
        <f t="shared" si="11"/>
        <v>133.98572522605494</v>
      </c>
      <c r="N52" s="582"/>
      <c r="O52" s="583" t="str">
        <f t="shared" si="6"/>
        <v>5</v>
      </c>
      <c r="P52" s="583" t="str">
        <f t="shared" si="7"/>
        <v>5.P</v>
      </c>
      <c r="Q52" s="583">
        <f>RANK(Z52,$Z$8:$Z$72,0)+COUNTIF($Z$8:Z52,Z52)-1</f>
        <v>11</v>
      </c>
      <c r="R52" s="583">
        <f>RANK(U52,$U$8:$U$72,0)+COUNTIF($U$8:U52,U52)-1</f>
        <v>13</v>
      </c>
      <c r="S52" s="379" t="s">
        <v>296</v>
      </c>
      <c r="T52" s="584">
        <f t="shared" si="8"/>
        <v>173</v>
      </c>
      <c r="U52" s="585">
        <f t="shared" si="12"/>
        <v>1.7511893916388299</v>
      </c>
      <c r="V52" s="584">
        <f t="shared" si="9"/>
        <v>4880</v>
      </c>
      <c r="W52" s="585">
        <f t="shared" si="13"/>
        <v>1.3069969869434215</v>
      </c>
      <c r="X52" s="581">
        <f t="shared" si="4"/>
        <v>3.5450819672131151</v>
      </c>
      <c r="Y52" s="581">
        <f t="shared" si="5"/>
        <v>3.8872918323460799</v>
      </c>
      <c r="Z52" s="580">
        <f t="shared" si="10"/>
        <v>133.98572522605494</v>
      </c>
      <c r="AA52" s="114"/>
      <c r="AB52" s="586">
        <v>45</v>
      </c>
      <c r="AC52" s="568" t="str">
        <f>VLOOKUP($AB$52,$Q$8:$Z$72,3,FALSE)</f>
        <v>3.I.24 Young professionals renting city flats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3.I.24 Young professionals renting city flats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-11.543237831568847</v>
      </c>
      <c r="M53" s="580">
        <f t="shared" si="11"/>
        <v>0</v>
      </c>
      <c r="N53" s="582"/>
      <c r="O53" s="583" t="str">
        <f t="shared" si="6"/>
        <v>5</v>
      </c>
      <c r="P53" s="583" t="str">
        <f t="shared" si="7"/>
        <v>5.P</v>
      </c>
      <c r="Q53" s="583">
        <f>RANK(Z53,$Z$8:$Z$72,0)+COUNTIF($Z$8:Z53,Z53)-1</f>
        <v>56</v>
      </c>
      <c r="R53" s="583">
        <f>RANK(U53,$U$8:$U$72,0)+COUNTIF($U$8:U53,U53)-1</f>
        <v>56</v>
      </c>
      <c r="S53" s="379" t="s">
        <v>297</v>
      </c>
      <c r="T53" s="584">
        <f t="shared" si="8"/>
        <v>0</v>
      </c>
      <c r="U53" s="585">
        <f t="shared" si="12"/>
        <v>0</v>
      </c>
      <c r="V53" s="584">
        <f t="shared" si="9"/>
        <v>4969</v>
      </c>
      <c r="W53" s="585">
        <f t="shared" si="13"/>
        <v>1.3308336123200535</v>
      </c>
      <c r="X53" s="581">
        <f t="shared" si="4"/>
        <v>0</v>
      </c>
      <c r="Y53" s="581">
        <f t="shared" si="5"/>
        <v>-11.543237831568847</v>
      </c>
      <c r="Z53" s="580">
        <f t="shared" si="10"/>
        <v>0</v>
      </c>
      <c r="AA53" s="114"/>
      <c r="AB53" s="586">
        <v>46</v>
      </c>
      <c r="AC53" s="568" t="str">
        <f>VLOOKUP($AB$53,$Q$8:$Z$72,3,FALSE)</f>
        <v>3.I.25 Privately renting students and house sharers</v>
      </c>
      <c r="AD53" s="580">
        <f>VLOOKUP($AB$53,$Q$8:$Z$72,4,FALSE)</f>
        <v>0</v>
      </c>
      <c r="AE53" s="581">
        <f>VLOOKUP($AB$53,$Q$8:$Z$72,5,FALSE)</f>
        <v>0</v>
      </c>
      <c r="AF53" s="580">
        <f>VLOOKUP($AB$53,$Q$8:$Z$72,6,FALSE)</f>
        <v>415</v>
      </c>
      <c r="AG53" s="581">
        <f>VLOOKUP($AB$53,$Q$8:$Z$72,7,FALSE)</f>
        <v>0.11114830934047538</v>
      </c>
      <c r="AH53" s="581">
        <f>VLOOKUP($AB$53,$Q$8:$Z$72,8,FALSE)</f>
        <v>0</v>
      </c>
      <c r="AI53" s="581">
        <f>VLOOKUP($AB$53,$Q$8:$Z$72,9,FALSE)</f>
        <v>-3.3155029066205812</v>
      </c>
      <c r="AJ53" s="580">
        <f>VLOOKUP($AB$53,$Q$8:$Z$72,10,FALSE)</f>
        <v>0</v>
      </c>
      <c r="AK53" s="114"/>
      <c r="AL53" s="586">
        <v>46</v>
      </c>
      <c r="AM53" s="568" t="str">
        <f>VLOOKUP($AL$53,$R$8:$Z$72,2,FALSE)</f>
        <v>3.I.25 Privately renting students and house sharers</v>
      </c>
      <c r="AN53" s="580">
        <f>VLOOKUP($AL$53,$R$8:$Z$72,3,FALSE)</f>
        <v>0</v>
      </c>
      <c r="AO53" s="581">
        <f>VLOOKUP($AL$53,$R$8:$Z$72,4,FALSE)</f>
        <v>0</v>
      </c>
      <c r="AP53" s="580">
        <f>VLOOKUP($AL$53,$R$8:$Z$72,5,FALSE)</f>
        <v>415</v>
      </c>
      <c r="AQ53" s="581">
        <f>VLOOKUP($AL$53,$R$8:$Z$72,6,FALSE)</f>
        <v>0.11114830934047538</v>
      </c>
      <c r="AR53" s="581">
        <f>VLOOKUP($AL$53,$R$8:$Z$72,7,FALSE)</f>
        <v>0</v>
      </c>
      <c r="AS53" s="581">
        <f>VLOOKUP($AL$53,$R$8:$Z$72,8,FALSE)</f>
        <v>-3.3155029066205812</v>
      </c>
      <c r="AT53" s="580">
        <f>VLOOKUP($AL$53,$R$8:$Z$72,9,FALSE)</f>
        <v>0</v>
      </c>
      <c r="AU53" s="114"/>
      <c r="AV53" s="114"/>
      <c r="AW53" s="114"/>
      <c r="BK53" s="31"/>
      <c r="BM53" s="587"/>
      <c r="BN53" s="344"/>
      <c r="BQ53" s="31"/>
    </row>
    <row r="54" spans="2:69" ht="15" customHeight="1" x14ac:dyDescent="0.25">
      <c r="B54" s="379" t="s">
        <v>298</v>
      </c>
      <c r="C54" s="578">
        <v>201</v>
      </c>
      <c r="D54" s="578">
        <v>5243</v>
      </c>
      <c r="F54" s="579" t="str">
        <f t="shared" si="11"/>
        <v>5.P.47 Singles and couples in rented flats</v>
      </c>
      <c r="G54" s="580">
        <f t="shared" si="11"/>
        <v>201</v>
      </c>
      <c r="H54" s="581">
        <f t="shared" si="11"/>
        <v>2.0346188885514729</v>
      </c>
      <c r="I54" s="580">
        <f t="shared" si="11"/>
        <v>5243</v>
      </c>
      <c r="J54" s="581">
        <f t="shared" si="11"/>
        <v>1.4042182792099096</v>
      </c>
      <c r="K54" s="581">
        <f t="shared" si="11"/>
        <v>3.8336830059126457</v>
      </c>
      <c r="L54" s="581">
        <f t="shared" si="11"/>
        <v>5.3250861543156152</v>
      </c>
      <c r="M54" s="580">
        <f t="shared" si="11"/>
        <v>144.89334875317687</v>
      </c>
      <c r="N54" s="582"/>
      <c r="O54" s="583" t="str">
        <f t="shared" si="6"/>
        <v>5</v>
      </c>
      <c r="P54" s="583" t="str">
        <f t="shared" si="7"/>
        <v>5.P</v>
      </c>
      <c r="Q54" s="583">
        <f>RANK(Z54,$Z$8:$Z$72,0)+COUNTIF($Z$8:Z54,Z54)-1</f>
        <v>7</v>
      </c>
      <c r="R54" s="583">
        <f>RANK(U54,$U$8:$U$72,0)+COUNTIF($U$8:U54,U54)-1</f>
        <v>11</v>
      </c>
      <c r="S54" s="379" t="s">
        <v>298</v>
      </c>
      <c r="T54" s="584">
        <f t="shared" si="8"/>
        <v>201</v>
      </c>
      <c r="U54" s="585">
        <f t="shared" si="12"/>
        <v>2.0346188885514729</v>
      </c>
      <c r="V54" s="584">
        <f t="shared" si="9"/>
        <v>5243</v>
      </c>
      <c r="W54" s="585">
        <f t="shared" si="13"/>
        <v>1.4042182792099096</v>
      </c>
      <c r="X54" s="581">
        <f t="shared" si="4"/>
        <v>3.8336830059126457</v>
      </c>
      <c r="Y54" s="581">
        <f t="shared" si="5"/>
        <v>5.3250861543156152</v>
      </c>
      <c r="Z54" s="580">
        <f t="shared" si="10"/>
        <v>144.89334875317687</v>
      </c>
      <c r="AA54" s="114"/>
      <c r="AB54" s="586">
        <v>47</v>
      </c>
      <c r="AC54" s="568" t="str">
        <f>VLOOKUP($AB$54,$Q$8:$Z$72,3,FALSE)</f>
        <v>3.I.26 Younger couples and singles in flats</v>
      </c>
      <c r="AD54" s="580">
        <f>VLOOKUP($AB$54,$Q$8:$Z$72,4,FALSE)</f>
        <v>0</v>
      </c>
      <c r="AE54" s="581">
        <f>VLOOKUP($AB$54,$Q$8:$Z$72,5,FALSE)</f>
        <v>0</v>
      </c>
      <c r="AF54" s="580">
        <f>VLOOKUP($AB$54,$Q$8:$Z$72,6,FALSE)</f>
        <v>2465</v>
      </c>
      <c r="AG54" s="581">
        <f>VLOOKUP($AB$54,$Q$8:$Z$72,7,FALSE)</f>
        <v>0.66019417475728148</v>
      </c>
      <c r="AH54" s="581">
        <f>VLOOKUP($AB$54,$Q$8:$Z$72,8,FALSE)</f>
        <v>0</v>
      </c>
      <c r="AI54" s="581">
        <f>VLOOKUP($AB$54,$Q$8:$Z$72,9,FALSE)</f>
        <v>-8.1027172345620073</v>
      </c>
      <c r="AJ54" s="580">
        <f>VLOOKUP($AB$54,$Q$8:$Z$72,10,FALSE)</f>
        <v>0</v>
      </c>
      <c r="AK54" s="114"/>
      <c r="AL54" s="586">
        <v>47</v>
      </c>
      <c r="AM54" s="568" t="str">
        <f>VLOOKUP($AL$54,$R$8:$Z$72,2,FALSE)</f>
        <v>3.I.26 Younger couples and singles in flats</v>
      </c>
      <c r="AN54" s="580">
        <f>VLOOKUP($AL$54,$R$8:$Z$72,3,FALSE)</f>
        <v>0</v>
      </c>
      <c r="AO54" s="581">
        <f>VLOOKUP($AL$54,$R$8:$Z$72,4,FALSE)</f>
        <v>0</v>
      </c>
      <c r="AP54" s="580">
        <f>VLOOKUP($AL$54,$R$8:$Z$72,5,FALSE)</f>
        <v>2465</v>
      </c>
      <c r="AQ54" s="581">
        <f>VLOOKUP($AL$54,$R$8:$Z$72,6,FALSE)</f>
        <v>0.66019417475728148</v>
      </c>
      <c r="AR54" s="581">
        <f>VLOOKUP($AL$54,$R$8:$Z$72,7,FALSE)</f>
        <v>0</v>
      </c>
      <c r="AS54" s="581">
        <f>VLOOKUP($AL$54,$R$8:$Z$72,8,FALSE)</f>
        <v>-8.1027172345620073</v>
      </c>
      <c r="AT54" s="580">
        <f>VLOOKUP($AL$54,$R$8:$Z$72,9,FALSE)</f>
        <v>0</v>
      </c>
      <c r="AU54" s="114"/>
      <c r="AV54" s="114"/>
      <c r="AW54" s="114"/>
      <c r="BK54" s="31"/>
      <c r="BM54" s="587"/>
      <c r="BN54" s="344"/>
      <c r="BQ54" s="31"/>
    </row>
    <row r="55" spans="2:69" ht="15" customHeight="1" x14ac:dyDescent="0.25">
      <c r="B55" s="379" t="s">
        <v>299</v>
      </c>
      <c r="C55" s="578">
        <v>242</v>
      </c>
      <c r="D55" s="578">
        <v>21968</v>
      </c>
      <c r="F55" s="579" t="str">
        <f t="shared" si="11"/>
        <v>5.Q.48 Routine occupations, socially renting families in semis</v>
      </c>
      <c r="G55" s="580">
        <f t="shared" si="11"/>
        <v>242</v>
      </c>
      <c r="H55" s="581">
        <f t="shared" si="11"/>
        <v>2.4496406518878429</v>
      </c>
      <c r="I55" s="580">
        <f t="shared" si="11"/>
        <v>21968</v>
      </c>
      <c r="J55" s="581">
        <f t="shared" si="11"/>
        <v>5.883629059256779</v>
      </c>
      <c r="K55" s="581">
        <f t="shared" si="11"/>
        <v>1.1016023306627822</v>
      </c>
      <c r="L55" s="581">
        <f t="shared" si="11"/>
        <v>-14.504410712667823</v>
      </c>
      <c r="M55" s="580">
        <f t="shared" si="11"/>
        <v>41.634858812755979</v>
      </c>
      <c r="N55" s="582"/>
      <c r="O55" s="583" t="str">
        <f t="shared" si="6"/>
        <v>5</v>
      </c>
      <c r="P55" s="583" t="str">
        <f t="shared" si="7"/>
        <v>5.Q</v>
      </c>
      <c r="Q55" s="583">
        <f>RANK(Z55,$Z$8:$Z$72,0)+COUNTIF($Z$8:Z55,Z55)-1</f>
        <v>20</v>
      </c>
      <c r="R55" s="583">
        <f>RANK(U55,$U$8:$U$72,0)+COUNTIF($U$8:U55,U55)-1</f>
        <v>10</v>
      </c>
      <c r="S55" s="379" t="s">
        <v>299</v>
      </c>
      <c r="T55" s="584">
        <f t="shared" si="8"/>
        <v>242</v>
      </c>
      <c r="U55" s="585">
        <f t="shared" si="12"/>
        <v>2.4496406518878429</v>
      </c>
      <c r="V55" s="584">
        <f t="shared" si="9"/>
        <v>21968</v>
      </c>
      <c r="W55" s="585">
        <f t="shared" si="13"/>
        <v>5.883629059256779</v>
      </c>
      <c r="X55" s="581">
        <f t="shared" si="4"/>
        <v>1.1016023306627822</v>
      </c>
      <c r="Y55" s="581">
        <f t="shared" si="5"/>
        <v>-14.504410712667823</v>
      </c>
      <c r="Z55" s="580">
        <f t="shared" si="10"/>
        <v>41.634858812755979</v>
      </c>
      <c r="AA55" s="114"/>
      <c r="AB55" s="586">
        <v>48</v>
      </c>
      <c r="AC55" s="568" t="str">
        <f>VLOOKUP($AB$55,$Q$8:$Z$72,3,FALSE)</f>
        <v>4.K.31 Comfortable, home-owning families and empty nesters</v>
      </c>
      <c r="AD55" s="580">
        <f>VLOOKUP($AB$55,$Q$8:$Z$72,4,FALSE)</f>
        <v>0</v>
      </c>
      <c r="AE55" s="581">
        <f>VLOOKUP($AB$55,$Q$8:$Z$72,5,FALSE)</f>
        <v>0</v>
      </c>
      <c r="AF55" s="580">
        <f>VLOOKUP($AB$55,$Q$8:$Z$72,6,FALSE)</f>
        <v>2522</v>
      </c>
      <c r="AG55" s="581">
        <f>VLOOKUP($AB$55,$Q$8:$Z$72,7,FALSE)</f>
        <v>0.67546032808838297</v>
      </c>
      <c r="AH55" s="581">
        <f>VLOOKUP($AB$55,$Q$8:$Z$72,8,FALSE)</f>
        <v>0</v>
      </c>
      <c r="AI55" s="581">
        <f>VLOOKUP($AB$55,$Q$8:$Z$72,9,FALSE)</f>
        <v>-8.1964941933741695</v>
      </c>
      <c r="AJ55" s="580">
        <f>VLOOKUP($AB$55,$Q$8:$Z$72,10,FALSE)</f>
        <v>0</v>
      </c>
      <c r="AK55" s="114"/>
      <c r="AL55" s="586">
        <v>48</v>
      </c>
      <c r="AM55" s="568" t="str">
        <f>VLOOKUP($AL$55,$R$8:$Z$72,2,FALSE)</f>
        <v>4.K.31 Comfortable, home-owning families and empty nesters</v>
      </c>
      <c r="AN55" s="580">
        <f>VLOOKUP($AL$55,$R$8:$Z$72,3,FALSE)</f>
        <v>0</v>
      </c>
      <c r="AO55" s="581">
        <f>VLOOKUP($AL$55,$R$8:$Z$72,4,FALSE)</f>
        <v>0</v>
      </c>
      <c r="AP55" s="580">
        <f>VLOOKUP($AL$55,$R$8:$Z$72,5,FALSE)</f>
        <v>2522</v>
      </c>
      <c r="AQ55" s="581">
        <f>VLOOKUP($AL$55,$R$8:$Z$72,6,FALSE)</f>
        <v>0.67546032808838297</v>
      </c>
      <c r="AR55" s="581">
        <f>VLOOKUP($AL$55,$R$8:$Z$72,7,FALSE)</f>
        <v>0</v>
      </c>
      <c r="AS55" s="581">
        <f>VLOOKUP($AL$55,$R$8:$Z$72,8,FALSE)</f>
        <v>-8.1964941933741695</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-12.796495142107439</v>
      </c>
      <c r="M56" s="580">
        <f t="shared" si="11"/>
        <v>0</v>
      </c>
      <c r="N56" s="582"/>
      <c r="O56" s="583" t="str">
        <f t="shared" si="6"/>
        <v>5</v>
      </c>
      <c r="P56" s="583" t="str">
        <f t="shared" si="7"/>
        <v>5.Q</v>
      </c>
      <c r="Q56" s="583">
        <f>RANK(Z56,$Z$8:$Z$72,0)+COUNTIF($Z$8:Z56,Z56)-1</f>
        <v>57</v>
      </c>
      <c r="R56" s="583">
        <f>RANK(U56,$U$8:$U$72,0)+COUNTIF($U$8:U56,U56)-1</f>
        <v>57</v>
      </c>
      <c r="S56" s="379" t="s">
        <v>300</v>
      </c>
      <c r="T56" s="584">
        <f t="shared" si="8"/>
        <v>0</v>
      </c>
      <c r="U56" s="585">
        <f t="shared" si="12"/>
        <v>0</v>
      </c>
      <c r="V56" s="584">
        <f t="shared" si="9"/>
        <v>6088</v>
      </c>
      <c r="W56" s="585">
        <f t="shared" si="13"/>
        <v>1.6305323066622028</v>
      </c>
      <c r="X56" s="581">
        <f t="shared" si="4"/>
        <v>0</v>
      </c>
      <c r="Y56" s="581">
        <f t="shared" si="5"/>
        <v>-12.796495142107439</v>
      </c>
      <c r="Z56" s="580">
        <f t="shared" si="10"/>
        <v>0</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-4.7224952832311144</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-4.7224952832311144</v>
      </c>
      <c r="AT56" s="580">
        <f>VLOOKUP($AL$56,$R$8:$Z$72,9,FALSE)</f>
        <v>0</v>
      </c>
      <c r="AU56" s="114"/>
      <c r="AV56" s="114"/>
      <c r="AW56" s="114"/>
      <c r="BK56" s="31"/>
      <c r="BM56" s="587"/>
      <c r="BN56" s="344"/>
      <c r="BQ56" s="31"/>
    </row>
    <row r="57" spans="2:69" ht="15" customHeight="1" x14ac:dyDescent="0.25">
      <c r="B57" s="379" t="s">
        <v>301</v>
      </c>
      <c r="C57" s="578">
        <v>1672</v>
      </c>
      <c r="D57" s="578">
        <v>13949</v>
      </c>
      <c r="F57" s="579" t="str">
        <f t="shared" si="11"/>
        <v>5.R.50 Single-parent families in terraced housing</v>
      </c>
      <c r="G57" s="580">
        <f t="shared" si="11"/>
        <v>1672</v>
      </c>
      <c r="H57" s="581">
        <f t="shared" si="11"/>
        <v>16.924789958497826</v>
      </c>
      <c r="I57" s="580">
        <f t="shared" si="11"/>
        <v>13949</v>
      </c>
      <c r="J57" s="581">
        <f t="shared" si="11"/>
        <v>3.7359223300970879</v>
      </c>
      <c r="K57" s="581">
        <f t="shared" si="11"/>
        <v>11.986522331349917</v>
      </c>
      <c r="L57" s="581">
        <f t="shared" si="11"/>
        <v>69.124651658424369</v>
      </c>
      <c r="M57" s="580">
        <f t="shared" si="11"/>
        <v>453.02842144627743</v>
      </c>
      <c r="N57" s="582"/>
      <c r="O57" s="583" t="str">
        <f t="shared" si="6"/>
        <v>5</v>
      </c>
      <c r="P57" s="583" t="str">
        <f t="shared" si="7"/>
        <v>5.R</v>
      </c>
      <c r="Q57" s="583">
        <f>RANK(Z57,$Z$8:$Z$72,0)+COUNTIF($Z$8:Z57,Z57)-1</f>
        <v>1</v>
      </c>
      <c r="R57" s="583">
        <f>RANK(U57,$U$8:$U$72,0)+COUNTIF($U$8:U57,U57)-1</f>
        <v>1</v>
      </c>
      <c r="S57" s="379" t="s">
        <v>301</v>
      </c>
      <c r="T57" s="584">
        <f t="shared" si="8"/>
        <v>1672</v>
      </c>
      <c r="U57" s="585">
        <f t="shared" si="12"/>
        <v>16.924789958497826</v>
      </c>
      <c r="V57" s="584">
        <f t="shared" si="9"/>
        <v>13949</v>
      </c>
      <c r="W57" s="585">
        <f t="shared" si="13"/>
        <v>3.7359223300970879</v>
      </c>
      <c r="X57" s="581">
        <f t="shared" si="4"/>
        <v>11.986522331349917</v>
      </c>
      <c r="Y57" s="581">
        <f t="shared" si="5"/>
        <v>69.124651658424369</v>
      </c>
      <c r="Z57" s="580">
        <f t="shared" si="10"/>
        <v>453.02842144627743</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-3.5548448856483041</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-3.5548448856483041</v>
      </c>
      <c r="AT57" s="580">
        <f>VLOOKUP($AL$57,$R$8:$Z$72,9,FALSE)</f>
        <v>0</v>
      </c>
      <c r="AU57" s="114"/>
      <c r="AV57" s="114"/>
      <c r="AW57" s="114"/>
      <c r="BK57" s="31"/>
      <c r="BM57" s="587"/>
      <c r="BN57" s="344"/>
      <c r="BQ57" s="31"/>
    </row>
    <row r="58" spans="2:69" ht="15" customHeight="1" x14ac:dyDescent="0.25">
      <c r="B58" s="379" t="s">
        <v>302</v>
      </c>
      <c r="C58" s="578">
        <v>124</v>
      </c>
      <c r="D58" s="578">
        <v>7308</v>
      </c>
      <c r="F58" s="579" t="str">
        <f t="shared" si="11"/>
        <v>5.R.51 Older, single-person households on the outskirts of town</v>
      </c>
      <c r="G58" s="580">
        <f t="shared" si="11"/>
        <v>124</v>
      </c>
      <c r="H58" s="581">
        <f t="shared" si="11"/>
        <v>1.2551877720417046</v>
      </c>
      <c r="I58" s="580">
        <f t="shared" si="11"/>
        <v>7308</v>
      </c>
      <c r="J58" s="581">
        <f t="shared" si="11"/>
        <v>1.9572815533980583</v>
      </c>
      <c r="K58" s="581">
        <f t="shared" si="11"/>
        <v>1.6967706622879035</v>
      </c>
      <c r="L58" s="581">
        <f t="shared" si="11"/>
        <v>-5.037525937942485</v>
      </c>
      <c r="M58" s="580">
        <f t="shared" si="11"/>
        <v>64.129137162845026</v>
      </c>
      <c r="N58" s="582"/>
      <c r="O58" s="583" t="str">
        <f t="shared" si="6"/>
        <v>5</v>
      </c>
      <c r="P58" s="583" t="str">
        <f t="shared" si="7"/>
        <v>5.R</v>
      </c>
      <c r="Q58" s="583">
        <f>RANK(Z58,$Z$8:$Z$72,0)+COUNTIF($Z$8:Z58,Z58)-1</f>
        <v>19</v>
      </c>
      <c r="R58" s="583">
        <f>RANK(U58,$U$8:$U$72,0)+COUNTIF($U$8:U58,U58)-1</f>
        <v>16</v>
      </c>
      <c r="S58" s="379" t="s">
        <v>302</v>
      </c>
      <c r="T58" s="584">
        <f t="shared" si="8"/>
        <v>124</v>
      </c>
      <c r="U58" s="585">
        <f t="shared" si="12"/>
        <v>1.2551877720417046</v>
      </c>
      <c r="V58" s="584">
        <f t="shared" si="9"/>
        <v>7308</v>
      </c>
      <c r="W58" s="585">
        <f t="shared" si="13"/>
        <v>1.9572815533980583</v>
      </c>
      <c r="X58" s="581">
        <f t="shared" si="4"/>
        <v>1.6967706622879035</v>
      </c>
      <c r="Y58" s="581">
        <f t="shared" si="5"/>
        <v>-5.037525937942485</v>
      </c>
      <c r="Z58" s="580">
        <f t="shared" si="10"/>
        <v>64.129137162845026</v>
      </c>
      <c r="AA58" s="114"/>
      <c r="AB58" s="586">
        <v>51</v>
      </c>
      <c r="AC58" s="568" t="str">
        <f>VLOOKUP($AB$58,$Q$8:$Z$72,3,FALSE)</f>
        <v>4.M.37 Restricted residents, socially renting</v>
      </c>
      <c r="AD58" s="580">
        <f>VLOOKUP($AB$58,$Q$8:$Z$72,4,FALSE)</f>
        <v>0</v>
      </c>
      <c r="AE58" s="581">
        <f>VLOOKUP($AB$58,$Q$8:$Z$72,5,FALSE)</f>
        <v>0</v>
      </c>
      <c r="AF58" s="580">
        <f>VLOOKUP($AB$58,$Q$8:$Z$72,6,FALSE)</f>
        <v>3389</v>
      </c>
      <c r="AG58" s="581">
        <f>VLOOKUP($AB$58,$Q$8:$Z$72,7,FALSE)</f>
        <v>0.90766655507197846</v>
      </c>
      <c r="AH58" s="581">
        <f>VLOOKUP($AB$58,$Q$8:$Z$72,8,FALSE)</f>
        <v>0</v>
      </c>
      <c r="AI58" s="581">
        <f>VLOOKUP($AB$58,$Q$8:$Z$72,9,FALSE)</f>
        <v>-9.5126086819284357</v>
      </c>
      <c r="AJ58" s="580">
        <f>VLOOKUP($AB$58,$Q$8:$Z$72,10,FALSE)</f>
        <v>0</v>
      </c>
      <c r="AK58" s="114"/>
      <c r="AL58" s="586">
        <v>51</v>
      </c>
      <c r="AM58" s="568" t="str">
        <f>VLOOKUP($AL$58,$R$8:$Z$72,2,FALSE)</f>
        <v>4.M.37 Restricted residents, socially renting</v>
      </c>
      <c r="AN58" s="580">
        <f>VLOOKUP($AL$58,$R$8:$Z$72,3,FALSE)</f>
        <v>0</v>
      </c>
      <c r="AO58" s="581">
        <f>VLOOKUP($AL$58,$R$8:$Z$72,4,FALSE)</f>
        <v>0</v>
      </c>
      <c r="AP58" s="580">
        <f>VLOOKUP($AL$58,$R$8:$Z$72,5,FALSE)</f>
        <v>3389</v>
      </c>
      <c r="AQ58" s="581">
        <f>VLOOKUP($AL$58,$R$8:$Z$72,6,FALSE)</f>
        <v>0.90766655507197846</v>
      </c>
      <c r="AR58" s="581">
        <f>VLOOKUP($AL$58,$R$8:$Z$72,7,FALSE)</f>
        <v>0</v>
      </c>
      <c r="AS58" s="581">
        <f>VLOOKUP($AL$58,$R$8:$Z$72,8,FALSE)</f>
        <v>-9.5126086819284357</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-15.159329149360648</v>
      </c>
      <c r="M59" s="580">
        <f t="shared" si="11"/>
        <v>0</v>
      </c>
      <c r="N59" s="582"/>
      <c r="O59" s="583" t="str">
        <f t="shared" si="6"/>
        <v>5</v>
      </c>
      <c r="P59" s="583" t="str">
        <f t="shared" si="7"/>
        <v>5.R</v>
      </c>
      <c r="Q59" s="583">
        <f>RANK(Z59,$Z$8:$Z$72,0)+COUNTIF($Z$8:Z59,Z59)-1</f>
        <v>58</v>
      </c>
      <c r="R59" s="583">
        <f>RANK(U59,$U$8:$U$72,0)+COUNTIF($U$8:U59,U59)-1</f>
        <v>58</v>
      </c>
      <c r="S59" s="379" t="s">
        <v>303</v>
      </c>
      <c r="T59" s="584">
        <f t="shared" si="8"/>
        <v>0</v>
      </c>
      <c r="U59" s="585">
        <f t="shared" si="12"/>
        <v>0</v>
      </c>
      <c r="V59" s="584">
        <f t="shared" si="9"/>
        <v>8488</v>
      </c>
      <c r="W59" s="585">
        <f t="shared" si="13"/>
        <v>2.2733177100770003</v>
      </c>
      <c r="X59" s="581">
        <f t="shared" si="4"/>
        <v>0</v>
      </c>
      <c r="Y59" s="581">
        <f t="shared" si="5"/>
        <v>-15.159329149360648</v>
      </c>
      <c r="Z59" s="580">
        <f t="shared" si="10"/>
        <v>0</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131</v>
      </c>
      <c r="D61" s="578">
        <v>4966</v>
      </c>
      <c r="F61" s="579" t="str">
        <f t="shared" si="11"/>
        <v>6.S.54 Young families in socially rented semis</v>
      </c>
      <c r="G61" s="580">
        <f t="shared" si="11"/>
        <v>131</v>
      </c>
      <c r="H61" s="581">
        <f t="shared" si="11"/>
        <v>1.3260451462698652</v>
      </c>
      <c r="I61" s="580">
        <f t="shared" si="11"/>
        <v>4966</v>
      </c>
      <c r="J61" s="581">
        <f t="shared" si="11"/>
        <v>1.3300301305657851</v>
      </c>
      <c r="K61" s="581">
        <f t="shared" si="11"/>
        <v>2.6379379782521144</v>
      </c>
      <c r="L61" s="581">
        <f t="shared" si="11"/>
        <v>-3.457481534883014E-2</v>
      </c>
      <c r="M61" s="580">
        <f t="shared" si="11"/>
        <v>99.700383908278482</v>
      </c>
      <c r="N61" s="582"/>
      <c r="O61" s="583" t="str">
        <f t="shared" si="6"/>
        <v>6</v>
      </c>
      <c r="P61" s="583" t="str">
        <f t="shared" si="7"/>
        <v>6.S</v>
      </c>
      <c r="Q61" s="583">
        <f>RANK(Z61,$Z$8:$Z$72,0)+COUNTIF($Z$8:Z61,Z61)-1</f>
        <v>14</v>
      </c>
      <c r="R61" s="583">
        <f>RANK(U61,$U$8:$U$72,0)+COUNTIF($U$8:U61,U61)-1</f>
        <v>15</v>
      </c>
      <c r="S61" s="379" t="s">
        <v>305</v>
      </c>
      <c r="T61" s="584">
        <f t="shared" si="8"/>
        <v>131</v>
      </c>
      <c r="U61" s="585">
        <f t="shared" si="12"/>
        <v>1.3260451462698652</v>
      </c>
      <c r="V61" s="584">
        <f t="shared" si="9"/>
        <v>4966</v>
      </c>
      <c r="W61" s="585">
        <f t="shared" si="13"/>
        <v>1.3300301305657851</v>
      </c>
      <c r="X61" s="581">
        <f t="shared" si="4"/>
        <v>2.6379379782521144</v>
      </c>
      <c r="Y61" s="581">
        <f t="shared" si="5"/>
        <v>-3.457481534883014E-2</v>
      </c>
      <c r="Z61" s="580">
        <f t="shared" si="10"/>
        <v>99.700383908278482</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65</v>
      </c>
      <c r="D62" s="578">
        <v>16237</v>
      </c>
      <c r="F62" s="579" t="str">
        <f t="shared" si="11"/>
        <v>6.S.55 Families in low-value terraced housing</v>
      </c>
      <c r="G62" s="580">
        <f t="shared" si="11"/>
        <v>65</v>
      </c>
      <c r="H62" s="581">
        <f t="shared" si="11"/>
        <v>0.6579613321186355</v>
      </c>
      <c r="I62" s="580">
        <f t="shared" si="11"/>
        <v>16237</v>
      </c>
      <c r="J62" s="581">
        <f t="shared" si="11"/>
        <v>4.348711081352528</v>
      </c>
      <c r="K62" s="581">
        <f t="shared" si="11"/>
        <v>0.40032025620496392</v>
      </c>
      <c r="L62" s="581">
        <f t="shared" si="11"/>
        <v>-17.986447765405551</v>
      </c>
      <c r="M62" s="580">
        <f t="shared" si="11"/>
        <v>15.130030940432068</v>
      </c>
      <c r="N62" s="582"/>
      <c r="O62" s="583" t="str">
        <f t="shared" si="6"/>
        <v>6</v>
      </c>
      <c r="P62" s="583" t="str">
        <f t="shared" si="7"/>
        <v>6.S</v>
      </c>
      <c r="Q62" s="583">
        <f>RANK(Z62,$Z$8:$Z$72,0)+COUNTIF($Z$8:Z62,Z62)-1</f>
        <v>25</v>
      </c>
      <c r="R62" s="583">
        <f>RANK(U62,$U$8:$U$72,0)+COUNTIF($U$8:U62,U62)-1</f>
        <v>22</v>
      </c>
      <c r="S62" s="379" t="s">
        <v>306</v>
      </c>
      <c r="T62" s="584">
        <f t="shared" si="8"/>
        <v>65</v>
      </c>
      <c r="U62" s="585">
        <f t="shared" si="12"/>
        <v>0.6579613321186355</v>
      </c>
      <c r="V62" s="584">
        <f t="shared" si="9"/>
        <v>16237</v>
      </c>
      <c r="W62" s="585">
        <f t="shared" si="13"/>
        <v>4.348711081352528</v>
      </c>
      <c r="X62" s="581">
        <f t="shared" si="4"/>
        <v>0.40032025620496392</v>
      </c>
      <c r="Y62" s="581">
        <f t="shared" si="5"/>
        <v>-17.986447765405551</v>
      </c>
      <c r="Z62" s="580">
        <f t="shared" si="10"/>
        <v>15.130030940432068</v>
      </c>
      <c r="AA62" s="114"/>
      <c r="AB62" s="586">
        <v>55</v>
      </c>
      <c r="AC62" s="568" t="str">
        <f>VLOOKUP($AB$62,$Q$8:$Z$72,3,FALSE)</f>
        <v>5.P.44 Urban, aspiring flat dwellers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5.P.44 Urban, aspiring flat dwellers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5.P.46 Sharers and students in private rentals</v>
      </c>
      <c r="AD63" s="580">
        <f>VLOOKUP($AB$63,$Q$8:$Z$72,4,FALSE)</f>
        <v>0</v>
      </c>
      <c r="AE63" s="581">
        <f>VLOOKUP($AB$63,$Q$8:$Z$72,5,FALSE)</f>
        <v>0</v>
      </c>
      <c r="AF63" s="580">
        <f>VLOOKUP($AB$63,$Q$8:$Z$72,6,FALSE)</f>
        <v>4969</v>
      </c>
      <c r="AG63" s="581">
        <f>VLOOKUP($AB$63,$Q$8:$Z$72,7,FALSE)</f>
        <v>1.3308336123200535</v>
      </c>
      <c r="AH63" s="581">
        <f>VLOOKUP($AB$63,$Q$8:$Z$72,8,FALSE)</f>
        <v>0</v>
      </c>
      <c r="AI63" s="581">
        <f>VLOOKUP($AB$63,$Q$8:$Z$72,9,FALSE)</f>
        <v>-11.543237831568847</v>
      </c>
      <c r="AJ63" s="580">
        <f>VLOOKUP($AB$63,$Q$8:$Z$72,10,FALSE)</f>
        <v>0</v>
      </c>
      <c r="AK63" s="114"/>
      <c r="AL63" s="586">
        <v>56</v>
      </c>
      <c r="AM63" s="568" t="str">
        <f>VLOOKUP($AL$63,$R$8:$Z$72,2,FALSE)</f>
        <v>5.P.46 Sharers and students in private rentals</v>
      </c>
      <c r="AN63" s="580">
        <f>VLOOKUP($AL$63,$R$8:$Z$72,3,FALSE)</f>
        <v>0</v>
      </c>
      <c r="AO63" s="581">
        <f>VLOOKUP($AL$63,$R$8:$Z$72,4,FALSE)</f>
        <v>0</v>
      </c>
      <c r="AP63" s="580">
        <f>VLOOKUP($AL$63,$R$8:$Z$72,5,FALSE)</f>
        <v>4969</v>
      </c>
      <c r="AQ63" s="581">
        <f>VLOOKUP($AL$63,$R$8:$Z$72,6,FALSE)</f>
        <v>1.3308336123200535</v>
      </c>
      <c r="AR63" s="581">
        <f>VLOOKUP($AL$63,$R$8:$Z$72,7,FALSE)</f>
        <v>0</v>
      </c>
      <c r="AS63" s="581">
        <f>VLOOKUP($AL$63,$R$8:$Z$72,8,FALSE)</f>
        <v>-11.543237831568847</v>
      </c>
      <c r="AT63" s="580">
        <f>VLOOKUP($AL$63,$R$8:$Z$72,9,FALSE)</f>
        <v>0</v>
      </c>
      <c r="AU63" s="114"/>
      <c r="AV63" s="114"/>
      <c r="AW63" s="114"/>
      <c r="BK63" s="31"/>
      <c r="BM63" s="587"/>
      <c r="BN63" s="344"/>
    </row>
    <row r="64" spans="2:69" ht="15" customHeight="1" x14ac:dyDescent="0.25">
      <c r="B64" s="379" t="s">
        <v>308</v>
      </c>
      <c r="C64" s="578">
        <v>89</v>
      </c>
      <c r="D64" s="578">
        <v>3808</v>
      </c>
      <c r="F64" s="579" t="str">
        <f t="shared" si="11"/>
        <v>6.T.57 Older renters in flats and tenements</v>
      </c>
      <c r="G64" s="580">
        <f t="shared" si="11"/>
        <v>89</v>
      </c>
      <c r="H64" s="581">
        <f t="shared" si="11"/>
        <v>0.90090090090090091</v>
      </c>
      <c r="I64" s="580">
        <f t="shared" si="11"/>
        <v>3808</v>
      </c>
      <c r="J64" s="581">
        <f t="shared" si="11"/>
        <v>1.0198861734181452</v>
      </c>
      <c r="K64" s="581">
        <f t="shared" si="11"/>
        <v>2.33718487394958</v>
      </c>
      <c r="L64" s="581">
        <f t="shared" si="11"/>
        <v>-1.1770634542575134</v>
      </c>
      <c r="M64" s="580">
        <f t="shared" si="11"/>
        <v>88.333475282004699</v>
      </c>
      <c r="N64" s="582"/>
      <c r="O64" s="583" t="str">
        <f t="shared" si="6"/>
        <v>6</v>
      </c>
      <c r="P64" s="583" t="str">
        <f t="shared" si="7"/>
        <v>6.T</v>
      </c>
      <c r="Q64" s="583">
        <f>RANK(Z64,$Z$8:$Z$72,0)+COUNTIF($Z$8:Z64,Z64)-1</f>
        <v>15</v>
      </c>
      <c r="R64" s="583">
        <f>RANK(U64,$U$8:$U$72,0)+COUNTIF($U$8:U64,U64)-1</f>
        <v>18</v>
      </c>
      <c r="S64" s="379" t="s">
        <v>308</v>
      </c>
      <c r="T64" s="584">
        <f t="shared" si="8"/>
        <v>89</v>
      </c>
      <c r="U64" s="585">
        <f t="shared" si="12"/>
        <v>0.90090090090090091</v>
      </c>
      <c r="V64" s="584">
        <f t="shared" si="9"/>
        <v>3808</v>
      </c>
      <c r="W64" s="585">
        <f t="shared" si="13"/>
        <v>1.0198861734181452</v>
      </c>
      <c r="X64" s="581">
        <f t="shared" si="4"/>
        <v>2.33718487394958</v>
      </c>
      <c r="Y64" s="581">
        <f t="shared" si="5"/>
        <v>-1.1770634542575134</v>
      </c>
      <c r="Z64" s="580">
        <f t="shared" si="10"/>
        <v>88.333475282004699</v>
      </c>
      <c r="AA64" s="114"/>
      <c r="AB64" s="586">
        <v>57</v>
      </c>
      <c r="AC64" s="568" t="str">
        <f>VLOOKUP($AB$64,$Q$8:$Z$72,3,FALSE)</f>
        <v>5.Q.49 Socially renting single adult households</v>
      </c>
      <c r="AD64" s="580">
        <f>VLOOKUP($AB$64,$Q$8:$Z$72,4,FALSE)</f>
        <v>0</v>
      </c>
      <c r="AE64" s="581">
        <f>VLOOKUP($AB$64,$Q$8:$Z$72,5,FALSE)</f>
        <v>0</v>
      </c>
      <c r="AF64" s="580">
        <f>VLOOKUP($AB$64,$Q$8:$Z$72,6,FALSE)</f>
        <v>6088</v>
      </c>
      <c r="AG64" s="581">
        <f>VLOOKUP($AB$64,$Q$8:$Z$72,7,FALSE)</f>
        <v>1.6305323066622028</v>
      </c>
      <c r="AH64" s="581">
        <f>VLOOKUP($AB$64,$Q$8:$Z$72,8,FALSE)</f>
        <v>0</v>
      </c>
      <c r="AI64" s="581">
        <f>VLOOKUP($AB$64,$Q$8:$Z$72,9,FALSE)</f>
        <v>-12.796495142107439</v>
      </c>
      <c r="AJ64" s="580">
        <f>VLOOKUP($AB$64,$Q$8:$Z$72,10,FALSE)</f>
        <v>0</v>
      </c>
      <c r="AK64" s="114"/>
      <c r="AL64" s="586">
        <v>57</v>
      </c>
      <c r="AM64" s="568" t="str">
        <f>VLOOKUP($AL$64,$R$8:$Z$72,2,FALSE)</f>
        <v>5.Q.49 Socially renting single adult households</v>
      </c>
      <c r="AN64" s="580">
        <f>VLOOKUP($AL$64,$R$8:$Z$72,3,FALSE)</f>
        <v>0</v>
      </c>
      <c r="AO64" s="581">
        <f>VLOOKUP($AL$64,$R$8:$Z$72,4,FALSE)</f>
        <v>0</v>
      </c>
      <c r="AP64" s="580">
        <f>VLOOKUP($AL$64,$R$8:$Z$72,5,FALSE)</f>
        <v>6088</v>
      </c>
      <c r="AQ64" s="581">
        <f>VLOOKUP($AL$64,$R$8:$Z$72,6,FALSE)</f>
        <v>1.6305323066622028</v>
      </c>
      <c r="AR64" s="581">
        <f>VLOOKUP($AL$64,$R$8:$Z$72,7,FALSE)</f>
        <v>0</v>
      </c>
      <c r="AS64" s="581">
        <f>VLOOKUP($AL$64,$R$8:$Z$72,8,FALSE)</f>
        <v>-12.796495142107439</v>
      </c>
      <c r="AT64" s="580">
        <f>VLOOKUP($AL$64,$R$8:$Z$72,9,FALSE)</f>
        <v>0</v>
      </c>
      <c r="AU64" s="114"/>
      <c r="AV64" s="114"/>
      <c r="AW64" s="114"/>
      <c r="BK64" s="31"/>
      <c r="BM64" s="587"/>
      <c r="BN64" s="344"/>
    </row>
    <row r="65" spans="2:69" ht="15" customHeight="1" x14ac:dyDescent="0.25">
      <c r="B65" s="379" t="s">
        <v>309</v>
      </c>
      <c r="C65" s="578">
        <v>19</v>
      </c>
      <c r="D65" s="578">
        <v>5573</v>
      </c>
      <c r="F65" s="579" t="str">
        <f t="shared" si="11"/>
        <v>6.T.58 Poorer pensioners in semis</v>
      </c>
      <c r="G65" s="580">
        <f t="shared" si="11"/>
        <v>19</v>
      </c>
      <c r="H65" s="581">
        <f t="shared" si="11"/>
        <v>0.19232715861929345</v>
      </c>
      <c r="I65" s="580">
        <f t="shared" si="11"/>
        <v>5573</v>
      </c>
      <c r="J65" s="581">
        <f t="shared" si="11"/>
        <v>1.4926012721794442</v>
      </c>
      <c r="K65" s="581">
        <f t="shared" si="11"/>
        <v>0.34092948142831508</v>
      </c>
      <c r="L65" s="581">
        <f t="shared" si="11"/>
        <v>-10.658229807934712</v>
      </c>
      <c r="M65" s="580">
        <f t="shared" si="11"/>
        <v>12.885367459084641</v>
      </c>
      <c r="N65" s="582"/>
      <c r="O65" s="583" t="str">
        <f t="shared" si="6"/>
        <v>6</v>
      </c>
      <c r="P65" s="583" t="str">
        <f t="shared" si="7"/>
        <v>6.T</v>
      </c>
      <c r="Q65" s="583">
        <f>RANK(Z65,$Z$8:$Z$72,0)+COUNTIF($Z$8:Z65,Z65)-1</f>
        <v>26</v>
      </c>
      <c r="R65" s="583">
        <f>RANK(U65,$U$8:$U$72,0)+COUNTIF($U$8:U65,U65)-1</f>
        <v>26</v>
      </c>
      <c r="S65" s="379" t="s">
        <v>309</v>
      </c>
      <c r="T65" s="584">
        <f t="shared" si="8"/>
        <v>19</v>
      </c>
      <c r="U65" s="585">
        <f t="shared" si="12"/>
        <v>0.19232715861929345</v>
      </c>
      <c r="V65" s="584">
        <f t="shared" si="9"/>
        <v>5573</v>
      </c>
      <c r="W65" s="585">
        <f t="shared" si="13"/>
        <v>1.4926012721794442</v>
      </c>
      <c r="X65" s="581">
        <f t="shared" si="4"/>
        <v>0.34092948142831508</v>
      </c>
      <c r="Y65" s="581">
        <f t="shared" si="5"/>
        <v>-10.658229807934712</v>
      </c>
      <c r="Z65" s="580">
        <f t="shared" si="10"/>
        <v>12.885367459084641</v>
      </c>
      <c r="AA65" s="114"/>
      <c r="AB65" s="586">
        <v>58</v>
      </c>
      <c r="AC65" s="568" t="str">
        <f>VLOOKUP($AB$65,$Q$8:$Z$72,3,FALSE)</f>
        <v>5.R.52 Socially renting families in terraces</v>
      </c>
      <c r="AD65" s="580">
        <f>VLOOKUP($AB$65,$Q$8:$Z$72,4,FALSE)</f>
        <v>0</v>
      </c>
      <c r="AE65" s="581">
        <f>VLOOKUP($AB$65,$Q$8:$Z$72,5,FALSE)</f>
        <v>0</v>
      </c>
      <c r="AF65" s="580">
        <f>VLOOKUP($AB$65,$Q$8:$Z$72,6,FALSE)</f>
        <v>8488</v>
      </c>
      <c r="AG65" s="581">
        <f>VLOOKUP($AB$65,$Q$8:$Z$72,7,FALSE)</f>
        <v>2.2733177100770003</v>
      </c>
      <c r="AH65" s="581">
        <f>VLOOKUP($AB$65,$Q$8:$Z$72,8,FALSE)</f>
        <v>0</v>
      </c>
      <c r="AI65" s="581">
        <f>VLOOKUP($AB$65,$Q$8:$Z$72,9,FALSE)</f>
        <v>-15.159329149360648</v>
      </c>
      <c r="AJ65" s="580">
        <f>VLOOKUP($AB$65,$Q$8:$Z$72,10,FALSE)</f>
        <v>0</v>
      </c>
      <c r="AK65" s="114"/>
      <c r="AL65" s="586">
        <v>58</v>
      </c>
      <c r="AM65" s="568" t="str">
        <f>VLOOKUP($AL$65,$R$8:$Z$72,2,FALSE)</f>
        <v>5.R.52 Socially renting families in terraces</v>
      </c>
      <c r="AN65" s="580">
        <f>VLOOKUP($AL$65,$R$8:$Z$72,3,FALSE)</f>
        <v>0</v>
      </c>
      <c r="AO65" s="581">
        <f>VLOOKUP($AL$65,$R$8:$Z$72,4,FALSE)</f>
        <v>0</v>
      </c>
      <c r="AP65" s="580">
        <f>VLOOKUP($AL$65,$R$8:$Z$72,5,FALSE)</f>
        <v>8488</v>
      </c>
      <c r="AQ65" s="581">
        <f>VLOOKUP($AL$65,$R$8:$Z$72,6,FALSE)</f>
        <v>2.2733177100770003</v>
      </c>
      <c r="AR65" s="581">
        <f>VLOOKUP($AL$65,$R$8:$Z$72,7,FALSE)</f>
        <v>0</v>
      </c>
      <c r="AS65" s="581">
        <f>VLOOKUP($AL$65,$R$8:$Z$72,8,FALSE)</f>
        <v>-15.159329149360648</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-3.4564843649491896</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-3.4564843649491896</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-1.341460478685802</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-1.341460478685802</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313</v>
      </c>
      <c r="D68" s="578">
        <v>8172</v>
      </c>
      <c r="F68" s="579" t="str">
        <f t="shared" si="11"/>
        <v>6.U.61 Socially rented flats, singles and pensioners</v>
      </c>
      <c r="G68" s="580">
        <f t="shared" si="11"/>
        <v>313</v>
      </c>
      <c r="H68" s="581">
        <f t="shared" si="11"/>
        <v>3.1683368762020452</v>
      </c>
      <c r="I68" s="580">
        <f t="shared" si="11"/>
        <v>8172</v>
      </c>
      <c r="J68" s="581">
        <f t="shared" si="11"/>
        <v>2.1886842986273853</v>
      </c>
      <c r="K68" s="581">
        <f t="shared" si="11"/>
        <v>3.8301517376407244</v>
      </c>
      <c r="L68" s="581">
        <f t="shared" si="11"/>
        <v>6.6549142922228395</v>
      </c>
      <c r="M68" s="580">
        <f t="shared" si="11"/>
        <v>144.75988511404046</v>
      </c>
      <c r="N68" s="582"/>
      <c r="O68" s="583" t="str">
        <f t="shared" si="6"/>
        <v>6</v>
      </c>
      <c r="P68" s="583" t="str">
        <f t="shared" si="7"/>
        <v>6.U</v>
      </c>
      <c r="Q68" s="583">
        <f>RANK(Z68,$Z$8:$Z$72,0)+COUNTIF($Z$8:Z68,Z68)-1</f>
        <v>8</v>
      </c>
      <c r="R68" s="583">
        <f>RANK(U68,$U$8:$U$72,0)+COUNTIF($U$8:U68,U68)-1</f>
        <v>8</v>
      </c>
      <c r="S68" s="379" t="s">
        <v>312</v>
      </c>
      <c r="T68" s="584">
        <f t="shared" si="8"/>
        <v>313</v>
      </c>
      <c r="U68" s="585">
        <f t="shared" si="12"/>
        <v>3.1683368762020452</v>
      </c>
      <c r="V68" s="584">
        <f t="shared" si="9"/>
        <v>8172</v>
      </c>
      <c r="W68" s="585">
        <f t="shared" si="13"/>
        <v>2.1886842986273853</v>
      </c>
      <c r="X68" s="581">
        <f t="shared" si="4"/>
        <v>3.8301517376407244</v>
      </c>
      <c r="Y68" s="581">
        <f t="shared" si="5"/>
        <v>6.6549142922228395</v>
      </c>
      <c r="Z68" s="580">
        <f t="shared" si="10"/>
        <v>144.75988511404046</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-3.4564843649491896</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-3.4564843649491896</v>
      </c>
      <c r="AT68" s="580">
        <f>VLOOKUP($AL$68,$R$8:$Z$72,9,FALSE)</f>
        <v>0</v>
      </c>
      <c r="AU68" s="114"/>
      <c r="AV68" s="114"/>
      <c r="AW68" s="114"/>
      <c r="BK68" s="31"/>
      <c r="BM68" s="587"/>
      <c r="BN68" s="344"/>
    </row>
    <row r="69" spans="2:69" ht="15" customHeight="1" x14ac:dyDescent="0.25">
      <c r="B69" s="379" t="s">
        <v>313</v>
      </c>
      <c r="C69" s="578">
        <v>39</v>
      </c>
      <c r="D69" s="578">
        <v>1890</v>
      </c>
      <c r="F69" s="579" t="str">
        <f t="shared" si="11"/>
        <v>7.V.62 Students in halls of residence</v>
      </c>
      <c r="G69" s="580">
        <f t="shared" si="11"/>
        <v>39</v>
      </c>
      <c r="H69" s="581">
        <f t="shared" si="11"/>
        <v>0.39477679927118126</v>
      </c>
      <c r="I69" s="580">
        <f t="shared" si="11"/>
        <v>1890</v>
      </c>
      <c r="J69" s="581">
        <f t="shared" si="11"/>
        <v>0.50619350518915307</v>
      </c>
      <c r="K69" s="581">
        <f t="shared" si="11"/>
        <v>2.0634920634920633</v>
      </c>
      <c r="L69" s="581">
        <f t="shared" si="11"/>
        <v>-1.5604523058949458</v>
      </c>
      <c r="M69" s="580">
        <f t="shared" si="11"/>
        <v>77.989305517395394</v>
      </c>
      <c r="N69" s="582"/>
      <c r="O69" s="583" t="str">
        <f t="shared" si="6"/>
        <v>7</v>
      </c>
      <c r="P69" s="583" t="str">
        <f t="shared" si="7"/>
        <v>7.V</v>
      </c>
      <c r="Q69" s="583">
        <f>RANK(Z69,$Z$8:$Z$72,0)+COUNTIF($Z$8:Z69,Z69)-1</f>
        <v>16</v>
      </c>
      <c r="R69" s="583">
        <f>RANK(U69,$U$8:$U$72,0)+COUNTIF($U$8:U69,U69)-1</f>
        <v>25</v>
      </c>
      <c r="S69" s="379" t="s">
        <v>313</v>
      </c>
      <c r="T69" s="584">
        <f t="shared" si="8"/>
        <v>39</v>
      </c>
      <c r="U69" s="585">
        <f t="shared" si="12"/>
        <v>0.39477679927118126</v>
      </c>
      <c r="V69" s="584">
        <f t="shared" si="9"/>
        <v>1890</v>
      </c>
      <c r="W69" s="585">
        <f t="shared" si="13"/>
        <v>0.50619350518915307</v>
      </c>
      <c r="X69" s="581">
        <f t="shared" si="4"/>
        <v>2.0634920634920633</v>
      </c>
      <c r="Y69" s="581">
        <f t="shared" si="5"/>
        <v>-1.5604523058949458</v>
      </c>
      <c r="Z69" s="580">
        <f t="shared" si="10"/>
        <v>77.989305517395394</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-1.341460478685802</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-1.341460478685802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-4.3505946965090931</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-4.3505946965090931</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-4.3505946965090931</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-4.3505946965090931</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-9.0231549291725912</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-9.0231549291725912</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-9.0231549291725912</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-9.0231549291725912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9879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1386</v>
      </c>
      <c r="AE77" s="581">
        <f t="shared" ca="1" si="21"/>
        <v>14.029760097175828</v>
      </c>
      <c r="AF77" s="580">
        <f t="shared" ca="1" si="21"/>
        <v>14814</v>
      </c>
      <c r="AG77" s="593">
        <f t="shared" ca="1" si="21"/>
        <v>3.9675929025778371</v>
      </c>
      <c r="AH77" s="593">
        <f t="shared" ca="1" si="21"/>
        <v>9.3560145808019435</v>
      </c>
      <c r="AI77" s="593">
        <f t="shared" ca="1" si="21"/>
        <v>51.236040742054435</v>
      </c>
      <c r="AJ77" s="594">
        <f t="shared" ca="1" si="21"/>
        <v>353.60886163649423</v>
      </c>
      <c r="AK77" s="114"/>
      <c r="AL77" s="586">
        <v>1</v>
      </c>
      <c r="AM77" s="597" t="str">
        <f t="shared" ref="AM77:AT77" si="22">VLOOKUP($AB$77,$R$77:$Z$98,R$5,FALSE)</f>
        <v>5.R. Hard-Up Households</v>
      </c>
      <c r="AN77" s="580">
        <f t="shared" si="22"/>
        <v>1796</v>
      </c>
      <c r="AO77" s="581">
        <f t="shared" si="22"/>
        <v>18.17997773053953</v>
      </c>
      <c r="AP77" s="580">
        <f t="shared" ca="1" si="22"/>
        <v>29745</v>
      </c>
      <c r="AQ77" s="593">
        <f t="shared" ca="1" si="22"/>
        <v>7.9665215935721454</v>
      </c>
      <c r="AR77" s="593">
        <f t="shared" ca="1" si="22"/>
        <v>6.0379895780803494</v>
      </c>
      <c r="AS77" s="593">
        <f t="shared" ca="1" si="22"/>
        <v>37.490560533171013</v>
      </c>
      <c r="AT77" s="594">
        <f t="shared" ca="1" si="22"/>
        <v>228.20471289763651</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-1.0027617841121375</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-1.0027617841121375</v>
      </c>
      <c r="Z78" s="594">
        <f t="shared" ref="Z78:Z98" ca="1" si="30">IF(AND(W78&gt;0,SUM(X78)&gt;0),(U78/W78)*100,0)</f>
        <v>0</v>
      </c>
      <c r="AA78" s="114"/>
      <c r="AB78" s="586">
        <v>2</v>
      </c>
      <c r="AC78" s="597" t="str">
        <f t="shared" ref="AC78:AJ78" ca="1" si="31">VLOOKUP($AB$78,$Q$77:$Z$98,S$5,FALSE)</f>
        <v>5.R. Hard-Up Households</v>
      </c>
      <c r="AD78" s="580">
        <f t="shared" ca="1" si="31"/>
        <v>1796</v>
      </c>
      <c r="AE78" s="581">
        <f t="shared" ca="1" si="31"/>
        <v>18.17997773053953</v>
      </c>
      <c r="AF78" s="580">
        <f t="shared" ca="1" si="31"/>
        <v>29745</v>
      </c>
      <c r="AG78" s="593">
        <f t="shared" ca="1" si="31"/>
        <v>7.9665215935721454</v>
      </c>
      <c r="AH78" s="593">
        <f t="shared" ca="1" si="31"/>
        <v>6.0379895780803494</v>
      </c>
      <c r="AI78" s="593">
        <f t="shared" ca="1" si="31"/>
        <v>37.490560533171013</v>
      </c>
      <c r="AJ78" s="594">
        <f t="shared" ca="1" si="31"/>
        <v>228.20471289763651</v>
      </c>
      <c r="AK78" s="114"/>
      <c r="AL78" s="586">
        <v>2</v>
      </c>
      <c r="AM78" s="597" t="str">
        <f t="shared" ref="AM78:AT78" si="32">VLOOKUP($AB$78,$R$77:$Z$98,R$5,FALSE)</f>
        <v>4.L. Traditional Homeowners</v>
      </c>
      <c r="AN78" s="580">
        <f t="shared" si="32"/>
        <v>1451</v>
      </c>
      <c r="AO78" s="581">
        <f t="shared" si="32"/>
        <v>14.687721429294461</v>
      </c>
      <c r="AP78" s="580">
        <f t="shared" ca="1" si="32"/>
        <v>37319</v>
      </c>
      <c r="AQ78" s="593">
        <f t="shared" ca="1" si="32"/>
        <v>9.995045195848677</v>
      </c>
      <c r="AR78" s="593">
        <f t="shared" ca="1" si="32"/>
        <v>3.8880998954955919</v>
      </c>
      <c r="AS78" s="593">
        <f t="shared" ca="1" si="32"/>
        <v>15.550755532013483</v>
      </c>
      <c r="AT78" s="594">
        <f t="shared" ca="1" si="32"/>
        <v>146.95002515241083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-18.447767462260884</v>
      </c>
      <c r="M79" s="594">
        <f t="shared" ca="1" si="19"/>
        <v>0</v>
      </c>
      <c r="N79" s="582"/>
      <c r="O79" s="595"/>
      <c r="P79" s="583" t="str">
        <f t="shared" si="24"/>
        <v>1.C</v>
      </c>
      <c r="Q79" s="583">
        <f ca="1">RANK(Z79,$Z$77:$Z$98,0)+COUNTIF($Z$77:Z79,Z79)-1</f>
        <v>18</v>
      </c>
      <c r="R79" s="583">
        <f>RANK(U79,$U$77:$U$98,0)+COUNTIF($U$77:U79,U79)-1</f>
        <v>18</v>
      </c>
      <c r="S79" s="596" t="s">
        <v>74</v>
      </c>
      <c r="T79" s="580">
        <f t="shared" si="25"/>
        <v>0</v>
      </c>
      <c r="U79" s="581">
        <f t="shared" si="26"/>
        <v>0</v>
      </c>
      <c r="V79" s="580">
        <f t="shared" ca="1" si="27"/>
        <v>12434</v>
      </c>
      <c r="W79" s="593">
        <f t="shared" ca="1" si="20"/>
        <v>3.3301640441914961</v>
      </c>
      <c r="X79" s="593">
        <f t="shared" ca="1" si="28"/>
        <v>0</v>
      </c>
      <c r="Y79" s="593">
        <f t="shared" ca="1" si="29"/>
        <v>-18.447767462260884</v>
      </c>
      <c r="Z79" s="594">
        <f t="shared" ca="1" si="30"/>
        <v>0</v>
      </c>
      <c r="AA79" s="114"/>
      <c r="AB79" s="586">
        <v>3</v>
      </c>
      <c r="AC79" s="597" t="str">
        <f t="shared" ref="AC79:AJ79" ca="1" si="33">VLOOKUP($AB$79,$Q$77:$Z$98,S$5,FALSE)</f>
        <v>4.L. Traditional Homeowners</v>
      </c>
      <c r="AD79" s="580">
        <f t="shared" ca="1" si="33"/>
        <v>1451</v>
      </c>
      <c r="AE79" s="581">
        <f t="shared" ca="1" si="33"/>
        <v>14.687721429294461</v>
      </c>
      <c r="AF79" s="580">
        <f t="shared" ca="1" si="33"/>
        <v>37319</v>
      </c>
      <c r="AG79" s="593">
        <f t="shared" ca="1" si="33"/>
        <v>9.995045195848677</v>
      </c>
      <c r="AH79" s="593">
        <f t="shared" ca="1" si="33"/>
        <v>3.8880998954955919</v>
      </c>
      <c r="AI79" s="593">
        <f t="shared" ca="1" si="33"/>
        <v>15.550755532013483</v>
      </c>
      <c r="AJ79" s="594">
        <f t="shared" ca="1" si="33"/>
        <v>146.95002515241083</v>
      </c>
      <c r="AK79" s="114"/>
      <c r="AL79" s="586">
        <v>3</v>
      </c>
      <c r="AM79" s="597" t="str">
        <f t="shared" ref="AM79:AT79" si="34">VLOOKUP($AB$79,$R$77:$Z$98,R$5,FALSE)</f>
        <v>3.J. Aspiring Communities</v>
      </c>
      <c r="AN79" s="580">
        <f t="shared" si="34"/>
        <v>1386</v>
      </c>
      <c r="AO79" s="581">
        <f t="shared" si="34"/>
        <v>14.029760097175828</v>
      </c>
      <c r="AP79" s="580">
        <f t="shared" ca="1" si="34"/>
        <v>14814</v>
      </c>
      <c r="AQ79" s="593">
        <f t="shared" ca="1" si="34"/>
        <v>3.9675929025778371</v>
      </c>
      <c r="AR79" s="593">
        <f t="shared" ca="1" si="34"/>
        <v>9.3560145808019435</v>
      </c>
      <c r="AS79" s="593">
        <f t="shared" ca="1" si="34"/>
        <v>51.236040742054435</v>
      </c>
      <c r="AT79" s="594">
        <f t="shared" ca="1" si="34"/>
        <v>353.60886163649423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310</v>
      </c>
      <c r="H80" s="581">
        <f t="shared" si="19"/>
        <v>3.1379694301042615</v>
      </c>
      <c r="I80" s="580">
        <f t="shared" ca="1" si="19"/>
        <v>59309</v>
      </c>
      <c r="J80" s="593">
        <f t="shared" ca="1" si="19"/>
        <v>15.884566454636758</v>
      </c>
      <c r="K80" s="593">
        <f t="shared" ca="1" si="19"/>
        <v>0.52268627021194081</v>
      </c>
      <c r="L80" s="593">
        <f t="shared" ca="1" si="19"/>
        <v>-34.659733732570473</v>
      </c>
      <c r="M80" s="594">
        <f t="shared" ca="1" si="19"/>
        <v>19.754832082233367</v>
      </c>
      <c r="N80" s="582"/>
      <c r="O80" s="595"/>
      <c r="P80" s="583" t="str">
        <f t="shared" si="24"/>
        <v>2.D</v>
      </c>
      <c r="Q80" s="583">
        <f ca="1">RANK(Z80,$Z$77:$Z$98,0)+COUNTIF($Z$77:Z80,Z80)-1</f>
        <v>15</v>
      </c>
      <c r="R80" s="583">
        <f>RANK(U80,$U$77:$U$98,0)+COUNTIF($U$77:U80,U80)-1</f>
        <v>9</v>
      </c>
      <c r="S80" s="596" t="s">
        <v>75</v>
      </c>
      <c r="T80" s="580">
        <f t="shared" si="25"/>
        <v>310</v>
      </c>
      <c r="U80" s="581">
        <f t="shared" si="26"/>
        <v>3.1379694301042615</v>
      </c>
      <c r="V80" s="580">
        <f t="shared" ca="1" si="27"/>
        <v>59309</v>
      </c>
      <c r="W80" s="593">
        <f t="shared" ca="1" si="20"/>
        <v>15.884566454636758</v>
      </c>
      <c r="X80" s="593">
        <f t="shared" ca="1" si="28"/>
        <v>0.52268627021194081</v>
      </c>
      <c r="Y80" s="593">
        <f t="shared" ca="1" si="29"/>
        <v>-34.659733732570473</v>
      </c>
      <c r="Z80" s="594">
        <f t="shared" ca="1" si="30"/>
        <v>19.754832082233367</v>
      </c>
      <c r="AA80" s="114"/>
      <c r="AB80" s="586">
        <v>4</v>
      </c>
      <c r="AC80" s="597" t="str">
        <f t="shared" ref="AC80:AJ80" ca="1" si="35">VLOOKUP($AB$80,$Q$77:$Z$98,S$5,FALSE)</f>
        <v>4.K. Semi-Rural Maturity</v>
      </c>
      <c r="AD80" s="580">
        <f t="shared" ca="1" si="35"/>
        <v>1363</v>
      </c>
      <c r="AE80" s="581">
        <f t="shared" ca="1" si="35"/>
        <v>13.796943010426158</v>
      </c>
      <c r="AF80" s="580">
        <f t="shared" ca="1" si="35"/>
        <v>35362</v>
      </c>
      <c r="AG80" s="593">
        <f t="shared" ca="1" si="35"/>
        <v>9.4709072648141941</v>
      </c>
      <c r="AH80" s="593">
        <f t="shared" ca="1" si="35"/>
        <v>3.8544199988688423</v>
      </c>
      <c r="AI80" s="593">
        <f t="shared" ca="1" si="35"/>
        <v>14.684417385923622</v>
      </c>
      <c r="AJ80" s="594">
        <f t="shared" ca="1" si="35"/>
        <v>145.67709961308375</v>
      </c>
      <c r="AK80" s="114"/>
      <c r="AL80" s="586">
        <v>4</v>
      </c>
      <c r="AM80" s="597" t="str">
        <f t="shared" ref="AM80:AT80" si="36">VLOOKUP($AB$80,$R$77:$Z$98,R$5,FALSE)</f>
        <v>4.K. Semi-Rural Maturity</v>
      </c>
      <c r="AN80" s="580">
        <f t="shared" si="36"/>
        <v>1363</v>
      </c>
      <c r="AO80" s="581">
        <f t="shared" si="36"/>
        <v>13.796943010426158</v>
      </c>
      <c r="AP80" s="580">
        <f t="shared" ca="1" si="36"/>
        <v>35362</v>
      </c>
      <c r="AQ80" s="593">
        <f t="shared" ca="1" si="36"/>
        <v>9.4709072648141941</v>
      </c>
      <c r="AR80" s="593">
        <f t="shared" ca="1" si="36"/>
        <v>3.8544199988688423</v>
      </c>
      <c r="AS80" s="593">
        <f t="shared" ca="1" si="36"/>
        <v>14.684417385923622</v>
      </c>
      <c r="AT80" s="594">
        <f t="shared" ca="1" si="36"/>
        <v>145.67709961308375</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-1.1270220452730093</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-1.1270220452730093</v>
      </c>
      <c r="Z81" s="594">
        <f t="shared" ca="1" si="30"/>
        <v>0</v>
      </c>
      <c r="AA81" s="114"/>
      <c r="AB81" s="586">
        <v>5</v>
      </c>
      <c r="AC81" s="597" t="str">
        <f t="shared" ref="AC81:AJ81" ca="1" si="37">VLOOKUP($AB$81,$Q$77:$Z$98,S$5,FALSE)</f>
        <v>6.U. Challenging Circumstances</v>
      </c>
      <c r="AD81" s="580">
        <f t="shared" ca="1" si="37"/>
        <v>313</v>
      </c>
      <c r="AE81" s="581">
        <f t="shared" ca="1" si="37"/>
        <v>3.1683368762020452</v>
      </c>
      <c r="AF81" s="580">
        <f t="shared" ca="1" si="37"/>
        <v>8691</v>
      </c>
      <c r="AG81" s="593">
        <f t="shared" ca="1" si="37"/>
        <v>2.3276866421158351</v>
      </c>
      <c r="AH81" s="593">
        <f t="shared" ca="1" si="37"/>
        <v>3.6014267633183752</v>
      </c>
      <c r="AI81" s="593">
        <f t="shared" ca="1" si="37"/>
        <v>5.541455330825082</v>
      </c>
      <c r="AJ81" s="594">
        <f t="shared" ca="1" si="37"/>
        <v>136.11526650005047</v>
      </c>
      <c r="AK81" s="114"/>
      <c r="AL81" s="586">
        <v>5</v>
      </c>
      <c r="AM81" s="597" t="str">
        <f t="shared" ref="AM81:AT81" si="38">VLOOKUP($AB$81,$R$77:$Z$98,R$5,FALSE)</f>
        <v xml:space="preserve">3.F. Mature Success </v>
      </c>
      <c r="AN81" s="580">
        <f t="shared" si="38"/>
        <v>943</v>
      </c>
      <c r="AO81" s="581">
        <f t="shared" si="38"/>
        <v>9.5455005567365117</v>
      </c>
      <c r="AP81" s="580">
        <f t="shared" ca="1" si="38"/>
        <v>45078</v>
      </c>
      <c r="AQ81" s="593">
        <f t="shared" ca="1" si="38"/>
        <v>12.073116839638432</v>
      </c>
      <c r="AR81" s="593">
        <f t="shared" ca="1" si="38"/>
        <v>2.0919295443453572</v>
      </c>
      <c r="AS81" s="593">
        <f t="shared" ca="1" si="38"/>
        <v>-7.7107584074209283</v>
      </c>
      <c r="AT81" s="594">
        <f t="shared" ca="1" si="38"/>
        <v>79.064094910410745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943</v>
      </c>
      <c r="H82" s="581">
        <f t="shared" si="19"/>
        <v>9.5455005567365117</v>
      </c>
      <c r="I82" s="580">
        <f t="shared" ca="1" si="19"/>
        <v>45078</v>
      </c>
      <c r="J82" s="593">
        <f t="shared" ca="1" si="19"/>
        <v>12.073116839638432</v>
      </c>
      <c r="K82" s="593">
        <f t="shared" ca="1" si="19"/>
        <v>2.0919295443453572</v>
      </c>
      <c r="L82" s="593">
        <f t="shared" ca="1" si="19"/>
        <v>-7.7107584074209283</v>
      </c>
      <c r="M82" s="594">
        <f t="shared" ca="1" si="19"/>
        <v>79.064094910410745</v>
      </c>
      <c r="N82" s="582"/>
      <c r="O82" s="595"/>
      <c r="P82" s="583" t="str">
        <f t="shared" si="24"/>
        <v>3.F</v>
      </c>
      <c r="Q82" s="583">
        <f ca="1">RANK(Z82,$Z$77:$Z$98,0)+COUNTIF($Z$77:Z82,Z82)-1</f>
        <v>9</v>
      </c>
      <c r="R82" s="583">
        <f>RANK(U82,$U$77:$U$98,0)+COUNTIF($U$77:U82,U82)-1</f>
        <v>5</v>
      </c>
      <c r="S82" s="596" t="s">
        <v>77</v>
      </c>
      <c r="T82" s="580">
        <f t="shared" si="25"/>
        <v>943</v>
      </c>
      <c r="U82" s="581">
        <f t="shared" si="26"/>
        <v>9.5455005567365117</v>
      </c>
      <c r="V82" s="580">
        <f t="shared" ca="1" si="27"/>
        <v>45078</v>
      </c>
      <c r="W82" s="593">
        <f t="shared" ca="1" si="20"/>
        <v>12.073116839638432</v>
      </c>
      <c r="X82" s="593">
        <f t="shared" ca="1" si="28"/>
        <v>2.0919295443453572</v>
      </c>
      <c r="Y82" s="593">
        <f t="shared" ca="1" si="29"/>
        <v>-7.7107584074209283</v>
      </c>
      <c r="Z82" s="594">
        <f t="shared" ca="1" si="30"/>
        <v>79.064094910410745</v>
      </c>
      <c r="AA82" s="114"/>
      <c r="AB82" s="586">
        <v>6</v>
      </c>
      <c r="AC82" s="597" t="str">
        <f t="shared" ref="AC82:AJ82" ca="1" si="39">VLOOKUP($AB$82,$Q$77:$Z$98,S$5,FALSE)</f>
        <v>3.G. Settled Suburbia</v>
      </c>
      <c r="AD82" s="580">
        <f t="shared" ca="1" si="39"/>
        <v>816</v>
      </c>
      <c r="AE82" s="581">
        <f t="shared" ca="1" si="39"/>
        <v>8.2599453385970243</v>
      </c>
      <c r="AF82" s="580">
        <f t="shared" ca="1" si="39"/>
        <v>23544</v>
      </c>
      <c r="AG82" s="593">
        <f t="shared" ca="1" si="39"/>
        <v>6.3057248074991632</v>
      </c>
      <c r="AH82" s="593">
        <f t="shared" ca="1" si="39"/>
        <v>3.4658511722731906</v>
      </c>
      <c r="AI82" s="593">
        <f t="shared" ca="1" si="39"/>
        <v>7.9910901426736674</v>
      </c>
      <c r="AJ82" s="594">
        <f t="shared" ca="1" si="39"/>
        <v>130.99121180762251</v>
      </c>
      <c r="AK82" s="114"/>
      <c r="AL82" s="586">
        <v>6</v>
      </c>
      <c r="AM82" s="597" t="str">
        <f t="shared" ref="AM82:AT82" si="40">VLOOKUP($AB$82,$R$77:$Z$98,R$5,FALSE)</f>
        <v>3.G. Settled Suburbia</v>
      </c>
      <c r="AN82" s="580">
        <f t="shared" si="40"/>
        <v>816</v>
      </c>
      <c r="AO82" s="581">
        <f t="shared" si="40"/>
        <v>8.2599453385970243</v>
      </c>
      <c r="AP82" s="580">
        <f t="shared" ca="1" si="40"/>
        <v>23544</v>
      </c>
      <c r="AQ82" s="593">
        <f t="shared" ca="1" si="40"/>
        <v>6.3057248074991632</v>
      </c>
      <c r="AR82" s="593">
        <f t="shared" ca="1" si="40"/>
        <v>3.4658511722731906</v>
      </c>
      <c r="AS82" s="593">
        <f t="shared" ca="1" si="40"/>
        <v>7.9910901426736674</v>
      </c>
      <c r="AT82" s="594">
        <f t="shared" ca="1" si="40"/>
        <v>130.99121180762251</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816</v>
      </c>
      <c r="H83" s="581">
        <f t="shared" si="19"/>
        <v>8.2599453385970243</v>
      </c>
      <c r="I83" s="580">
        <f t="shared" ca="1" si="19"/>
        <v>23544</v>
      </c>
      <c r="J83" s="593">
        <f t="shared" ca="1" si="19"/>
        <v>6.3057248074991632</v>
      </c>
      <c r="K83" s="593">
        <f t="shared" ca="1" si="19"/>
        <v>3.4658511722731906</v>
      </c>
      <c r="L83" s="593">
        <f t="shared" ca="1" si="19"/>
        <v>7.9910901426736674</v>
      </c>
      <c r="M83" s="594">
        <f t="shared" ca="1" si="19"/>
        <v>130.99121180762251</v>
      </c>
      <c r="N83" s="582"/>
      <c r="O83" s="595"/>
      <c r="P83" s="583" t="str">
        <f t="shared" si="24"/>
        <v>3.G</v>
      </c>
      <c r="Q83" s="583">
        <f ca="1">RANK(Z83,$Z$77:$Z$98,0)+COUNTIF($Z$77:Z83,Z83)-1</f>
        <v>6</v>
      </c>
      <c r="R83" s="583">
        <f>RANK(U83,$U$77:$U$98,0)+COUNTIF($U$77:U83,U83)-1</f>
        <v>6</v>
      </c>
      <c r="S83" s="596" t="s">
        <v>78</v>
      </c>
      <c r="T83" s="580">
        <f t="shared" si="25"/>
        <v>816</v>
      </c>
      <c r="U83" s="581">
        <f t="shared" si="26"/>
        <v>8.2599453385970243</v>
      </c>
      <c r="V83" s="580">
        <f t="shared" ca="1" si="27"/>
        <v>23544</v>
      </c>
      <c r="W83" s="593">
        <f t="shared" ca="1" si="20"/>
        <v>6.3057248074991632</v>
      </c>
      <c r="X83" s="593">
        <f t="shared" ca="1" si="28"/>
        <v>3.4658511722731906</v>
      </c>
      <c r="Y83" s="593">
        <f t="shared" ca="1" si="29"/>
        <v>7.9910901426736674</v>
      </c>
      <c r="Z83" s="594">
        <f t="shared" ca="1" si="30"/>
        <v>130.99121180762251</v>
      </c>
      <c r="AA83" s="114"/>
      <c r="AB83" s="586">
        <v>7</v>
      </c>
      <c r="AC83" s="597" t="str">
        <f t="shared" ref="AC83:AJ83" ca="1" si="41">VLOOKUP($AB$83,$Q$77:$Z$98,S$5,FALSE)</f>
        <v>5.P. Tenant Living</v>
      </c>
      <c r="AD83" s="580">
        <f t="shared" ca="1" si="41"/>
        <v>374</v>
      </c>
      <c r="AE83" s="581">
        <f t="shared" ca="1" si="41"/>
        <v>3.7858082801903024</v>
      </c>
      <c r="AF83" s="580">
        <f t="shared" ca="1" si="41"/>
        <v>15092</v>
      </c>
      <c r="AG83" s="593">
        <f t="shared" ca="1" si="41"/>
        <v>4.0420488784733841</v>
      </c>
      <c r="AH83" s="593">
        <f t="shared" ca="1" si="41"/>
        <v>2.4781341107871722</v>
      </c>
      <c r="AI83" s="593">
        <f t="shared" ca="1" si="41"/>
        <v>-1.2931924747165595</v>
      </c>
      <c r="AJ83" s="594">
        <f t="shared" ca="1" si="41"/>
        <v>93.66062593533357</v>
      </c>
      <c r="AK83" s="114"/>
      <c r="AL83" s="586">
        <v>7</v>
      </c>
      <c r="AM83" s="597" t="str">
        <f t="shared" ref="AM83:AT83" si="42">VLOOKUP($AB$83,$R$77:$Z$98,R$5,FALSE)</f>
        <v>5.P. Tenant Living</v>
      </c>
      <c r="AN83" s="580">
        <f t="shared" si="42"/>
        <v>374</v>
      </c>
      <c r="AO83" s="581">
        <f t="shared" si="42"/>
        <v>3.7858082801903024</v>
      </c>
      <c r="AP83" s="580">
        <f t="shared" ca="1" si="42"/>
        <v>15092</v>
      </c>
      <c r="AQ83" s="593">
        <f t="shared" ca="1" si="42"/>
        <v>4.0420488784733841</v>
      </c>
      <c r="AR83" s="593">
        <f t="shared" ca="1" si="42"/>
        <v>2.4781341107871722</v>
      </c>
      <c r="AS83" s="593">
        <f t="shared" ca="1" si="42"/>
        <v>-1.2931924747165595</v>
      </c>
      <c r="AT83" s="594">
        <f t="shared" ca="1" si="42"/>
        <v>93.66062593533357</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4.M. Family Renters</v>
      </c>
      <c r="AD84" s="580">
        <f t="shared" ca="1" si="43"/>
        <v>252</v>
      </c>
      <c r="AE84" s="581">
        <f t="shared" ca="1" si="43"/>
        <v>2.5508654722137871</v>
      </c>
      <c r="AF84" s="580">
        <f t="shared" ca="1" si="43"/>
        <v>10491</v>
      </c>
      <c r="AG84" s="593">
        <f t="shared" ca="1" si="43"/>
        <v>2.8097756946769334</v>
      </c>
      <c r="AH84" s="593">
        <f t="shared" ca="1" si="43"/>
        <v>2.4020589076351158</v>
      </c>
      <c r="AI84" s="593">
        <f t="shared" ca="1" si="43"/>
        <v>-1.5572508358867294</v>
      </c>
      <c r="AJ84" s="594">
        <f t="shared" ca="1" si="43"/>
        <v>90.785377531962894</v>
      </c>
      <c r="AK84" s="114"/>
      <c r="AL84" s="586">
        <v>8</v>
      </c>
      <c r="AM84" s="597" t="str">
        <f t="shared" ref="AM84:AT84" si="44">VLOOKUP($AB$84,$R$77:$Z$98,R$5,FALSE)</f>
        <v>6.U. Challenging Circumstances</v>
      </c>
      <c r="AN84" s="580">
        <f t="shared" si="44"/>
        <v>313</v>
      </c>
      <c r="AO84" s="581">
        <f t="shared" si="44"/>
        <v>3.1683368762020452</v>
      </c>
      <c r="AP84" s="580">
        <f t="shared" ca="1" si="44"/>
        <v>8691</v>
      </c>
      <c r="AQ84" s="593">
        <f t="shared" ca="1" si="44"/>
        <v>2.3276866421158351</v>
      </c>
      <c r="AR84" s="593">
        <f t="shared" ca="1" si="44"/>
        <v>3.6014267633183752</v>
      </c>
      <c r="AS84" s="593">
        <f t="shared" ca="1" si="44"/>
        <v>5.541455330825082</v>
      </c>
      <c r="AT84" s="594">
        <f t="shared" ca="1" si="44"/>
        <v>136.11526650005047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-8.7631765397587404</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-8.7631765397587404</v>
      </c>
      <c r="Z85" s="594">
        <f t="shared" ca="1" si="30"/>
        <v>0</v>
      </c>
      <c r="AA85" s="114"/>
      <c r="AB85" s="586">
        <v>9</v>
      </c>
      <c r="AC85" s="597" t="str">
        <f t="shared" ref="AC85:AJ85" ca="1" si="45">VLOOKUP($AB$85,$Q$77:$Z$98,S$5,FALSE)</f>
        <v xml:space="preserve">3.F. Mature Success </v>
      </c>
      <c r="AD85" s="580">
        <f t="shared" ca="1" si="45"/>
        <v>943</v>
      </c>
      <c r="AE85" s="581">
        <f t="shared" ca="1" si="45"/>
        <v>9.5455005567365117</v>
      </c>
      <c r="AF85" s="580">
        <f t="shared" ca="1" si="45"/>
        <v>45078</v>
      </c>
      <c r="AG85" s="593">
        <f t="shared" ca="1" si="45"/>
        <v>12.073116839638432</v>
      </c>
      <c r="AH85" s="593">
        <f t="shared" ca="1" si="45"/>
        <v>2.0919295443453572</v>
      </c>
      <c r="AI85" s="593">
        <f t="shared" ca="1" si="45"/>
        <v>-7.7107584074209283</v>
      </c>
      <c r="AJ85" s="594">
        <f t="shared" ca="1" si="45"/>
        <v>79.064094910410745</v>
      </c>
      <c r="AK85" s="114"/>
      <c r="AL85" s="586">
        <v>9</v>
      </c>
      <c r="AM85" s="597" t="str">
        <f t="shared" ref="AM85:AT85" si="46">VLOOKUP($AB$85,$R$77:$Z$98,R$5,FALSE)</f>
        <v>2.D. Commuter-Belt Wealth</v>
      </c>
      <c r="AN85" s="580">
        <f t="shared" si="46"/>
        <v>310</v>
      </c>
      <c r="AO85" s="581">
        <f t="shared" si="46"/>
        <v>3.1379694301042615</v>
      </c>
      <c r="AP85" s="580">
        <f t="shared" ca="1" si="46"/>
        <v>59309</v>
      </c>
      <c r="AQ85" s="593">
        <f t="shared" ca="1" si="46"/>
        <v>15.884566454636758</v>
      </c>
      <c r="AR85" s="593">
        <f t="shared" ca="1" si="46"/>
        <v>0.52268627021194081</v>
      </c>
      <c r="AS85" s="593">
        <f t="shared" ca="1" si="46"/>
        <v>-34.659733732570473</v>
      </c>
      <c r="AT85" s="594">
        <f t="shared" ca="1" si="46"/>
        <v>19.754832082233367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1386</v>
      </c>
      <c r="H86" s="581">
        <f t="shared" si="19"/>
        <v>14.029760097175828</v>
      </c>
      <c r="I86" s="580">
        <f t="shared" ca="1" si="19"/>
        <v>14814</v>
      </c>
      <c r="J86" s="593">
        <f t="shared" ca="1" si="19"/>
        <v>3.9675929025778371</v>
      </c>
      <c r="K86" s="593">
        <f t="shared" ca="1" si="19"/>
        <v>9.3560145808019435</v>
      </c>
      <c r="L86" s="593">
        <f t="shared" ca="1" si="19"/>
        <v>51.236040742054435</v>
      </c>
      <c r="M86" s="594">
        <f t="shared" ca="1" si="19"/>
        <v>353.60886163649423</v>
      </c>
      <c r="N86" s="582"/>
      <c r="O86" s="595"/>
      <c r="P86" s="583" t="str">
        <f t="shared" si="24"/>
        <v>3.J</v>
      </c>
      <c r="Q86" s="583">
        <f ca="1">RANK(Z86,$Z$77:$Z$98,0)+COUNTIF($Z$77:Z86,Z86)-1</f>
        <v>1</v>
      </c>
      <c r="R86" s="583">
        <f>RANK(U86,$U$77:$U$98,0)+COUNTIF($U$77:U86,U86)-1</f>
        <v>3</v>
      </c>
      <c r="S86" s="596" t="s">
        <v>81</v>
      </c>
      <c r="T86" s="580">
        <f t="shared" si="25"/>
        <v>1386</v>
      </c>
      <c r="U86" s="581">
        <f t="shared" si="26"/>
        <v>14.029760097175828</v>
      </c>
      <c r="V86" s="580">
        <f t="shared" ca="1" si="27"/>
        <v>14814</v>
      </c>
      <c r="W86" s="593">
        <f t="shared" ca="1" si="20"/>
        <v>3.9675929025778371</v>
      </c>
      <c r="X86" s="593">
        <f t="shared" ca="1" si="28"/>
        <v>9.3560145808019435</v>
      </c>
      <c r="Y86" s="593">
        <f t="shared" ca="1" si="29"/>
        <v>51.236040742054435</v>
      </c>
      <c r="Z86" s="594">
        <f t="shared" ca="1" si="30"/>
        <v>353.60886163649423</v>
      </c>
      <c r="AA86" s="114"/>
      <c r="AB86" s="586">
        <v>10</v>
      </c>
      <c r="AC86" s="597" t="str">
        <f t="shared" ref="AC86:AJ86" ca="1" si="47">VLOOKUP($AB$86,$Q$77:$Z$98,S$5,FALSE)</f>
        <v>4.O. Stable Seniors</v>
      </c>
      <c r="AD86" s="580">
        <f t="shared" ca="1" si="47"/>
        <v>290</v>
      </c>
      <c r="AE86" s="581">
        <f t="shared" ca="1" si="47"/>
        <v>2.9355197894523735</v>
      </c>
      <c r="AF86" s="580">
        <f t="shared" ca="1" si="47"/>
        <v>14234</v>
      </c>
      <c r="AG86" s="593">
        <f t="shared" ca="1" si="47"/>
        <v>3.8122530967525945</v>
      </c>
      <c r="AH86" s="593">
        <f t="shared" ca="1" si="47"/>
        <v>2.0373752985808626</v>
      </c>
      <c r="AI86" s="593">
        <f t="shared" ca="1" si="47"/>
        <v>-4.5506481696102155</v>
      </c>
      <c r="AJ86" s="594">
        <f t="shared" ca="1" si="47"/>
        <v>77.002227159391595</v>
      </c>
      <c r="AK86" s="114"/>
      <c r="AL86" s="586">
        <v>10</v>
      </c>
      <c r="AM86" s="597" t="str">
        <f t="shared" ref="AM86:AT86" si="48">VLOOKUP($AB$86,$R$77:$Z$98,R$5,FALSE)</f>
        <v>4.O. Stable Seniors</v>
      </c>
      <c r="AN86" s="580">
        <f t="shared" si="48"/>
        <v>290</v>
      </c>
      <c r="AO86" s="581">
        <f t="shared" si="48"/>
        <v>2.9355197894523735</v>
      </c>
      <c r="AP86" s="580">
        <f t="shared" ca="1" si="48"/>
        <v>14234</v>
      </c>
      <c r="AQ86" s="593">
        <f t="shared" ca="1" si="48"/>
        <v>3.8122530967525945</v>
      </c>
      <c r="AR86" s="593">
        <f t="shared" ca="1" si="48"/>
        <v>2.0373752985808626</v>
      </c>
      <c r="AS86" s="593">
        <f t="shared" ca="1" si="48"/>
        <v>-4.5506481696102155</v>
      </c>
      <c r="AT86" s="594">
        <f t="shared" ca="1" si="48"/>
        <v>77.002227159391595</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1363</v>
      </c>
      <c r="H87" s="581">
        <f t="shared" si="19"/>
        <v>13.796943010426158</v>
      </c>
      <c r="I87" s="580">
        <f t="shared" ca="1" si="19"/>
        <v>35362</v>
      </c>
      <c r="J87" s="593">
        <f t="shared" ca="1" si="19"/>
        <v>9.4709072648141941</v>
      </c>
      <c r="K87" s="593">
        <f t="shared" ca="1" si="19"/>
        <v>3.8544199988688423</v>
      </c>
      <c r="L87" s="593">
        <f t="shared" ca="1" si="19"/>
        <v>14.684417385923622</v>
      </c>
      <c r="M87" s="594">
        <f t="shared" ca="1" si="19"/>
        <v>145.67709961308375</v>
      </c>
      <c r="N87" s="582"/>
      <c r="O87" s="595"/>
      <c r="P87" s="583" t="str">
        <f t="shared" si="24"/>
        <v>4.K</v>
      </c>
      <c r="Q87" s="583">
        <f ca="1">RANK(Z87,$Z$77:$Z$98,0)+COUNTIF($Z$77:Z87,Z87)-1</f>
        <v>4</v>
      </c>
      <c r="R87" s="583">
        <f>RANK(U87,$U$77:$U$98,0)+COUNTIF($U$77:U87,U87)-1</f>
        <v>4</v>
      </c>
      <c r="S87" s="596" t="s">
        <v>82</v>
      </c>
      <c r="T87" s="580">
        <f t="shared" si="25"/>
        <v>1363</v>
      </c>
      <c r="U87" s="581">
        <f t="shared" si="26"/>
        <v>13.796943010426158</v>
      </c>
      <c r="V87" s="580">
        <f t="shared" ca="1" si="27"/>
        <v>35362</v>
      </c>
      <c r="W87" s="593">
        <f t="shared" ca="1" si="20"/>
        <v>9.4709072648141941</v>
      </c>
      <c r="X87" s="593">
        <f t="shared" ca="1" si="28"/>
        <v>3.8544199988688423</v>
      </c>
      <c r="Y87" s="593">
        <f t="shared" ca="1" si="29"/>
        <v>14.684417385923622</v>
      </c>
      <c r="Z87" s="594">
        <f t="shared" ca="1" si="30"/>
        <v>145.67709961308375</v>
      </c>
      <c r="AA87" s="114"/>
      <c r="AB87" s="586">
        <v>11</v>
      </c>
      <c r="AC87" s="597" t="str">
        <f t="shared" ref="AC87:AJ87" ca="1" si="49">VLOOKUP($AB$87,$Q$77:$Z$98,S$5,FALSE)</f>
        <v>6.T. Constrained Pensioners</v>
      </c>
      <c r="AD87" s="580">
        <f t="shared" ca="1" si="49"/>
        <v>108</v>
      </c>
      <c r="AE87" s="581">
        <f t="shared" ca="1" si="49"/>
        <v>1.0932280595201944</v>
      </c>
      <c r="AF87" s="580">
        <f t="shared" ca="1" si="49"/>
        <v>9381</v>
      </c>
      <c r="AG87" s="593">
        <f t="shared" ca="1" si="49"/>
        <v>2.5124874455975896</v>
      </c>
      <c r="AH87" s="593">
        <f t="shared" ca="1" si="49"/>
        <v>1.1512631915574032</v>
      </c>
      <c r="AI87" s="593">
        <f t="shared" ca="1" si="49"/>
        <v>-9.013465960580092</v>
      </c>
      <c r="AJ87" s="594">
        <f t="shared" ca="1" si="49"/>
        <v>43.511781976692525</v>
      </c>
      <c r="AK87" s="114"/>
      <c r="AL87" s="586">
        <v>11</v>
      </c>
      <c r="AM87" s="597" t="str">
        <f t="shared" ref="AM87:AT87" si="50">VLOOKUP($AB$87,$R$77:$Z$98,R$5,FALSE)</f>
        <v>4.M. Family Renters</v>
      </c>
      <c r="AN87" s="580">
        <f t="shared" si="50"/>
        <v>252</v>
      </c>
      <c r="AO87" s="581">
        <f t="shared" si="50"/>
        <v>2.5508654722137871</v>
      </c>
      <c r="AP87" s="580">
        <f t="shared" ca="1" si="50"/>
        <v>10491</v>
      </c>
      <c r="AQ87" s="593">
        <f t="shared" ca="1" si="50"/>
        <v>2.8097756946769334</v>
      </c>
      <c r="AR87" s="593">
        <f t="shared" ca="1" si="50"/>
        <v>2.4020589076351158</v>
      </c>
      <c r="AS87" s="593">
        <f t="shared" ca="1" si="50"/>
        <v>-1.5572508358867294</v>
      </c>
      <c r="AT87" s="594">
        <f t="shared" ca="1" si="50"/>
        <v>90.785377531962894</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1451</v>
      </c>
      <c r="H88" s="581">
        <f t="shared" si="19"/>
        <v>14.687721429294461</v>
      </c>
      <c r="I88" s="580">
        <f t="shared" ca="1" si="19"/>
        <v>37319</v>
      </c>
      <c r="J88" s="593">
        <f t="shared" ca="1" si="19"/>
        <v>9.995045195848677</v>
      </c>
      <c r="K88" s="593">
        <f t="shared" ca="1" si="19"/>
        <v>3.8880998954955919</v>
      </c>
      <c r="L88" s="593">
        <f t="shared" ca="1" si="19"/>
        <v>15.550755532013483</v>
      </c>
      <c r="M88" s="594">
        <f t="shared" ca="1" si="19"/>
        <v>146.95002515241083</v>
      </c>
      <c r="N88" s="582"/>
      <c r="O88" s="595"/>
      <c r="P88" s="583" t="str">
        <f t="shared" si="24"/>
        <v>4.L</v>
      </c>
      <c r="Q88" s="583">
        <f ca="1">RANK(Z88,$Z$77:$Z$98,0)+COUNTIF($Z$77:Z88,Z88)-1</f>
        <v>3</v>
      </c>
      <c r="R88" s="583">
        <f>RANK(U88,$U$77:$U$98,0)+COUNTIF($U$77:U88,U88)-1</f>
        <v>2</v>
      </c>
      <c r="S88" s="596" t="s">
        <v>83</v>
      </c>
      <c r="T88" s="580">
        <f t="shared" si="25"/>
        <v>1451</v>
      </c>
      <c r="U88" s="581">
        <f t="shared" si="26"/>
        <v>14.687721429294461</v>
      </c>
      <c r="V88" s="580">
        <f t="shared" ca="1" si="27"/>
        <v>37319</v>
      </c>
      <c r="W88" s="593">
        <f t="shared" ca="1" si="20"/>
        <v>9.995045195848677</v>
      </c>
      <c r="X88" s="593">
        <f t="shared" ca="1" si="28"/>
        <v>3.8880998954955919</v>
      </c>
      <c r="Y88" s="593">
        <f t="shared" ca="1" si="29"/>
        <v>15.550755532013483</v>
      </c>
      <c r="Z88" s="594">
        <f t="shared" ca="1" si="30"/>
        <v>146.95002515241083</v>
      </c>
      <c r="AA88" s="114"/>
      <c r="AB88" s="586">
        <v>12</v>
      </c>
      <c r="AC88" s="597" t="str">
        <f t="shared" ref="AC88:AJ88" ca="1" si="51">VLOOKUP($AB$88,$Q$77:$Z$98,S$5,FALSE)</f>
        <v>6.S. Cash-Strapped Families</v>
      </c>
      <c r="AD88" s="580">
        <f t="shared" ca="1" si="51"/>
        <v>196</v>
      </c>
      <c r="AE88" s="581">
        <f t="shared" ca="1" si="51"/>
        <v>1.984006478388501</v>
      </c>
      <c r="AF88" s="580">
        <f t="shared" ca="1" si="51"/>
        <v>21203</v>
      </c>
      <c r="AG88" s="593">
        <f t="shared" ca="1" si="51"/>
        <v>5.6787412119183127</v>
      </c>
      <c r="AH88" s="593">
        <f t="shared" ca="1" si="51"/>
        <v>0.92439749092109602</v>
      </c>
      <c r="AI88" s="593">
        <f t="shared" ca="1" si="51"/>
        <v>-15.867515203942661</v>
      </c>
      <c r="AJ88" s="594">
        <f t="shared" ca="1" si="51"/>
        <v>34.937434271957109</v>
      </c>
      <c r="AK88" s="114"/>
      <c r="AL88" s="586">
        <v>12</v>
      </c>
      <c r="AM88" s="597" t="str">
        <f t="shared" ref="AM88:AT88" si="52">VLOOKUP($AB$88,$R$77:$Z$98,R$5,FALSE)</f>
        <v>5.Q. Limited Budgets</v>
      </c>
      <c r="AN88" s="580">
        <f t="shared" si="52"/>
        <v>242</v>
      </c>
      <c r="AO88" s="581">
        <f t="shared" si="52"/>
        <v>2.4496406518878429</v>
      </c>
      <c r="AP88" s="580">
        <f t="shared" ca="1" si="52"/>
        <v>28056</v>
      </c>
      <c r="AQ88" s="593">
        <f t="shared" ca="1" si="52"/>
        <v>7.5141613659189828</v>
      </c>
      <c r="AR88" s="593">
        <f t="shared" ca="1" si="52"/>
        <v>0.86256059309951527</v>
      </c>
      <c r="AS88" s="593">
        <f t="shared" ca="1" si="52"/>
        <v>-19.094881447261624</v>
      </c>
      <c r="AT88" s="594">
        <f t="shared" ca="1" si="52"/>
        <v>32.600320017059573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252</v>
      </c>
      <c r="H89" s="581">
        <f t="shared" si="19"/>
        <v>2.5508654722137871</v>
      </c>
      <c r="I89" s="580">
        <f t="shared" ca="1" si="19"/>
        <v>10491</v>
      </c>
      <c r="J89" s="593">
        <f t="shared" ca="1" si="19"/>
        <v>2.8097756946769334</v>
      </c>
      <c r="K89" s="593">
        <f t="shared" ca="1" si="19"/>
        <v>2.4020589076351158</v>
      </c>
      <c r="L89" s="593">
        <f t="shared" ca="1" si="19"/>
        <v>-1.5572508358867294</v>
      </c>
      <c r="M89" s="594">
        <f t="shared" ca="1" si="19"/>
        <v>90.785377531962894</v>
      </c>
      <c r="N89" s="582"/>
      <c r="O89" s="595"/>
      <c r="P89" s="583" t="str">
        <f t="shared" si="24"/>
        <v>4.M</v>
      </c>
      <c r="Q89" s="583">
        <f ca="1">RANK(Z89,$Z$77:$Z$98,0)+COUNTIF($Z$77:Z89,Z89)-1</f>
        <v>8</v>
      </c>
      <c r="R89" s="583">
        <f>RANK(U89,$U$77:$U$98,0)+COUNTIF($U$77:U89,U89)-1</f>
        <v>11</v>
      </c>
      <c r="S89" s="596" t="s">
        <v>84</v>
      </c>
      <c r="T89" s="580">
        <f t="shared" si="25"/>
        <v>252</v>
      </c>
      <c r="U89" s="581">
        <f t="shared" si="26"/>
        <v>2.5508654722137871</v>
      </c>
      <c r="V89" s="580">
        <f t="shared" ca="1" si="27"/>
        <v>10491</v>
      </c>
      <c r="W89" s="593">
        <f t="shared" ca="1" si="20"/>
        <v>2.8097756946769334</v>
      </c>
      <c r="X89" s="593">
        <f t="shared" ca="1" si="28"/>
        <v>2.4020589076351158</v>
      </c>
      <c r="Y89" s="593">
        <f t="shared" ca="1" si="29"/>
        <v>-1.5572508358867294</v>
      </c>
      <c r="Z89" s="594">
        <f t="shared" ca="1" si="30"/>
        <v>90.785377531962894</v>
      </c>
      <c r="AA89" s="114"/>
      <c r="AB89" s="586">
        <v>13</v>
      </c>
      <c r="AC89" s="597" t="str">
        <f t="shared" ref="AC89:AJ89" ca="1" si="53">VLOOKUP($AB$89,$Q$77:$Z$98,S$5,FALSE)</f>
        <v>5.Q. Limited Budgets</v>
      </c>
      <c r="AD89" s="580">
        <f t="shared" ca="1" si="53"/>
        <v>242</v>
      </c>
      <c r="AE89" s="581">
        <f t="shared" ca="1" si="53"/>
        <v>2.4496406518878429</v>
      </c>
      <c r="AF89" s="580">
        <f t="shared" ca="1" si="53"/>
        <v>28056</v>
      </c>
      <c r="AG89" s="593">
        <f t="shared" ca="1" si="53"/>
        <v>7.5141613659189828</v>
      </c>
      <c r="AH89" s="593">
        <f t="shared" ca="1" si="53"/>
        <v>0.86256059309951527</v>
      </c>
      <c r="AI89" s="593">
        <f t="shared" ca="1" si="53"/>
        <v>-19.094881447261624</v>
      </c>
      <c r="AJ89" s="594">
        <f t="shared" ca="1" si="53"/>
        <v>32.600320017059573</v>
      </c>
      <c r="AK89" s="114"/>
      <c r="AL89" s="586">
        <v>13</v>
      </c>
      <c r="AM89" s="597" t="str">
        <f t="shared" ref="AM89:AT89" si="54">VLOOKUP($AB$89,$R$77:$Z$98,R$5,FALSE)</f>
        <v>6.S. Cash-Strapped Families</v>
      </c>
      <c r="AN89" s="580">
        <f t="shared" si="54"/>
        <v>196</v>
      </c>
      <c r="AO89" s="581">
        <f t="shared" si="54"/>
        <v>1.984006478388501</v>
      </c>
      <c r="AP89" s="580">
        <f t="shared" ca="1" si="54"/>
        <v>21203</v>
      </c>
      <c r="AQ89" s="593">
        <f t="shared" ca="1" si="54"/>
        <v>5.6787412119183127</v>
      </c>
      <c r="AR89" s="593">
        <f t="shared" ca="1" si="54"/>
        <v>0.92439749092109602</v>
      </c>
      <c r="AS89" s="593">
        <f t="shared" ca="1" si="54"/>
        <v>-15.867515203942661</v>
      </c>
      <c r="AT89" s="594">
        <f t="shared" ca="1" si="54"/>
        <v>34.937434271957109</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39</v>
      </c>
      <c r="AE90" s="581">
        <f t="shared" ca="1" si="55"/>
        <v>0.39477679927118126</v>
      </c>
      <c r="AF90" s="580">
        <f t="shared" ca="1" si="55"/>
        <v>5656</v>
      </c>
      <c r="AG90" s="593">
        <f t="shared" ca="1" si="55"/>
        <v>1.5148309340475392</v>
      </c>
      <c r="AH90" s="593">
        <f t="shared" ca="1" si="55"/>
        <v>0.68953323903818953</v>
      </c>
      <c r="AI90" s="593">
        <f t="shared" ca="1" si="55"/>
        <v>-9.1143983627484602</v>
      </c>
      <c r="AJ90" s="594">
        <f t="shared" ca="1" si="55"/>
        <v>26.060782784278167</v>
      </c>
      <c r="AK90" s="114"/>
      <c r="AL90" s="586">
        <v>14</v>
      </c>
      <c r="AM90" s="597" t="str">
        <f t="shared" ref="AM90:AT90" si="56">VLOOKUP($AB$90,$R$77:$Z$98,R$5,FALSE)</f>
        <v>6.T. Constrained Pensioners</v>
      </c>
      <c r="AN90" s="580">
        <f t="shared" si="56"/>
        <v>108</v>
      </c>
      <c r="AO90" s="581">
        <f t="shared" si="56"/>
        <v>1.0932280595201944</v>
      </c>
      <c r="AP90" s="580">
        <f t="shared" ca="1" si="56"/>
        <v>9381</v>
      </c>
      <c r="AQ90" s="593">
        <f t="shared" ca="1" si="56"/>
        <v>2.5124874455975896</v>
      </c>
      <c r="AR90" s="593">
        <f t="shared" ca="1" si="56"/>
        <v>1.1512631915574032</v>
      </c>
      <c r="AS90" s="593">
        <f t="shared" ca="1" si="56"/>
        <v>-9.013465960580092</v>
      </c>
      <c r="AT90" s="594">
        <f t="shared" ca="1" si="56"/>
        <v>43.511781976692525</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290</v>
      </c>
      <c r="H91" s="581">
        <f t="shared" si="19"/>
        <v>2.9355197894523735</v>
      </c>
      <c r="I91" s="580">
        <f t="shared" ca="1" si="19"/>
        <v>14234</v>
      </c>
      <c r="J91" s="593">
        <f t="shared" ca="1" si="19"/>
        <v>3.8122530967525945</v>
      </c>
      <c r="K91" s="593">
        <f t="shared" ca="1" si="19"/>
        <v>2.0373752985808626</v>
      </c>
      <c r="L91" s="593">
        <f t="shared" ca="1" si="19"/>
        <v>-4.5506481696102155</v>
      </c>
      <c r="M91" s="594">
        <f t="shared" ca="1" si="19"/>
        <v>77.002227159391595</v>
      </c>
      <c r="N91" s="582"/>
      <c r="O91" s="595"/>
      <c r="P91" s="583" t="str">
        <f t="shared" si="24"/>
        <v>4.O</v>
      </c>
      <c r="Q91" s="583">
        <f ca="1">RANK(Z91,$Z$77:$Z$98,0)+COUNTIF($Z$77:Z91,Z91)-1</f>
        <v>10</v>
      </c>
      <c r="R91" s="583">
        <f>RANK(U91,$U$77:$U$98,0)+COUNTIF($U$77:U91,U91)-1</f>
        <v>10</v>
      </c>
      <c r="S91" s="596" t="s">
        <v>86</v>
      </c>
      <c r="T91" s="580">
        <f t="shared" si="25"/>
        <v>290</v>
      </c>
      <c r="U91" s="581">
        <f t="shared" si="26"/>
        <v>2.9355197894523735</v>
      </c>
      <c r="V91" s="580">
        <f t="shared" ca="1" si="27"/>
        <v>14234</v>
      </c>
      <c r="W91" s="593">
        <f t="shared" ca="1" si="20"/>
        <v>3.8122530967525945</v>
      </c>
      <c r="X91" s="593">
        <f t="shared" ca="1" si="28"/>
        <v>2.0373752985808626</v>
      </c>
      <c r="Y91" s="593">
        <f t="shared" ca="1" si="29"/>
        <v>-4.5506481696102155</v>
      </c>
      <c r="Z91" s="594">
        <f t="shared" ca="1" si="30"/>
        <v>77.002227159391595</v>
      </c>
      <c r="AA91" s="114"/>
      <c r="AB91" s="586">
        <v>15</v>
      </c>
      <c r="AC91" s="597" t="str">
        <f t="shared" ref="AC91:AJ91" ca="1" si="57">VLOOKUP($AB$91,$Q$77:$Z$98,S$5,FALSE)</f>
        <v>2.D. Commuter-Belt Wealth</v>
      </c>
      <c r="AD91" s="580">
        <f t="shared" ca="1" si="57"/>
        <v>310</v>
      </c>
      <c r="AE91" s="581">
        <f t="shared" ca="1" si="57"/>
        <v>3.1379694301042615</v>
      </c>
      <c r="AF91" s="580">
        <f t="shared" ca="1" si="57"/>
        <v>59309</v>
      </c>
      <c r="AG91" s="593">
        <f t="shared" ca="1" si="57"/>
        <v>15.884566454636758</v>
      </c>
      <c r="AH91" s="593">
        <f t="shared" ca="1" si="57"/>
        <v>0.52268627021194081</v>
      </c>
      <c r="AI91" s="593">
        <f t="shared" ca="1" si="57"/>
        <v>-34.659733732570473</v>
      </c>
      <c r="AJ91" s="594">
        <f t="shared" ca="1" si="57"/>
        <v>19.754832082233367</v>
      </c>
      <c r="AK91" s="114"/>
      <c r="AL91" s="586">
        <v>15</v>
      </c>
      <c r="AM91" s="597" t="str">
        <f t="shared" ref="AM91:AT91" si="58">VLOOKUP($AB$91,$R$77:$Z$98,R$5,FALSE)</f>
        <v>7.V. Not Private Households</v>
      </c>
      <c r="AN91" s="580">
        <f t="shared" si="58"/>
        <v>39</v>
      </c>
      <c r="AO91" s="581">
        <f t="shared" si="58"/>
        <v>0.39477679927118126</v>
      </c>
      <c r="AP91" s="580">
        <f t="shared" ca="1" si="58"/>
        <v>5656</v>
      </c>
      <c r="AQ91" s="593">
        <f t="shared" ca="1" si="58"/>
        <v>1.5148309340475392</v>
      </c>
      <c r="AR91" s="593">
        <f t="shared" ca="1" si="58"/>
        <v>0.68953323903818953</v>
      </c>
      <c r="AS91" s="593">
        <f t="shared" ca="1" si="58"/>
        <v>-9.1143983627484602</v>
      </c>
      <c r="AT91" s="594">
        <f t="shared" ca="1" si="58"/>
        <v>26.060782784278167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374</v>
      </c>
      <c r="H92" s="581">
        <f t="shared" si="19"/>
        <v>3.7858082801903024</v>
      </c>
      <c r="I92" s="580">
        <f t="shared" ca="1" si="19"/>
        <v>15092</v>
      </c>
      <c r="J92" s="593">
        <f t="shared" ca="1" si="19"/>
        <v>4.0420488784733841</v>
      </c>
      <c r="K92" s="593">
        <f t="shared" ca="1" si="19"/>
        <v>2.4781341107871722</v>
      </c>
      <c r="L92" s="593">
        <f t="shared" ca="1" si="19"/>
        <v>-1.2931924747165595</v>
      </c>
      <c r="M92" s="594">
        <f t="shared" ca="1" si="19"/>
        <v>93.66062593533357</v>
      </c>
      <c r="N92" s="582"/>
      <c r="O92" s="595"/>
      <c r="P92" s="583" t="str">
        <f t="shared" si="24"/>
        <v>5.P</v>
      </c>
      <c r="Q92" s="583">
        <f ca="1">RANK(Z92,$Z$77:$Z$98,0)+COUNTIF($Z$77:Z92,Z92)-1</f>
        <v>7</v>
      </c>
      <c r="R92" s="583">
        <f>RANK(U92,$U$77:$U$98,0)+COUNTIF($U$77:U92,U92)-1</f>
        <v>7</v>
      </c>
      <c r="S92" s="596" t="s">
        <v>87</v>
      </c>
      <c r="T92" s="580">
        <f t="shared" si="25"/>
        <v>374</v>
      </c>
      <c r="U92" s="581">
        <f t="shared" si="26"/>
        <v>3.7858082801903024</v>
      </c>
      <c r="V92" s="580">
        <f t="shared" ca="1" si="27"/>
        <v>15092</v>
      </c>
      <c r="W92" s="593">
        <f t="shared" ca="1" si="20"/>
        <v>4.0420488784733841</v>
      </c>
      <c r="X92" s="593">
        <f t="shared" ca="1" si="28"/>
        <v>2.4781341107871722</v>
      </c>
      <c r="Y92" s="593">
        <f t="shared" ca="1" si="29"/>
        <v>-1.2931924747165595</v>
      </c>
      <c r="Z92" s="594">
        <f t="shared" ca="1" si="30"/>
        <v>93.66062593533357</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242</v>
      </c>
      <c r="H93" s="581">
        <f t="shared" si="19"/>
        <v>2.4496406518878429</v>
      </c>
      <c r="I93" s="580">
        <f t="shared" ca="1" si="19"/>
        <v>28056</v>
      </c>
      <c r="J93" s="593">
        <f t="shared" ca="1" si="19"/>
        <v>7.5141613659189828</v>
      </c>
      <c r="K93" s="593">
        <f t="shared" ca="1" si="19"/>
        <v>0.86256059309951527</v>
      </c>
      <c r="L93" s="593">
        <f t="shared" ca="1" si="19"/>
        <v>-19.094881447261624</v>
      </c>
      <c r="M93" s="594">
        <f t="shared" ca="1" si="19"/>
        <v>32.600320017059573</v>
      </c>
      <c r="N93" s="582"/>
      <c r="O93" s="595"/>
      <c r="P93" s="583" t="str">
        <f t="shared" si="24"/>
        <v>5.Q</v>
      </c>
      <c r="Q93" s="583">
        <f ca="1">RANK(Z93,$Z$77:$Z$98,0)+COUNTIF($Z$77:Z93,Z93)-1</f>
        <v>13</v>
      </c>
      <c r="R93" s="583">
        <f>RANK(U93,$U$77:$U$98,0)+COUNTIF($U$77:U93,U93)-1</f>
        <v>12</v>
      </c>
      <c r="S93" s="596" t="s">
        <v>88</v>
      </c>
      <c r="T93" s="580">
        <f t="shared" si="25"/>
        <v>242</v>
      </c>
      <c r="U93" s="581">
        <f t="shared" si="26"/>
        <v>2.4496406518878429</v>
      </c>
      <c r="V93" s="580">
        <f t="shared" ca="1" si="27"/>
        <v>28056</v>
      </c>
      <c r="W93" s="593">
        <f t="shared" ca="1" si="20"/>
        <v>7.5141613659189828</v>
      </c>
      <c r="X93" s="593">
        <f t="shared" ca="1" si="28"/>
        <v>0.86256059309951527</v>
      </c>
      <c r="Y93" s="593">
        <f t="shared" ca="1" si="29"/>
        <v>-19.094881447261624</v>
      </c>
      <c r="Z93" s="594">
        <f t="shared" ca="1" si="30"/>
        <v>32.600320017059573</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-1.0027617841121375</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-1.0027617841121375</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1796</v>
      </c>
      <c r="H94" s="581">
        <f t="shared" si="19"/>
        <v>18.17997773053953</v>
      </c>
      <c r="I94" s="580">
        <f t="shared" ca="1" si="19"/>
        <v>29745</v>
      </c>
      <c r="J94" s="593">
        <f t="shared" ca="1" si="19"/>
        <v>7.9665215935721454</v>
      </c>
      <c r="K94" s="593">
        <f t="shared" ca="1" si="19"/>
        <v>6.0379895780803494</v>
      </c>
      <c r="L94" s="593">
        <f t="shared" ca="1" si="19"/>
        <v>37.490560533171013</v>
      </c>
      <c r="M94" s="594">
        <f t="shared" ca="1" si="19"/>
        <v>228.20471289763651</v>
      </c>
      <c r="N94" s="582"/>
      <c r="O94" s="595"/>
      <c r="P94" s="583" t="str">
        <f t="shared" si="24"/>
        <v>5.R</v>
      </c>
      <c r="Q94" s="583">
        <f ca="1">RANK(Z94,$Z$77:$Z$98,0)+COUNTIF($Z$77:Z94,Z94)-1</f>
        <v>2</v>
      </c>
      <c r="R94" s="583">
        <f>RANK(U94,$U$77:$U$98,0)+COUNTIF($U$77:U94,U94)-1</f>
        <v>1</v>
      </c>
      <c r="S94" s="596" t="s">
        <v>336</v>
      </c>
      <c r="T94" s="580">
        <f t="shared" si="25"/>
        <v>1796</v>
      </c>
      <c r="U94" s="581">
        <f t="shared" si="26"/>
        <v>18.17997773053953</v>
      </c>
      <c r="V94" s="580">
        <f t="shared" ca="1" si="27"/>
        <v>29745</v>
      </c>
      <c r="W94" s="593">
        <f t="shared" ca="1" si="20"/>
        <v>7.9665215935721454</v>
      </c>
      <c r="X94" s="593">
        <f t="shared" ca="1" si="28"/>
        <v>6.0379895780803494</v>
      </c>
      <c r="Y94" s="593">
        <f t="shared" ca="1" si="29"/>
        <v>37.490560533171013</v>
      </c>
      <c r="Z94" s="594">
        <f t="shared" ca="1" si="30"/>
        <v>228.20471289763651</v>
      </c>
      <c r="AA94" s="114"/>
      <c r="AB94" s="586">
        <v>18</v>
      </c>
      <c r="AC94" s="597" t="str">
        <f t="shared" ref="AC94:AJ94" ca="1" si="63">VLOOKUP($AB$94,$Q$77:$Z$98,S$5,FALSE)</f>
        <v>1.C. Upmarket Families</v>
      </c>
      <c r="AD94" s="580">
        <f t="shared" ca="1" si="63"/>
        <v>0</v>
      </c>
      <c r="AE94" s="581">
        <f t="shared" ca="1" si="63"/>
        <v>0</v>
      </c>
      <c r="AF94" s="580">
        <f t="shared" ca="1" si="63"/>
        <v>12434</v>
      </c>
      <c r="AG94" s="593">
        <f t="shared" ca="1" si="63"/>
        <v>3.3301640441914961</v>
      </c>
      <c r="AH94" s="593">
        <f t="shared" ca="1" si="63"/>
        <v>0</v>
      </c>
      <c r="AI94" s="593">
        <f t="shared" ca="1" si="63"/>
        <v>-18.447767462260884</v>
      </c>
      <c r="AJ94" s="594">
        <f t="shared" ca="1" si="63"/>
        <v>0</v>
      </c>
      <c r="AK94" s="114"/>
      <c r="AL94" s="586">
        <v>18</v>
      </c>
      <c r="AM94" s="597" t="str">
        <f t="shared" ref="AM94:AT94" si="64">VLOOKUP($AB$94,$R$77:$Z$98,R$5,FALSE)</f>
        <v>1.C. Upmarket Families</v>
      </c>
      <c r="AN94" s="580">
        <f t="shared" si="64"/>
        <v>0</v>
      </c>
      <c r="AO94" s="581">
        <f t="shared" si="64"/>
        <v>0</v>
      </c>
      <c r="AP94" s="580">
        <f t="shared" ca="1" si="64"/>
        <v>12434</v>
      </c>
      <c r="AQ94" s="593">
        <f t="shared" ca="1" si="64"/>
        <v>3.3301640441914961</v>
      </c>
      <c r="AR94" s="593">
        <f t="shared" ca="1" si="64"/>
        <v>0</v>
      </c>
      <c r="AS94" s="593">
        <f t="shared" ca="1" si="64"/>
        <v>-18.447767462260884</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196</v>
      </c>
      <c r="H95" s="581">
        <f t="shared" si="19"/>
        <v>1.984006478388501</v>
      </c>
      <c r="I95" s="580">
        <f t="shared" ca="1" si="19"/>
        <v>21203</v>
      </c>
      <c r="J95" s="593">
        <f t="shared" ca="1" si="19"/>
        <v>5.6787412119183127</v>
      </c>
      <c r="K95" s="593">
        <f t="shared" ca="1" si="19"/>
        <v>0.92439749092109602</v>
      </c>
      <c r="L95" s="593">
        <f t="shared" ca="1" si="19"/>
        <v>-15.867515203942661</v>
      </c>
      <c r="M95" s="594">
        <f t="shared" ca="1" si="19"/>
        <v>34.937434271957109</v>
      </c>
      <c r="N95" s="582"/>
      <c r="O95" s="595"/>
      <c r="P95" s="583" t="str">
        <f t="shared" si="24"/>
        <v>6.S</v>
      </c>
      <c r="Q95" s="583">
        <f ca="1">RANK(Z95,$Z$77:$Z$98,0)+COUNTIF($Z$77:Z95,Z95)-1</f>
        <v>12</v>
      </c>
      <c r="R95" s="583">
        <f>RANK(U95,$U$77:$U$98,0)+COUNTIF($U$77:U95,U95)-1</f>
        <v>13</v>
      </c>
      <c r="S95" s="596" t="s">
        <v>90</v>
      </c>
      <c r="T95" s="580">
        <f t="shared" si="25"/>
        <v>196</v>
      </c>
      <c r="U95" s="581">
        <f t="shared" si="26"/>
        <v>1.984006478388501</v>
      </c>
      <c r="V95" s="580">
        <f t="shared" ca="1" si="27"/>
        <v>21203</v>
      </c>
      <c r="W95" s="593">
        <f t="shared" ca="1" si="20"/>
        <v>5.6787412119183127</v>
      </c>
      <c r="X95" s="593">
        <f t="shared" ca="1" si="28"/>
        <v>0.92439749092109602</v>
      </c>
      <c r="Y95" s="593">
        <f t="shared" ca="1" si="29"/>
        <v>-15.867515203942661</v>
      </c>
      <c r="Z95" s="594">
        <f t="shared" ca="1" si="30"/>
        <v>34.937434271957109</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-1.1270220452730093</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-1.1270220452730093</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108</v>
      </c>
      <c r="H96" s="581">
        <f t="shared" si="19"/>
        <v>1.0932280595201944</v>
      </c>
      <c r="I96" s="580">
        <f t="shared" ca="1" si="19"/>
        <v>9381</v>
      </c>
      <c r="J96" s="593">
        <f t="shared" ca="1" si="19"/>
        <v>2.5124874455975896</v>
      </c>
      <c r="K96" s="593">
        <f t="shared" ca="1" si="19"/>
        <v>1.1512631915574032</v>
      </c>
      <c r="L96" s="593">
        <f t="shared" ca="1" si="19"/>
        <v>-9.013465960580092</v>
      </c>
      <c r="M96" s="594">
        <f t="shared" ca="1" si="19"/>
        <v>43.511781976692525</v>
      </c>
      <c r="N96" s="582"/>
      <c r="O96" s="595"/>
      <c r="P96" s="583" t="str">
        <f t="shared" si="24"/>
        <v>6.T</v>
      </c>
      <c r="Q96" s="583">
        <f ca="1">RANK(Z96,$Z$77:$Z$98,0)+COUNTIF($Z$77:Z96,Z96)-1</f>
        <v>11</v>
      </c>
      <c r="R96" s="583">
        <f>RANK(U96,$U$77:$U$98,0)+COUNTIF($U$77:U96,U96)-1</f>
        <v>14</v>
      </c>
      <c r="S96" s="596" t="s">
        <v>91</v>
      </c>
      <c r="T96" s="580">
        <f t="shared" si="25"/>
        <v>108</v>
      </c>
      <c r="U96" s="581">
        <f t="shared" si="26"/>
        <v>1.0932280595201944</v>
      </c>
      <c r="V96" s="580">
        <f t="shared" ca="1" si="27"/>
        <v>9381</v>
      </c>
      <c r="W96" s="593">
        <f t="shared" ca="1" si="20"/>
        <v>2.5124874455975896</v>
      </c>
      <c r="X96" s="593">
        <f t="shared" ca="1" si="28"/>
        <v>1.1512631915574032</v>
      </c>
      <c r="Y96" s="593">
        <f t="shared" ca="1" si="29"/>
        <v>-9.013465960580092</v>
      </c>
      <c r="Z96" s="594">
        <f t="shared" ca="1" si="30"/>
        <v>43.511781976692525</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313</v>
      </c>
      <c r="H97" s="581">
        <f t="shared" si="19"/>
        <v>3.1683368762020452</v>
      </c>
      <c r="I97" s="580">
        <f t="shared" ca="1" si="19"/>
        <v>8691</v>
      </c>
      <c r="J97" s="593">
        <f t="shared" ca="1" si="19"/>
        <v>2.3276866421158351</v>
      </c>
      <c r="K97" s="593">
        <f t="shared" ca="1" si="19"/>
        <v>3.6014267633183752</v>
      </c>
      <c r="L97" s="593">
        <f t="shared" ca="1" si="19"/>
        <v>5.541455330825082</v>
      </c>
      <c r="M97" s="594">
        <f t="shared" ca="1" si="19"/>
        <v>136.11526650005047</v>
      </c>
      <c r="N97" s="582"/>
      <c r="O97" s="595"/>
      <c r="P97" s="583" t="str">
        <f t="shared" si="24"/>
        <v>6.U</v>
      </c>
      <c r="Q97" s="583">
        <f ca="1">RANK(Z97,$Z$77:$Z$98,0)+COUNTIF($Z$77:Z97,Z97)-1</f>
        <v>5</v>
      </c>
      <c r="R97" s="583">
        <f>RANK(U97,$U$77:$U$98,0)+COUNTIF($U$77:U97,U97)-1</f>
        <v>8</v>
      </c>
      <c r="S97" s="596" t="s">
        <v>92</v>
      </c>
      <c r="T97" s="580">
        <f t="shared" si="25"/>
        <v>313</v>
      </c>
      <c r="U97" s="581">
        <f t="shared" si="26"/>
        <v>3.1683368762020452</v>
      </c>
      <c r="V97" s="580">
        <f t="shared" ca="1" si="27"/>
        <v>8691</v>
      </c>
      <c r="W97" s="593">
        <f t="shared" ca="1" si="20"/>
        <v>2.3276866421158351</v>
      </c>
      <c r="X97" s="593">
        <f t="shared" ca="1" si="28"/>
        <v>3.6014267633183752</v>
      </c>
      <c r="Y97" s="593">
        <f t="shared" ca="1" si="29"/>
        <v>5.541455330825082</v>
      </c>
      <c r="Z97" s="594">
        <f t="shared" ca="1" si="30"/>
        <v>136.11526650005047</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-8.7631765397587404</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-8.7631765397587404</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39</v>
      </c>
      <c r="H98" s="581">
        <f t="shared" si="19"/>
        <v>0.39477679927118126</v>
      </c>
      <c r="I98" s="580">
        <f t="shared" ca="1" si="19"/>
        <v>5656</v>
      </c>
      <c r="J98" s="593">
        <f t="shared" ca="1" si="19"/>
        <v>1.5148309340475392</v>
      </c>
      <c r="K98" s="593">
        <f t="shared" ca="1" si="19"/>
        <v>0.68953323903818953</v>
      </c>
      <c r="L98" s="593">
        <f t="shared" ca="1" si="19"/>
        <v>-9.1143983627484602</v>
      </c>
      <c r="M98" s="594">
        <f t="shared" ca="1" si="19"/>
        <v>26.060782784278167</v>
      </c>
      <c r="N98" s="582"/>
      <c r="O98" s="595"/>
      <c r="P98" s="583" t="str">
        <f t="shared" si="24"/>
        <v>7.V</v>
      </c>
      <c r="Q98" s="583">
        <f ca="1">RANK(Z98,$Z$77:$Z$98,0)+COUNTIF($Z$77:Z98,Z98)-1</f>
        <v>14</v>
      </c>
      <c r="R98" s="583">
        <f>RANK(U98,$U$77:$U$98,0)+COUNTIF($U$77:U98,U98)-1</f>
        <v>15</v>
      </c>
      <c r="S98" s="596" t="s">
        <v>94</v>
      </c>
      <c r="T98" s="580">
        <f t="shared" si="25"/>
        <v>39</v>
      </c>
      <c r="U98" s="581">
        <f t="shared" si="26"/>
        <v>0.39477679927118126</v>
      </c>
      <c r="V98" s="580">
        <f t="shared" ca="1" si="27"/>
        <v>5656</v>
      </c>
      <c r="W98" s="593">
        <f t="shared" ca="1" si="20"/>
        <v>1.5148309340475392</v>
      </c>
      <c r="X98" s="593">
        <f t="shared" ca="1" si="28"/>
        <v>0.68953323903818953</v>
      </c>
      <c r="Y98" s="593">
        <f t="shared" ca="1" si="29"/>
        <v>-9.1143983627484602</v>
      </c>
      <c r="Z98" s="594">
        <f t="shared" ca="1" si="30"/>
        <v>26.060782784278167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-18.476908057639921</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-18.476908057639921</v>
      </c>
      <c r="Z102" s="600">
        <f>IF(AND(W102&gt;0,SUM(X102)&gt;0),(U102/W102)*100,0)</f>
        <v>0</v>
      </c>
      <c r="AA102" s="114"/>
      <c r="AB102" s="586">
        <v>1</v>
      </c>
      <c r="AC102" s="604" t="str">
        <f t="shared" ref="AC102:AJ102" si="77">VLOOKUP($AB$102,$Q$102:$Z$108,S5,FALSE)</f>
        <v>3. Thriving Neighbourhoods</v>
      </c>
      <c r="AD102" s="580">
        <f t="shared" si="77"/>
        <v>3145</v>
      </c>
      <c r="AE102" s="593">
        <f t="shared" si="77"/>
        <v>31.835205992509362</v>
      </c>
      <c r="AF102" s="580">
        <f>VLOOKUP($AB$102,$Q$102:$Z$108,V5,FALSE)</f>
        <v>86316</v>
      </c>
      <c r="AG102" s="593">
        <f t="shared" si="77"/>
        <v>23.117777033813191</v>
      </c>
      <c r="AH102" s="593">
        <f t="shared" si="77"/>
        <v>3.6435886741739658</v>
      </c>
      <c r="AI102" s="593">
        <f t="shared" si="77"/>
        <v>20.55222795199154</v>
      </c>
      <c r="AJ102" s="600">
        <f t="shared" si="77"/>
        <v>137.708768217401</v>
      </c>
      <c r="AK102" s="114"/>
      <c r="AL102" s="586">
        <v>1</v>
      </c>
      <c r="AM102" s="604" t="str">
        <f t="shared" ref="AM102:AT102" si="78">VLOOKUP($AL$102,$R$102:$Z$108,R$5,FALSE)</f>
        <v>4. Steadfast Communities</v>
      </c>
      <c r="AN102" s="580">
        <f t="shared" si="78"/>
        <v>3356</v>
      </c>
      <c r="AO102" s="593">
        <f t="shared" si="78"/>
        <v>33.971049701386782</v>
      </c>
      <c r="AP102" s="580">
        <f t="shared" si="78"/>
        <v>97406</v>
      </c>
      <c r="AQ102" s="593">
        <f t="shared" si="78"/>
        <v>26.087981252092401</v>
      </c>
      <c r="AR102" s="593">
        <f t="shared" si="78"/>
        <v>3.4453729749707409</v>
      </c>
      <c r="AS102" s="593">
        <f t="shared" si="78"/>
        <v>17.843252504021219</v>
      </c>
      <c r="AT102" s="600">
        <f t="shared" si="78"/>
        <v>130.21724208216423</v>
      </c>
      <c r="BK102" s="31"/>
      <c r="BM102" s="587"/>
    </row>
    <row r="103" spans="6:69" ht="15" customHeight="1" x14ac:dyDescent="0.25">
      <c r="F103" s="579" t="str">
        <f t="shared" si="73"/>
        <v>2. Established Affluence</v>
      </c>
      <c r="G103" s="580">
        <f t="shared" si="73"/>
        <v>310</v>
      </c>
      <c r="H103" s="593">
        <f t="shared" si="73"/>
        <v>3.1379694301042615</v>
      </c>
      <c r="I103" s="580">
        <f t="shared" si="73"/>
        <v>59357</v>
      </c>
      <c r="J103" s="593">
        <f t="shared" si="73"/>
        <v>15.897422162705055</v>
      </c>
      <c r="K103" s="593">
        <f t="shared" si="73"/>
        <v>0.52226359148878809</v>
      </c>
      <c r="L103" s="593">
        <f t="shared" si="73"/>
        <v>-34.683309602967697</v>
      </c>
      <c r="M103" s="600">
        <f t="shared" si="73"/>
        <v>19.738857017119777</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310</v>
      </c>
      <c r="U103" s="593">
        <f t="shared" ref="U103:U108" si="81">IF(SUM($T$102:$T$108)&gt;0,T103/SUM($T$102:$T$108)*100,0)</f>
        <v>3.1379694301042615</v>
      </c>
      <c r="V103" s="580">
        <f t="shared" ref="V103:V108" si="82">SUMIF($O$8:$O$72,$P103,V$8:V$72)</f>
        <v>59357</v>
      </c>
      <c r="W103" s="593">
        <f t="shared" si="74"/>
        <v>15.897422162705055</v>
      </c>
      <c r="X103" s="593">
        <f t="shared" si="75"/>
        <v>0.52226359148878809</v>
      </c>
      <c r="Y103" s="593">
        <f t="shared" si="76"/>
        <v>-34.683309602967697</v>
      </c>
      <c r="Z103" s="600">
        <f t="shared" ref="Z103:Z108" si="83">IF(AND(W103&gt;0,SUM(X103)&gt;0),(U103/W103)*100,0)</f>
        <v>19.738857017119777</v>
      </c>
      <c r="AA103" s="114"/>
      <c r="AB103" s="586">
        <v>2</v>
      </c>
      <c r="AC103" s="604" t="str">
        <f t="shared" ref="AC103:AJ103" si="84">VLOOKUP($AB$103,$Q$102:$Z$108,S5,FALSE)</f>
        <v>4. Steadfast Communities</v>
      </c>
      <c r="AD103" s="580">
        <f t="shared" si="84"/>
        <v>3356</v>
      </c>
      <c r="AE103" s="593">
        <f t="shared" si="84"/>
        <v>33.971049701386782</v>
      </c>
      <c r="AF103" s="580">
        <f t="shared" si="84"/>
        <v>97406</v>
      </c>
      <c r="AG103" s="593">
        <f t="shared" si="84"/>
        <v>26.087981252092401</v>
      </c>
      <c r="AH103" s="593">
        <f t="shared" si="84"/>
        <v>3.4453729749707409</v>
      </c>
      <c r="AI103" s="593">
        <f t="shared" si="84"/>
        <v>17.843252504021219</v>
      </c>
      <c r="AJ103" s="600">
        <f t="shared" si="84"/>
        <v>130.21724208216423</v>
      </c>
      <c r="AK103" s="114"/>
      <c r="AL103" s="586">
        <v>2</v>
      </c>
      <c r="AM103" s="604" t="str">
        <f t="shared" ref="AM103:AT103" si="85">VLOOKUP($AL$103,$R$102:$Z$108,R$5,FALSE)</f>
        <v>3. Thriving Neighbourhoods</v>
      </c>
      <c r="AN103" s="580">
        <f t="shared" si="85"/>
        <v>3145</v>
      </c>
      <c r="AO103" s="593">
        <f t="shared" si="85"/>
        <v>31.835205992509362</v>
      </c>
      <c r="AP103" s="580">
        <f t="shared" si="85"/>
        <v>86316</v>
      </c>
      <c r="AQ103" s="593">
        <f t="shared" si="85"/>
        <v>23.117777033813191</v>
      </c>
      <c r="AR103" s="593">
        <f t="shared" si="85"/>
        <v>3.6435886741739658</v>
      </c>
      <c r="AS103" s="593">
        <f t="shared" si="85"/>
        <v>20.55222795199154</v>
      </c>
      <c r="AT103" s="600">
        <f t="shared" si="85"/>
        <v>137.708768217401</v>
      </c>
      <c r="BK103" s="31"/>
      <c r="BM103" s="587"/>
    </row>
    <row r="104" spans="6:69" ht="15" customHeight="1" x14ac:dyDescent="0.25">
      <c r="F104" s="579" t="str">
        <f t="shared" si="73"/>
        <v>3. Thriving Neighbourhoods</v>
      </c>
      <c r="G104" s="580">
        <f t="shared" si="73"/>
        <v>3145</v>
      </c>
      <c r="H104" s="593">
        <f t="shared" si="73"/>
        <v>31.835205992509362</v>
      </c>
      <c r="I104" s="580">
        <f t="shared" si="73"/>
        <v>86316</v>
      </c>
      <c r="J104" s="593">
        <f t="shared" si="73"/>
        <v>23.117777033813191</v>
      </c>
      <c r="K104" s="593">
        <f t="shared" si="73"/>
        <v>3.6435886741739658</v>
      </c>
      <c r="L104" s="593">
        <f t="shared" si="73"/>
        <v>20.55222795199154</v>
      </c>
      <c r="M104" s="600">
        <f t="shared" si="73"/>
        <v>137.708768217401</v>
      </c>
      <c r="N104" s="601"/>
      <c r="O104" s="591"/>
      <c r="P104" s="583" t="str">
        <f t="shared" si="79"/>
        <v>3</v>
      </c>
      <c r="Q104" s="602">
        <f>RANK(Z104,$Z$102:$Z$108,0)+COUNTIF($Z$102:Z104,Z104)-1</f>
        <v>1</v>
      </c>
      <c r="R104" s="602">
        <f>RANK(U104,$U$102:$U$108,0)+COUNTIF($U104:U110,U104)-1</f>
        <v>2</v>
      </c>
      <c r="S104" s="603" t="s">
        <v>192</v>
      </c>
      <c r="T104" s="580">
        <f t="shared" si="80"/>
        <v>3145</v>
      </c>
      <c r="U104" s="593">
        <f t="shared" si="81"/>
        <v>31.835205992509362</v>
      </c>
      <c r="V104" s="580">
        <f t="shared" si="82"/>
        <v>86316</v>
      </c>
      <c r="W104" s="593">
        <f t="shared" si="74"/>
        <v>23.117777033813191</v>
      </c>
      <c r="X104" s="593">
        <f t="shared" si="75"/>
        <v>3.6435886741739658</v>
      </c>
      <c r="Y104" s="593">
        <f t="shared" si="76"/>
        <v>20.55222795199154</v>
      </c>
      <c r="Z104" s="600">
        <f t="shared" si="83"/>
        <v>137.708768217401</v>
      </c>
      <c r="AA104" s="114"/>
      <c r="AB104" s="586">
        <v>3</v>
      </c>
      <c r="AC104" s="604" t="str">
        <f t="shared" ref="AC104:AJ104" si="86">VLOOKUP($AB$104,$Q$102:$Z$108,S5,FALSE)</f>
        <v>5. Stretched Society</v>
      </c>
      <c r="AD104" s="580">
        <f t="shared" si="86"/>
        <v>2412</v>
      </c>
      <c r="AE104" s="593">
        <f t="shared" si="86"/>
        <v>24.415426662617673</v>
      </c>
      <c r="AF104" s="580">
        <f t="shared" si="86"/>
        <v>72893</v>
      </c>
      <c r="AG104" s="593">
        <f t="shared" si="86"/>
        <v>19.522731837964514</v>
      </c>
      <c r="AH104" s="593">
        <f t="shared" si="86"/>
        <v>3.3089597080652462</v>
      </c>
      <c r="AI104" s="593">
        <f t="shared" si="86"/>
        <v>12.268676453621007</v>
      </c>
      <c r="AJ104" s="600">
        <f t="shared" si="86"/>
        <v>125.06152758364826</v>
      </c>
      <c r="AK104" s="114"/>
      <c r="AL104" s="586">
        <v>3</v>
      </c>
      <c r="AM104" s="604" t="str">
        <f t="shared" ref="AM104:AT104" si="87">VLOOKUP($AL$104,$R$102:$Z$108,R$5,FALSE)</f>
        <v>5. Stretched Society</v>
      </c>
      <c r="AN104" s="580">
        <f t="shared" si="87"/>
        <v>2412</v>
      </c>
      <c r="AO104" s="593">
        <f t="shared" si="87"/>
        <v>24.415426662617673</v>
      </c>
      <c r="AP104" s="580">
        <f t="shared" si="87"/>
        <v>72893</v>
      </c>
      <c r="AQ104" s="593">
        <f t="shared" si="87"/>
        <v>19.522731837964514</v>
      </c>
      <c r="AR104" s="593">
        <f t="shared" si="87"/>
        <v>3.3089597080652462</v>
      </c>
      <c r="AS104" s="593">
        <f t="shared" si="87"/>
        <v>12.268676453621007</v>
      </c>
      <c r="AT104" s="600">
        <f t="shared" si="87"/>
        <v>125.06152758364826</v>
      </c>
      <c r="BK104" s="31"/>
      <c r="BM104" s="587"/>
    </row>
    <row r="105" spans="6:69" ht="15" customHeight="1" x14ac:dyDescent="0.25">
      <c r="F105" s="579" t="str">
        <f t="shared" si="73"/>
        <v>4. Steadfast Communities</v>
      </c>
      <c r="G105" s="580">
        <f t="shared" si="73"/>
        <v>3356</v>
      </c>
      <c r="H105" s="593">
        <f t="shared" si="73"/>
        <v>33.971049701386782</v>
      </c>
      <c r="I105" s="580">
        <f t="shared" si="73"/>
        <v>97406</v>
      </c>
      <c r="J105" s="593">
        <f t="shared" si="73"/>
        <v>26.087981252092401</v>
      </c>
      <c r="K105" s="593">
        <f t="shared" si="73"/>
        <v>3.4453729749707409</v>
      </c>
      <c r="L105" s="593">
        <f t="shared" si="73"/>
        <v>17.843252504021219</v>
      </c>
      <c r="M105" s="600">
        <f t="shared" si="73"/>
        <v>130.21724208216423</v>
      </c>
      <c r="N105" s="601"/>
      <c r="O105" s="591"/>
      <c r="P105" s="583" t="str">
        <f t="shared" si="79"/>
        <v>4</v>
      </c>
      <c r="Q105" s="602">
        <f>RANK(Z105,$Z$102:$Z$108,0)+COUNTIF($Z$102:Z105,Z105)-1</f>
        <v>2</v>
      </c>
      <c r="R105" s="602">
        <f>RANK(U105,$U$102:$U$108,0)+COUNTIF($U105:U111,U105)-1</f>
        <v>1</v>
      </c>
      <c r="S105" s="603" t="s">
        <v>203</v>
      </c>
      <c r="T105" s="580">
        <f t="shared" si="80"/>
        <v>3356</v>
      </c>
      <c r="U105" s="579">
        <f t="shared" si="81"/>
        <v>33.971049701386782</v>
      </c>
      <c r="V105" s="580">
        <f t="shared" si="82"/>
        <v>97406</v>
      </c>
      <c r="W105" s="593">
        <f t="shared" si="74"/>
        <v>26.087981252092401</v>
      </c>
      <c r="X105" s="593">
        <f t="shared" si="75"/>
        <v>3.4453729749707409</v>
      </c>
      <c r="Y105" s="593">
        <f t="shared" si="76"/>
        <v>17.843252504021219</v>
      </c>
      <c r="Z105" s="600">
        <f t="shared" si="83"/>
        <v>130.21724208216423</v>
      </c>
      <c r="AA105" s="114"/>
      <c r="AB105" s="586">
        <v>4</v>
      </c>
      <c r="AC105" s="604" t="str">
        <f t="shared" ref="AC105:AJ105" si="88">VLOOKUP($AB$105,$Q$102:$Z$108,S5,FALSE)</f>
        <v>6. Low Income Living</v>
      </c>
      <c r="AD105" s="580">
        <f t="shared" si="88"/>
        <v>617</v>
      </c>
      <c r="AE105" s="593">
        <f t="shared" si="88"/>
        <v>6.2455714141107403</v>
      </c>
      <c r="AF105" s="580">
        <f t="shared" si="88"/>
        <v>39275</v>
      </c>
      <c r="AG105" s="593">
        <f t="shared" si="88"/>
        <v>10.518915299631736</v>
      </c>
      <c r="AH105" s="593">
        <f t="shared" si="88"/>
        <v>1.5709739019732654</v>
      </c>
      <c r="AI105" s="593">
        <f t="shared" si="88"/>
        <v>-13.844371241212329</v>
      </c>
      <c r="AJ105" s="600">
        <f t="shared" si="88"/>
        <v>59.374671591180082</v>
      </c>
      <c r="AK105" s="114"/>
      <c r="AL105" s="586">
        <v>4</v>
      </c>
      <c r="AM105" s="604" t="str">
        <f t="shared" ref="AM105:AT105" si="89">VLOOKUP($AL$105,$R$102:$Z$108,R$5,FALSE)</f>
        <v>6. Low Income Living</v>
      </c>
      <c r="AN105" s="580">
        <f t="shared" si="89"/>
        <v>617</v>
      </c>
      <c r="AO105" s="593">
        <f t="shared" si="89"/>
        <v>6.2455714141107403</v>
      </c>
      <c r="AP105" s="580">
        <f t="shared" si="89"/>
        <v>39275</v>
      </c>
      <c r="AQ105" s="593">
        <f t="shared" si="89"/>
        <v>10.518915299631736</v>
      </c>
      <c r="AR105" s="593">
        <f t="shared" si="89"/>
        <v>1.5709739019732654</v>
      </c>
      <c r="AS105" s="593">
        <f t="shared" si="89"/>
        <v>-13.844371241212329</v>
      </c>
      <c r="AT105" s="600">
        <f t="shared" si="89"/>
        <v>59.374671591180082</v>
      </c>
      <c r="BK105" s="31"/>
      <c r="BM105" s="587"/>
    </row>
    <row r="106" spans="6:69" ht="15" customHeight="1" x14ac:dyDescent="0.25">
      <c r="F106" s="579" t="str">
        <f t="shared" si="73"/>
        <v>5. Stretched Society</v>
      </c>
      <c r="G106" s="580">
        <f t="shared" si="73"/>
        <v>2412</v>
      </c>
      <c r="H106" s="593">
        <f t="shared" si="73"/>
        <v>24.415426662617673</v>
      </c>
      <c r="I106" s="580">
        <f t="shared" si="73"/>
        <v>72893</v>
      </c>
      <c r="J106" s="593">
        <f t="shared" si="73"/>
        <v>19.522731837964514</v>
      </c>
      <c r="K106" s="593">
        <f t="shared" si="73"/>
        <v>3.3089597080652462</v>
      </c>
      <c r="L106" s="593">
        <f t="shared" si="73"/>
        <v>12.268676453621007</v>
      </c>
      <c r="M106" s="600">
        <f t="shared" si="73"/>
        <v>125.06152758364826</v>
      </c>
      <c r="N106" s="601"/>
      <c r="O106" s="591"/>
      <c r="P106" s="583" t="str">
        <f t="shared" si="79"/>
        <v>5</v>
      </c>
      <c r="Q106" s="602">
        <f>RANK(Z106,$Z$102:$Z$108,0)+COUNTIF($Z$102:Z106,Z106)-1</f>
        <v>3</v>
      </c>
      <c r="R106" s="602">
        <f>RANK(U106,$U$102:$U$108,0)+COUNTIF($U106:U112,U106)-1</f>
        <v>3</v>
      </c>
      <c r="S106" s="603" t="s">
        <v>215</v>
      </c>
      <c r="T106" s="580">
        <f t="shared" si="80"/>
        <v>2412</v>
      </c>
      <c r="U106" s="593">
        <f t="shared" si="81"/>
        <v>24.415426662617673</v>
      </c>
      <c r="V106" s="580">
        <f t="shared" si="82"/>
        <v>72893</v>
      </c>
      <c r="W106" s="593">
        <f t="shared" si="74"/>
        <v>19.522731837964514</v>
      </c>
      <c r="X106" s="593">
        <f t="shared" si="75"/>
        <v>3.3089597080652462</v>
      </c>
      <c r="Y106" s="593">
        <f t="shared" si="76"/>
        <v>12.268676453621007</v>
      </c>
      <c r="Z106" s="600">
        <f t="shared" si="83"/>
        <v>125.06152758364826</v>
      </c>
      <c r="AA106" s="114"/>
      <c r="AB106" s="586">
        <v>5</v>
      </c>
      <c r="AC106" s="604" t="str">
        <f t="shared" ref="AC106:AJ106" si="90">VLOOKUP($AB$106,$Q$102:$Z$108,S5,FALSE)</f>
        <v>7. Not Private Households</v>
      </c>
      <c r="AD106" s="580">
        <f t="shared" si="90"/>
        <v>39</v>
      </c>
      <c r="AE106" s="593">
        <f t="shared" si="90"/>
        <v>0.39477679927118126</v>
      </c>
      <c r="AF106" s="580">
        <f t="shared" si="90"/>
        <v>5656</v>
      </c>
      <c r="AG106" s="593">
        <f t="shared" si="90"/>
        <v>1.5148309340475392</v>
      </c>
      <c r="AH106" s="593">
        <f t="shared" si="90"/>
        <v>0.68953323903818953</v>
      </c>
      <c r="AI106" s="593">
        <f t="shared" si="90"/>
        <v>-9.1143983627484602</v>
      </c>
      <c r="AJ106" s="600">
        <f t="shared" si="90"/>
        <v>26.060782784278167</v>
      </c>
      <c r="AK106" s="114"/>
      <c r="AL106" s="586">
        <v>5</v>
      </c>
      <c r="AM106" s="604" t="str">
        <f t="shared" ref="AM106:AT106" si="91">VLOOKUP($AL$106,$R$102:$Z$108,R$5,FALSE)</f>
        <v>2. Established Affluence</v>
      </c>
      <c r="AN106" s="580">
        <f t="shared" si="91"/>
        <v>310</v>
      </c>
      <c r="AO106" s="593">
        <f t="shared" si="91"/>
        <v>3.1379694301042615</v>
      </c>
      <c r="AP106" s="580">
        <f t="shared" si="91"/>
        <v>59357</v>
      </c>
      <c r="AQ106" s="593">
        <f t="shared" si="91"/>
        <v>15.897422162705055</v>
      </c>
      <c r="AR106" s="593">
        <f t="shared" si="91"/>
        <v>0.52226359148878809</v>
      </c>
      <c r="AS106" s="593">
        <f t="shared" si="91"/>
        <v>-34.683309602967697</v>
      </c>
      <c r="AT106" s="600">
        <f t="shared" si="91"/>
        <v>19.738857017119777</v>
      </c>
      <c r="BK106" s="31"/>
      <c r="BM106" s="587"/>
    </row>
    <row r="107" spans="6:69" ht="15" customHeight="1" x14ac:dyDescent="0.25">
      <c r="F107" s="579" t="str">
        <f t="shared" si="73"/>
        <v>6. Low Income Living</v>
      </c>
      <c r="G107" s="580">
        <f t="shared" si="73"/>
        <v>617</v>
      </c>
      <c r="H107" s="593">
        <f t="shared" si="73"/>
        <v>6.2455714141107403</v>
      </c>
      <c r="I107" s="580">
        <f t="shared" si="73"/>
        <v>39275</v>
      </c>
      <c r="J107" s="593">
        <f t="shared" si="73"/>
        <v>10.518915299631736</v>
      </c>
      <c r="K107" s="593">
        <f t="shared" si="73"/>
        <v>1.5709739019732654</v>
      </c>
      <c r="L107" s="593">
        <f t="shared" si="73"/>
        <v>-13.844371241212329</v>
      </c>
      <c r="M107" s="600">
        <f t="shared" si="73"/>
        <v>59.374671591180082</v>
      </c>
      <c r="N107" s="601"/>
      <c r="O107" s="591"/>
      <c r="P107" s="583" t="str">
        <f t="shared" si="79"/>
        <v>6</v>
      </c>
      <c r="Q107" s="602">
        <f>RANK(Z107,$Z$102:$Z$108,0)+COUNTIF($Z$102:Z107,Z107)-1</f>
        <v>4</v>
      </c>
      <c r="R107" s="602">
        <f>RANK(U107,$U$102:$U$108,0)+COUNTIF($U107:U113,U107)-1</f>
        <v>4</v>
      </c>
      <c r="S107" s="603" t="s">
        <v>222</v>
      </c>
      <c r="T107" s="580">
        <f t="shared" si="80"/>
        <v>617</v>
      </c>
      <c r="U107" s="593">
        <f t="shared" si="81"/>
        <v>6.2455714141107403</v>
      </c>
      <c r="V107" s="580">
        <f t="shared" si="82"/>
        <v>39275</v>
      </c>
      <c r="W107" s="593">
        <f t="shared" si="74"/>
        <v>10.518915299631736</v>
      </c>
      <c r="X107" s="593">
        <f t="shared" si="75"/>
        <v>1.5709739019732654</v>
      </c>
      <c r="Y107" s="593">
        <f t="shared" si="76"/>
        <v>-13.844371241212329</v>
      </c>
      <c r="Z107" s="600">
        <f t="shared" si="83"/>
        <v>59.374671591180082</v>
      </c>
      <c r="AA107" s="114"/>
      <c r="AB107" s="586">
        <v>6</v>
      </c>
      <c r="AC107" s="604" t="str">
        <f t="shared" ref="AC107:AJ107" si="92">VLOOKUP($AB$107,$Q$102:$Z$108,S5,FALSE)</f>
        <v>2. Established Affluence</v>
      </c>
      <c r="AD107" s="580">
        <f t="shared" si="92"/>
        <v>310</v>
      </c>
      <c r="AE107" s="593">
        <f t="shared" si="92"/>
        <v>3.1379694301042615</v>
      </c>
      <c r="AF107" s="580">
        <f t="shared" si="92"/>
        <v>59357</v>
      </c>
      <c r="AG107" s="593">
        <f t="shared" si="92"/>
        <v>15.897422162705055</v>
      </c>
      <c r="AH107" s="593">
        <f t="shared" si="92"/>
        <v>0.52226359148878809</v>
      </c>
      <c r="AI107" s="593">
        <f t="shared" si="92"/>
        <v>-34.683309602967697</v>
      </c>
      <c r="AJ107" s="600">
        <f t="shared" si="92"/>
        <v>19.738857017119777</v>
      </c>
      <c r="AK107" s="114"/>
      <c r="AL107" s="586">
        <v>6</v>
      </c>
      <c r="AM107" s="604" t="str">
        <f t="shared" ref="AM107:AT107" si="93">VLOOKUP($AL$107,$R$102:$Z$108,R$5,FALSE)</f>
        <v>7. Not Private Households</v>
      </c>
      <c r="AN107" s="580">
        <f t="shared" si="93"/>
        <v>39</v>
      </c>
      <c r="AO107" s="593">
        <f t="shared" si="93"/>
        <v>0.39477679927118126</v>
      </c>
      <c r="AP107" s="580">
        <f t="shared" si="93"/>
        <v>5656</v>
      </c>
      <c r="AQ107" s="593">
        <f t="shared" si="93"/>
        <v>1.5148309340475392</v>
      </c>
      <c r="AR107" s="593">
        <f t="shared" si="93"/>
        <v>0.68953323903818953</v>
      </c>
      <c r="AS107" s="593">
        <f t="shared" si="93"/>
        <v>-9.1143983627484602</v>
      </c>
      <c r="AT107" s="600">
        <f t="shared" si="93"/>
        <v>26.060782784278167</v>
      </c>
      <c r="BK107" s="31"/>
      <c r="BM107" s="587"/>
    </row>
    <row r="108" spans="6:69" ht="15" customHeight="1" x14ac:dyDescent="0.25">
      <c r="F108" s="579" t="str">
        <f t="shared" si="73"/>
        <v>7. Not Private Households</v>
      </c>
      <c r="G108" s="580">
        <f t="shared" si="73"/>
        <v>39</v>
      </c>
      <c r="H108" s="593">
        <f t="shared" si="73"/>
        <v>0.39477679927118126</v>
      </c>
      <c r="I108" s="580">
        <f t="shared" si="73"/>
        <v>5656</v>
      </c>
      <c r="J108" s="593">
        <f t="shared" si="73"/>
        <v>1.5148309340475392</v>
      </c>
      <c r="K108" s="593">
        <f t="shared" si="73"/>
        <v>0.68953323903818953</v>
      </c>
      <c r="L108" s="593">
        <f t="shared" si="73"/>
        <v>-9.1143983627484602</v>
      </c>
      <c r="M108" s="600">
        <f t="shared" si="73"/>
        <v>26.060782784278167</v>
      </c>
      <c r="N108" s="601"/>
      <c r="O108" s="591"/>
      <c r="P108" s="583" t="str">
        <f t="shared" si="79"/>
        <v>7</v>
      </c>
      <c r="Q108" s="602">
        <f>RANK(Z108,$Z$102:$Z$108,0)+COUNTIF($Z$102:Z108,Z108)-1</f>
        <v>5</v>
      </c>
      <c r="R108" s="602">
        <f>RANK(U108,$U$102:$U$108,0)+COUNTIF($U108:U114,U108)-1</f>
        <v>6</v>
      </c>
      <c r="S108" s="603" t="s">
        <v>229</v>
      </c>
      <c r="T108" s="580">
        <f t="shared" si="80"/>
        <v>39</v>
      </c>
      <c r="U108" s="593">
        <f t="shared" si="81"/>
        <v>0.39477679927118126</v>
      </c>
      <c r="V108" s="580">
        <f t="shared" si="82"/>
        <v>5656</v>
      </c>
      <c r="W108" s="593">
        <f t="shared" si="74"/>
        <v>1.5148309340475392</v>
      </c>
      <c r="X108" s="593">
        <f t="shared" si="75"/>
        <v>0.68953323903818953</v>
      </c>
      <c r="Y108" s="593">
        <f t="shared" si="76"/>
        <v>-9.1143983627484602</v>
      </c>
      <c r="Z108" s="600">
        <f t="shared" si="83"/>
        <v>26.060782784278167</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-18.476908057639921</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-18.476908057639921</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77429-67DA-42C2-9EE9-ABD08391E927}">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310</v>
      </c>
      <c r="BF5" s="720" cm="1">
        <f t="array" ref="BF5">INDEX(PROFILE_ACORNGRP,CODE(LEFT(BF4,1))-64)</f>
        <v>0</v>
      </c>
      <c r="BG5" s="720" cm="1">
        <f t="array" ref="BG5">INDEX(PROFILE_ACORNGRP,CODE(LEFT(BG4,1))-64)</f>
        <v>943</v>
      </c>
      <c r="BH5" s="720" cm="1">
        <f t="array" ref="BH5">INDEX(PROFILE_ACORNGRP,CODE(LEFT(BH4,1))-64)</f>
        <v>816</v>
      </c>
      <c r="BI5" s="720" cm="1">
        <f t="array" ref="BI5">INDEX(PROFILE_ACORNGRP,CODE(LEFT(BI4,1))-64)</f>
        <v>0</v>
      </c>
      <c r="BJ5" s="720" cm="1">
        <f t="array" ref="BJ5">INDEX(PROFILE_ACORNGRP,CODE(LEFT(BJ4,1))-64)</f>
        <v>0</v>
      </c>
      <c r="BK5" s="720" cm="1">
        <f t="array" ref="BK5">INDEX(PROFILE_ACORNGRP,CODE(LEFT(BK4,1))-64)</f>
        <v>1386</v>
      </c>
      <c r="BL5" s="720" cm="1">
        <f t="array" ref="BL5">INDEX(PROFILE_ACORNGRP,CODE(LEFT(BL4,1))-64)</f>
        <v>1363</v>
      </c>
      <c r="BM5" s="720" cm="1">
        <f t="array" ref="BM5">INDEX(PROFILE_ACORNGRP,CODE(LEFT(BM4,1))-64)</f>
        <v>1451</v>
      </c>
      <c r="BN5" s="720" cm="1">
        <f t="array" ref="BN5">INDEX(PROFILE_ACORNGRP,CODE(LEFT(BN4,1))-64)</f>
        <v>252</v>
      </c>
      <c r="BO5" s="720" cm="1">
        <f t="array" ref="BO5">INDEX(PROFILE_ACORNGRP,CODE(LEFT(BO4,1))-64)</f>
        <v>0</v>
      </c>
      <c r="BP5" s="720" cm="1">
        <f t="array" ref="BP5">INDEX(PROFILE_ACORNGRP,CODE(LEFT(BP4,1))-64)</f>
        <v>290</v>
      </c>
      <c r="BQ5" s="720" cm="1">
        <f t="array" ref="BQ5">INDEX(PROFILE_ACORNGRP,CODE(LEFT(BQ4,1))-64)</f>
        <v>374</v>
      </c>
      <c r="BR5" s="720" cm="1">
        <f t="array" ref="BR5">INDEX(PROFILE_ACORNGRP,CODE(LEFT(BR4,1))-64)</f>
        <v>242</v>
      </c>
      <c r="BS5" s="720" cm="1">
        <f t="array" ref="BS5">INDEX(PROFILE_ACORNGRP,CODE(LEFT(BS4,1))-64)</f>
        <v>1796</v>
      </c>
      <c r="BT5" s="721" cm="1">
        <f t="array" ref="BT5">INDEX(PROFILE_ACORNGRP,CODE(LEFT(BT4,1))-64)</f>
        <v>196</v>
      </c>
      <c r="BU5" s="721" cm="1">
        <f t="array" ref="BU5">INDEX(PROFILE_ACORNGRP,CODE(LEFT(BU4,1))-64)</f>
        <v>108</v>
      </c>
      <c r="BV5" s="721" cm="1">
        <f t="array" ref="BV5">INDEX(PROFILE_ACORNGRP,CODE(LEFT(BV4,1))-64)</f>
        <v>313</v>
      </c>
      <c r="BW5" s="721" cm="1">
        <f t="array" ref="BW5">INDEX(PROFILE_ACORNGRP,CODE(LEFT(BW4,1))-64)</f>
        <v>39</v>
      </c>
      <c r="BX5" s="722">
        <f>SUM(BB5:BW5)</f>
        <v>9879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5.005436647458146E-2</v>
      </c>
      <c r="DN7" s="763">
        <f ca="1">IF(DL7="", "", INDEX($BZ$8:$BZ$972, MATCH($DL$4 &amp; DL7, $AX$8:$AX$972, 0)))</f>
        <v>104.35367650665171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13.458749608693708</v>
      </c>
      <c r="BF8" s="796">
        <f t="shared" si="5"/>
        <v>0</v>
      </c>
      <c r="BG8" s="797">
        <f t="shared" si="6"/>
        <v>38.829112528226887</v>
      </c>
      <c r="BH8" s="797">
        <f t="shared" si="7"/>
        <v>41.002253315317944</v>
      </c>
      <c r="BI8" s="797">
        <f t="shared" si="8"/>
        <v>0</v>
      </c>
      <c r="BJ8" s="797">
        <f t="shared" si="9"/>
        <v>0</v>
      </c>
      <c r="BK8" s="797">
        <f t="shared" si="10"/>
        <v>77.669621707602914</v>
      </c>
      <c r="BL8" s="798">
        <f t="shared" si="11"/>
        <v>59.624303637871087</v>
      </c>
      <c r="BM8" s="798">
        <f t="shared" si="12"/>
        <v>67.842644433738002</v>
      </c>
      <c r="BN8" s="798">
        <f t="shared" si="13"/>
        <v>15.184193166032891</v>
      </c>
      <c r="BO8" s="798">
        <f t="shared" si="14"/>
        <v>0</v>
      </c>
      <c r="BP8" s="798">
        <f t="shared" si="15"/>
        <v>12.568838239536616</v>
      </c>
      <c r="BQ8" s="799">
        <f t="shared" si="16"/>
        <v>18.680641097199818</v>
      </c>
      <c r="BR8" s="799">
        <f t="shared" si="17"/>
        <v>13.62957501988009</v>
      </c>
      <c r="BS8" s="799">
        <f t="shared" si="18"/>
        <v>101.36455878892761</v>
      </c>
      <c r="BT8" s="798">
        <f t="shared" si="19"/>
        <v>12.816104613162357</v>
      </c>
      <c r="BU8" s="798">
        <f t="shared" si="20"/>
        <v>4.4520580560715528</v>
      </c>
      <c r="BV8" s="798">
        <f t="shared" si="21"/>
        <v>16.992239271758464</v>
      </c>
      <c r="BW8" s="799">
        <f t="shared" si="22"/>
        <v>0.37219291837039103</v>
      </c>
      <c r="BX8" s="800">
        <f>IF(SUM(BB8:BW8)=0,"",SUM(BB8:BW8))</f>
        <v>494.48708640239028</v>
      </c>
      <c r="BY8" s="801">
        <f>IF(BX8&lt;&gt;"", BX8 / $BX$5, "")</f>
        <v>5.005436647458146E-2</v>
      </c>
      <c r="BZ8" s="802">
        <f t="shared" ref="BZ8:BZ71" ca="1" si="47">IFERROR(IF(DA8&gt;0,BY8/DA8*100,""),"")</f>
        <v>104.35367650665171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0.14975918652154885</v>
      </c>
      <c r="DN8" s="763">
        <f t="shared" ref="DN8:DN65" ca="1" si="51">IF(DL8="", "", INDEX($BZ$8:$BZ$972, MATCH($DL$4 &amp; DL8, $AX$8:$AX$972, 0)))</f>
        <v>99.732142331005619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48.251181372329548</v>
      </c>
      <c r="BF9" s="808">
        <f t="shared" si="5"/>
        <v>0</v>
      </c>
      <c r="BG9" s="809">
        <f t="shared" si="6"/>
        <v>131.08708539147651</v>
      </c>
      <c r="BH9" s="809">
        <f t="shared" si="7"/>
        <v>126.48508593951625</v>
      </c>
      <c r="BI9" s="809">
        <f t="shared" si="8"/>
        <v>0</v>
      </c>
      <c r="BJ9" s="809">
        <f t="shared" si="9"/>
        <v>0</v>
      </c>
      <c r="BK9" s="809">
        <f t="shared" si="10"/>
        <v>218.57455512979732</v>
      </c>
      <c r="BL9" s="810">
        <f t="shared" si="11"/>
        <v>185.35053953075555</v>
      </c>
      <c r="BM9" s="810">
        <f t="shared" si="12"/>
        <v>205.53554712068592</v>
      </c>
      <c r="BN9" s="810">
        <f t="shared" si="13"/>
        <v>44.323859888120737</v>
      </c>
      <c r="BO9" s="810">
        <f t="shared" si="14"/>
        <v>0</v>
      </c>
      <c r="BP9" s="810">
        <f t="shared" si="15"/>
        <v>37.867371968236824</v>
      </c>
      <c r="BQ9" s="811">
        <f t="shared" si="16"/>
        <v>41.217060354932109</v>
      </c>
      <c r="BR9" s="811">
        <f t="shared" si="17"/>
        <v>42.643840561083522</v>
      </c>
      <c r="BS9" s="811">
        <f t="shared" si="18"/>
        <v>303.00132413038051</v>
      </c>
      <c r="BT9" s="810">
        <f t="shared" si="19"/>
        <v>37.705359242130385</v>
      </c>
      <c r="BU9" s="810">
        <f t="shared" si="20"/>
        <v>12.388633405325209</v>
      </c>
      <c r="BV9" s="810">
        <f t="shared" si="21"/>
        <v>41.852335156005552</v>
      </c>
      <c r="BW9" s="811">
        <f t="shared" si="22"/>
        <v>3.1872244556049809</v>
      </c>
      <c r="BX9" s="812">
        <f t="shared" ref="BX9:BX72" si="52">IF(SUM(BB9:BW9)=0,"",SUM(BB9:BW9))</f>
        <v>1479.471003646381</v>
      </c>
      <c r="BY9" s="813">
        <f t="shared" ref="BY9:BY72" si="53">IF(BX9&lt;&gt;"", BX9 / $BX$5, "")</f>
        <v>0.14975918652154885</v>
      </c>
      <c r="BZ9" s="814">
        <f t="shared" ca="1" si="47"/>
        <v>99.732142331005619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7.3029139501521498E-2</v>
      </c>
      <c r="DN9" s="763">
        <f t="shared" ca="1" si="51"/>
        <v>96.317882432356811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18.202720510412451</v>
      </c>
      <c r="BF10" s="808">
        <f t="shared" si="5"/>
        <v>0</v>
      </c>
      <c r="BG10" s="809">
        <f t="shared" si="6"/>
        <v>53.940928759584594</v>
      </c>
      <c r="BH10" s="809">
        <f t="shared" si="7"/>
        <v>54.07184825462852</v>
      </c>
      <c r="BI10" s="809">
        <f t="shared" si="8"/>
        <v>0</v>
      </c>
      <c r="BJ10" s="809">
        <f t="shared" si="9"/>
        <v>0</v>
      </c>
      <c r="BK10" s="809">
        <f t="shared" si="10"/>
        <v>89.334574853506155</v>
      </c>
      <c r="BL10" s="810">
        <f t="shared" si="11"/>
        <v>79.154963914223188</v>
      </c>
      <c r="BM10" s="810">
        <f t="shared" si="12"/>
        <v>94.785276973521832</v>
      </c>
      <c r="BN10" s="810">
        <f t="shared" si="13"/>
        <v>20.71110372162121</v>
      </c>
      <c r="BO10" s="810">
        <f t="shared" si="14"/>
        <v>0</v>
      </c>
      <c r="BP10" s="810">
        <f t="shared" si="15"/>
        <v>17.010488315833726</v>
      </c>
      <c r="BQ10" s="811">
        <f t="shared" si="16"/>
        <v>56.146819020349113</v>
      </c>
      <c r="BR10" s="811">
        <f t="shared" si="17"/>
        <v>18.705923338849793</v>
      </c>
      <c r="BS10" s="811">
        <f t="shared" si="18"/>
        <v>147.06229595347719</v>
      </c>
      <c r="BT10" s="810">
        <f t="shared" si="19"/>
        <v>17.949683114845506</v>
      </c>
      <c r="BU10" s="810">
        <f t="shared" si="20"/>
        <v>7.3754996029765278</v>
      </c>
      <c r="BV10" s="810">
        <f t="shared" si="21"/>
        <v>32.122305832182597</v>
      </c>
      <c r="BW10" s="811">
        <f t="shared" si="22"/>
        <v>14.880436969518431</v>
      </c>
      <c r="BX10" s="812">
        <f t="shared" si="52"/>
        <v>721.45486913553088</v>
      </c>
      <c r="BY10" s="813">
        <f t="shared" si="53"/>
        <v>7.3029139501521498E-2</v>
      </c>
      <c r="BZ10" s="814">
        <f t="shared" ca="1" si="47"/>
        <v>96.317882432356811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0.12739066571126795</v>
      </c>
      <c r="DN10" s="763">
        <f t="shared" ca="1" si="51"/>
        <v>105.75188458884848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27.423144462829605</v>
      </c>
      <c r="BF11" s="808">
        <f t="shared" si="5"/>
        <v>0</v>
      </c>
      <c r="BG11" s="809">
        <f t="shared" si="6"/>
        <v>88.599432862781512</v>
      </c>
      <c r="BH11" s="809">
        <f t="shared" si="7"/>
        <v>93.817926787778831</v>
      </c>
      <c r="BI11" s="809">
        <f t="shared" si="8"/>
        <v>0</v>
      </c>
      <c r="BJ11" s="809">
        <f t="shared" si="9"/>
        <v>0</v>
      </c>
      <c r="BK11" s="809">
        <f t="shared" si="10"/>
        <v>185.13799368110739</v>
      </c>
      <c r="BL11" s="810">
        <f t="shared" si="11"/>
        <v>146.97801791183784</v>
      </c>
      <c r="BM11" s="810">
        <f t="shared" si="12"/>
        <v>173.32480989576857</v>
      </c>
      <c r="BN11" s="810">
        <f t="shared" si="13"/>
        <v>38.518002048795438</v>
      </c>
      <c r="BO11" s="810">
        <f t="shared" si="14"/>
        <v>0</v>
      </c>
      <c r="BP11" s="810">
        <f t="shared" si="15"/>
        <v>33.102680734956827</v>
      </c>
      <c r="BQ11" s="811">
        <f t="shared" si="16"/>
        <v>82.215687956632578</v>
      </c>
      <c r="BR11" s="811">
        <f t="shared" si="17"/>
        <v>32.428078352188756</v>
      </c>
      <c r="BS11" s="811">
        <f t="shared" si="18"/>
        <v>260.82924309950721</v>
      </c>
      <c r="BT11" s="810">
        <f t="shared" si="19"/>
        <v>29.762944180138931</v>
      </c>
      <c r="BU11" s="810">
        <f t="shared" si="20"/>
        <v>14.227254543410821</v>
      </c>
      <c r="BV11" s="810">
        <f t="shared" si="21"/>
        <v>48.046026211907233</v>
      </c>
      <c r="BW11" s="811">
        <f t="shared" si="22"/>
        <v>4.0811438319747806</v>
      </c>
      <c r="BX11" s="812">
        <f t="shared" si="52"/>
        <v>1258.4923865616161</v>
      </c>
      <c r="BY11" s="813">
        <f t="shared" si="53"/>
        <v>0.12739066571126795</v>
      </c>
      <c r="BZ11" s="814">
        <f t="shared" ca="1" si="47"/>
        <v>105.75188458884848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0.19191208702750909</v>
      </c>
      <c r="DN11" s="763">
        <f t="shared" ca="1" si="51"/>
        <v>101.6015467797379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59.184246381348309</v>
      </c>
      <c r="BF12" s="808">
        <f t="shared" si="5"/>
        <v>0</v>
      </c>
      <c r="BG12" s="809">
        <f t="shared" si="6"/>
        <v>165.41418509426234</v>
      </c>
      <c r="BH12" s="809">
        <f t="shared" si="7"/>
        <v>164.02651051490434</v>
      </c>
      <c r="BI12" s="809">
        <f t="shared" si="8"/>
        <v>0</v>
      </c>
      <c r="BJ12" s="809">
        <f t="shared" si="9"/>
        <v>0</v>
      </c>
      <c r="BK12" s="809">
        <f t="shared" si="10"/>
        <v>290.41847392305965</v>
      </c>
      <c r="BL12" s="810">
        <f t="shared" si="11"/>
        <v>239.14836303507593</v>
      </c>
      <c r="BM12" s="810">
        <f t="shared" si="12"/>
        <v>266.06151562752052</v>
      </c>
      <c r="BN12" s="810">
        <f t="shared" si="13"/>
        <v>54.647237075692715</v>
      </c>
      <c r="BO12" s="810">
        <f t="shared" si="14"/>
        <v>0</v>
      </c>
      <c r="BP12" s="810">
        <f t="shared" si="15"/>
        <v>50.518380070856111</v>
      </c>
      <c r="BQ12" s="811">
        <f t="shared" si="16"/>
        <v>78.257654463267812</v>
      </c>
      <c r="BR12" s="811">
        <f t="shared" si="17"/>
        <v>47.306259030813841</v>
      </c>
      <c r="BS12" s="811">
        <f t="shared" si="18"/>
        <v>356.46894259574674</v>
      </c>
      <c r="BT12" s="810">
        <f t="shared" si="19"/>
        <v>39.656216825118598</v>
      </c>
      <c r="BU12" s="810">
        <f t="shared" si="20"/>
        <v>19.216632201564636</v>
      </c>
      <c r="BV12" s="810">
        <f t="shared" si="21"/>
        <v>62.0412510611323</v>
      </c>
      <c r="BW12" s="811">
        <f t="shared" si="22"/>
        <v>3.5336398443984569</v>
      </c>
      <c r="BX12" s="812">
        <f t="shared" si="52"/>
        <v>1895.8995077447623</v>
      </c>
      <c r="BY12" s="813">
        <f t="shared" si="53"/>
        <v>0.19191208702750909</v>
      </c>
      <c r="BZ12" s="814">
        <f t="shared" ca="1" si="47"/>
        <v>101.6015467797379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0.1990578023690236</v>
      </c>
      <c r="DN12" s="763">
        <f t="shared" ca="1" si="51"/>
        <v>98.503856785588198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70.511125024223432</v>
      </c>
      <c r="BF13" s="808">
        <f t="shared" si="5"/>
        <v>0</v>
      </c>
      <c r="BG13" s="809">
        <f t="shared" si="6"/>
        <v>211.54597686787744</v>
      </c>
      <c r="BH13" s="809">
        <f t="shared" si="7"/>
        <v>164.1690491176708</v>
      </c>
      <c r="BI13" s="809">
        <f t="shared" si="8"/>
        <v>0</v>
      </c>
      <c r="BJ13" s="809">
        <f t="shared" si="9"/>
        <v>0</v>
      </c>
      <c r="BK13" s="809">
        <f t="shared" si="10"/>
        <v>270.07503806228158</v>
      </c>
      <c r="BL13" s="810">
        <f t="shared" si="11"/>
        <v>293.46716369906159</v>
      </c>
      <c r="BM13" s="810">
        <f t="shared" si="12"/>
        <v>297.92113922367838</v>
      </c>
      <c r="BN13" s="810">
        <f t="shared" si="13"/>
        <v>43.84052646539832</v>
      </c>
      <c r="BO13" s="810">
        <f t="shared" si="14"/>
        <v>0</v>
      </c>
      <c r="BP13" s="810">
        <f t="shared" si="15"/>
        <v>62.695937196480344</v>
      </c>
      <c r="BQ13" s="811">
        <f t="shared" si="16"/>
        <v>55.243163520347835</v>
      </c>
      <c r="BR13" s="811">
        <f t="shared" si="17"/>
        <v>45.157794364881418</v>
      </c>
      <c r="BS13" s="811">
        <f t="shared" si="18"/>
        <v>335.6134665536465</v>
      </c>
      <c r="BT13" s="810">
        <f t="shared" si="19"/>
        <v>33.219812662581354</v>
      </c>
      <c r="BU13" s="810">
        <f t="shared" si="20"/>
        <v>22.302320381625886</v>
      </c>
      <c r="BV13" s="810">
        <f t="shared" si="21"/>
        <v>57.708622711223242</v>
      </c>
      <c r="BW13" s="811">
        <f t="shared" si="22"/>
        <v>3.0208937526057889</v>
      </c>
      <c r="BX13" s="812">
        <f t="shared" si="52"/>
        <v>1966.4920296035841</v>
      </c>
      <c r="BY13" s="813">
        <f t="shared" si="53"/>
        <v>0.1990578023690236</v>
      </c>
      <c r="BZ13" s="814">
        <f t="shared" ca="1" si="47"/>
        <v>98.503856785588198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0.10555591695465343</v>
      </c>
      <c r="DN13" s="763">
        <f t="shared" ca="1" si="51"/>
        <v>98.108386825043013</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37.505272572782729</v>
      </c>
      <c r="BF14" s="808">
        <f t="shared" si="5"/>
        <v>0</v>
      </c>
      <c r="BG14" s="809">
        <f t="shared" si="6"/>
        <v>125.68250053647554</v>
      </c>
      <c r="BH14" s="809">
        <f t="shared" si="7"/>
        <v>86.353214301870437</v>
      </c>
      <c r="BI14" s="809">
        <f t="shared" si="8"/>
        <v>0</v>
      </c>
      <c r="BJ14" s="809">
        <f t="shared" si="9"/>
        <v>0</v>
      </c>
      <c r="BK14" s="809">
        <f t="shared" si="10"/>
        <v>132.08776895995496</v>
      </c>
      <c r="BL14" s="810">
        <f t="shared" si="11"/>
        <v>175.36791667808612</v>
      </c>
      <c r="BM14" s="810">
        <f t="shared" si="12"/>
        <v>170.02091116374137</v>
      </c>
      <c r="BN14" s="810">
        <f t="shared" si="13"/>
        <v>18.573458978498355</v>
      </c>
      <c r="BO14" s="810">
        <f t="shared" si="14"/>
        <v>0</v>
      </c>
      <c r="BP14" s="810">
        <f t="shared" si="15"/>
        <v>37.455527659526872</v>
      </c>
      <c r="BQ14" s="811">
        <f t="shared" si="16"/>
        <v>22.557302389085496</v>
      </c>
      <c r="BR14" s="811">
        <f t="shared" si="17"/>
        <v>21.692769661059387</v>
      </c>
      <c r="BS14" s="811">
        <f t="shared" si="18"/>
        <v>157.47907155324913</v>
      </c>
      <c r="BT14" s="810">
        <f t="shared" si="19"/>
        <v>14.11510837768525</v>
      </c>
      <c r="BU14" s="810">
        <f t="shared" si="20"/>
        <v>13.323672630277379</v>
      </c>
      <c r="BV14" s="810">
        <f t="shared" si="21"/>
        <v>28.597622620348453</v>
      </c>
      <c r="BW14" s="811">
        <f t="shared" si="22"/>
        <v>1.9747855123796554</v>
      </c>
      <c r="BX14" s="812">
        <f t="shared" si="52"/>
        <v>1042.7869035950212</v>
      </c>
      <c r="BY14" s="813">
        <f t="shared" si="53"/>
        <v>0.10555591695465343</v>
      </c>
      <c r="BZ14" s="814">
        <f t="shared" ca="1" si="47"/>
        <v>98.108386825043013</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0.10324083543989113</v>
      </c>
      <c r="DN14" s="763">
        <f t="shared" ca="1" si="51"/>
        <v>96.459361750606107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35.463560067379035</v>
      </c>
      <c r="BF15" s="819">
        <f t="shared" si="5"/>
        <v>0</v>
      </c>
      <c r="BG15" s="820">
        <f t="shared" si="6"/>
        <v>127.90077795931299</v>
      </c>
      <c r="BH15" s="820">
        <f t="shared" si="7"/>
        <v>86.074111768309152</v>
      </c>
      <c r="BI15" s="820">
        <f t="shared" si="8"/>
        <v>0</v>
      </c>
      <c r="BJ15" s="820">
        <f t="shared" si="9"/>
        <v>0</v>
      </c>
      <c r="BK15" s="820">
        <f t="shared" si="10"/>
        <v>122.70197368268741</v>
      </c>
      <c r="BL15" s="821">
        <f t="shared" si="11"/>
        <v>183.90873159308418</v>
      </c>
      <c r="BM15" s="821">
        <f t="shared" si="12"/>
        <v>175.50815556133958</v>
      </c>
      <c r="BN15" s="821">
        <f t="shared" si="13"/>
        <v>16.201618655839873</v>
      </c>
      <c r="BO15" s="821">
        <f t="shared" si="14"/>
        <v>0</v>
      </c>
      <c r="BP15" s="821">
        <f t="shared" si="15"/>
        <v>38.780775814572131</v>
      </c>
      <c r="BQ15" s="822">
        <f t="shared" si="16"/>
        <v>19.681671198183917</v>
      </c>
      <c r="BR15" s="822">
        <f t="shared" si="17"/>
        <v>20.43575967124282</v>
      </c>
      <c r="BS15" s="822">
        <f t="shared" si="18"/>
        <v>134.18109732505965</v>
      </c>
      <c r="BT15" s="821">
        <f t="shared" si="19"/>
        <v>10.774770984337046</v>
      </c>
      <c r="BU15" s="821">
        <f t="shared" si="20"/>
        <v>14.713929178747525</v>
      </c>
      <c r="BV15" s="821">
        <f t="shared" si="21"/>
        <v>25.639597135441473</v>
      </c>
      <c r="BW15" s="822">
        <f t="shared" si="22"/>
        <v>7.9496827151474072</v>
      </c>
      <c r="BX15" s="823">
        <f t="shared" si="52"/>
        <v>1019.9162133106844</v>
      </c>
      <c r="BY15" s="824">
        <f t="shared" si="53"/>
        <v>0.10324083543989113</v>
      </c>
      <c r="BZ15" s="825">
        <f t="shared" ca="1" si="47"/>
        <v>96.459361750606107</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269.34921860002532</v>
      </c>
      <c r="BF18" s="808">
        <f t="shared" si="5"/>
        <v>0</v>
      </c>
      <c r="BG18" s="829">
        <f t="shared" si="6"/>
        <v>777.55004953894672</v>
      </c>
      <c r="BH18" s="829">
        <f t="shared" si="7"/>
        <v>745.15037629394203</v>
      </c>
      <c r="BI18" s="829">
        <f t="shared" si="8"/>
        <v>0</v>
      </c>
      <c r="BJ18" s="829">
        <f t="shared" si="9"/>
        <v>0</v>
      </c>
      <c r="BK18" s="829">
        <f t="shared" si="10"/>
        <v>1255.6883061997214</v>
      </c>
      <c r="BL18" s="810">
        <f t="shared" si="11"/>
        <v>967.46580007644957</v>
      </c>
      <c r="BM18" s="810">
        <f t="shared" si="12"/>
        <v>1265.9938196702537</v>
      </c>
      <c r="BN18" s="810">
        <f t="shared" si="13"/>
        <v>242.75721339635649</v>
      </c>
      <c r="BO18" s="810">
        <f t="shared" si="14"/>
        <v>0</v>
      </c>
      <c r="BP18" s="810">
        <f t="shared" si="15"/>
        <v>195.75687030337033</v>
      </c>
      <c r="BQ18" s="830">
        <f t="shared" si="16"/>
        <v>318.60754012341806</v>
      </c>
      <c r="BR18" s="830">
        <f t="shared" si="17"/>
        <v>208.54061719488271</v>
      </c>
      <c r="BS18" s="830">
        <f t="shared" si="18"/>
        <v>1250.7721673117558</v>
      </c>
      <c r="BT18" s="810">
        <f t="shared" si="19"/>
        <v>159.97796478309598</v>
      </c>
      <c r="BU18" s="810">
        <f t="shared" si="20"/>
        <v>76.184270273126984</v>
      </c>
      <c r="BV18" s="810">
        <f t="shared" si="21"/>
        <v>247.97057757802435</v>
      </c>
      <c r="BW18" s="830">
        <f t="shared" si="22"/>
        <v>33.280913312025717</v>
      </c>
      <c r="BX18" s="816">
        <f t="shared" si="52"/>
        <v>8015.0457046553956</v>
      </c>
      <c r="BY18" s="755">
        <f t="shared" si="53"/>
        <v>0.81132156135797107</v>
      </c>
      <c r="BZ18" s="805">
        <f t="shared" ca="1" si="47"/>
        <v>98.350662448850628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5.8846680372388427</v>
      </c>
      <c r="BF19" s="808">
        <f t="shared" si="5"/>
        <v>0</v>
      </c>
      <c r="BG19" s="829">
        <f t="shared" si="6"/>
        <v>40.501596801623002</v>
      </c>
      <c r="BH19" s="829">
        <f t="shared" si="7"/>
        <v>12.041627064282494</v>
      </c>
      <c r="BI19" s="829">
        <f t="shared" si="8"/>
        <v>0</v>
      </c>
      <c r="BJ19" s="829">
        <f t="shared" si="9"/>
        <v>0</v>
      </c>
      <c r="BK19" s="829">
        <f t="shared" si="10"/>
        <v>35.393971283077036</v>
      </c>
      <c r="BL19" s="810">
        <f t="shared" si="11"/>
        <v>143.90735306977484</v>
      </c>
      <c r="BM19" s="810">
        <f t="shared" si="12"/>
        <v>85.194150059437561</v>
      </c>
      <c r="BN19" s="810">
        <f t="shared" si="13"/>
        <v>6.2997582127281735</v>
      </c>
      <c r="BO19" s="810">
        <f t="shared" si="14"/>
        <v>0</v>
      </c>
      <c r="BP19" s="810">
        <f t="shared" si="15"/>
        <v>33.391731074027426</v>
      </c>
      <c r="BQ19" s="830">
        <f t="shared" si="16"/>
        <v>8.8203280375363029</v>
      </c>
      <c r="BR19" s="830">
        <f t="shared" si="17"/>
        <v>20.406344004906313</v>
      </c>
      <c r="BS19" s="830">
        <f t="shared" si="18"/>
        <v>177.49023229002998</v>
      </c>
      <c r="BT19" s="810">
        <f t="shared" si="19"/>
        <v>9.4920233383070531</v>
      </c>
      <c r="BU19" s="810">
        <f t="shared" si="20"/>
        <v>4.8955359770592839</v>
      </c>
      <c r="BV19" s="810">
        <f t="shared" si="21"/>
        <v>12.180694855531383</v>
      </c>
      <c r="BW19" s="830">
        <f t="shared" si="22"/>
        <v>1.0746934395696135</v>
      </c>
      <c r="BX19" s="816">
        <f t="shared" si="52"/>
        <v>596.97470754512915</v>
      </c>
      <c r="BY19" s="755">
        <f t="shared" si="53"/>
        <v>6.0428657510388617E-2</v>
      </c>
      <c r="BZ19" s="805">
        <f t="shared" ca="1" si="47"/>
        <v>116.01501246035086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31.513503415858001</v>
      </c>
      <c r="BF20" s="808">
        <f t="shared" si="5"/>
        <v>0</v>
      </c>
      <c r="BG20" s="829">
        <f t="shared" si="6"/>
        <v>92.061399177462178</v>
      </c>
      <c r="BH20" s="829">
        <f t="shared" si="7"/>
        <v>50.425763388522157</v>
      </c>
      <c r="BI20" s="829">
        <f t="shared" si="8"/>
        <v>0</v>
      </c>
      <c r="BJ20" s="829">
        <f t="shared" si="9"/>
        <v>0</v>
      </c>
      <c r="BK20" s="829">
        <f t="shared" si="10"/>
        <v>92.230128532070296</v>
      </c>
      <c r="BL20" s="810">
        <f t="shared" si="11"/>
        <v>108.52004239653328</v>
      </c>
      <c r="BM20" s="810">
        <f t="shared" si="12"/>
        <v>72.138446311382779</v>
      </c>
      <c r="BN20" s="810">
        <f t="shared" si="13"/>
        <v>2.3647022846179011</v>
      </c>
      <c r="BO20" s="810">
        <f t="shared" si="14"/>
        <v>0</v>
      </c>
      <c r="BP20" s="810">
        <f t="shared" si="15"/>
        <v>37.054801405345479</v>
      </c>
      <c r="BQ20" s="830">
        <f t="shared" si="16"/>
        <v>44.683964312361994</v>
      </c>
      <c r="BR20" s="830">
        <f t="shared" si="17"/>
        <v>8.1128016111364509</v>
      </c>
      <c r="BS20" s="830">
        <f t="shared" si="18"/>
        <v>316.96579953049155</v>
      </c>
      <c r="BT20" s="810">
        <f t="shared" si="19"/>
        <v>11.823449816783292</v>
      </c>
      <c r="BU20" s="810">
        <f t="shared" si="20"/>
        <v>22.748687773234778</v>
      </c>
      <c r="BV20" s="810">
        <f t="shared" si="21"/>
        <v>47.022713851228424</v>
      </c>
      <c r="BW20" s="830">
        <f t="shared" si="22"/>
        <v>3.3038653701519918</v>
      </c>
      <c r="BX20" s="816">
        <f t="shared" si="52"/>
        <v>940.97006917718068</v>
      </c>
      <c r="BY20" s="755">
        <f t="shared" si="53"/>
        <v>9.5249526184551139E-2</v>
      </c>
      <c r="BZ20" s="805">
        <f t="shared" ca="1" si="47"/>
        <v>104.68117977711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3.2526099468773633</v>
      </c>
      <c r="BF21" s="808">
        <f t="shared" si="5"/>
        <v>0</v>
      </c>
      <c r="BG21" s="829">
        <f t="shared" si="6"/>
        <v>32.88695448196767</v>
      </c>
      <c r="BH21" s="829">
        <f t="shared" si="7"/>
        <v>8.3822332532525383</v>
      </c>
      <c r="BI21" s="829">
        <f t="shared" si="8"/>
        <v>0</v>
      </c>
      <c r="BJ21" s="829">
        <f t="shared" si="9"/>
        <v>0</v>
      </c>
      <c r="BK21" s="829">
        <f t="shared" si="10"/>
        <v>2.6875939851302988</v>
      </c>
      <c r="BL21" s="810">
        <f t="shared" si="11"/>
        <v>143.10680445723997</v>
      </c>
      <c r="BM21" s="810">
        <f t="shared" si="12"/>
        <v>27.673583958924937</v>
      </c>
      <c r="BN21" s="810">
        <f t="shared" si="13"/>
        <v>0.57832610629742676</v>
      </c>
      <c r="BO21" s="810">
        <f t="shared" si="14"/>
        <v>0</v>
      </c>
      <c r="BP21" s="810">
        <f t="shared" si="15"/>
        <v>23.796597217256384</v>
      </c>
      <c r="BQ21" s="830">
        <f t="shared" si="16"/>
        <v>1.888167526683282</v>
      </c>
      <c r="BR21" s="830">
        <f t="shared" si="17"/>
        <v>4.9402371890742751</v>
      </c>
      <c r="BS21" s="830">
        <f t="shared" si="18"/>
        <v>50.771800867720728</v>
      </c>
      <c r="BT21" s="810">
        <f t="shared" si="19"/>
        <v>14.706562061813534</v>
      </c>
      <c r="BU21" s="810">
        <f t="shared" si="20"/>
        <v>4.1715059765789197</v>
      </c>
      <c r="BV21" s="810">
        <f t="shared" si="21"/>
        <v>5.8260137152157787</v>
      </c>
      <c r="BW21" s="830">
        <f t="shared" si="22"/>
        <v>1.340527878252658</v>
      </c>
      <c r="BX21" s="816">
        <f t="shared" si="52"/>
        <v>326.00951862228578</v>
      </c>
      <c r="BY21" s="755">
        <f t="shared" si="53"/>
        <v>3.3000254947088345E-2</v>
      </c>
      <c r="BZ21" s="805">
        <f t="shared" ca="1" si="47"/>
        <v>103.14011808916268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291.31388546846972</v>
      </c>
      <c r="BF23" s="808">
        <f t="shared" si="5"/>
        <v>0</v>
      </c>
      <c r="BG23" s="829">
        <f t="shared" si="6"/>
        <v>904.8632792595788</v>
      </c>
      <c r="BH23" s="829">
        <f t="shared" si="7"/>
        <v>738.75382563747132</v>
      </c>
      <c r="BI23" s="829">
        <f t="shared" si="8"/>
        <v>0</v>
      </c>
      <c r="BJ23" s="829">
        <f t="shared" si="9"/>
        <v>0</v>
      </c>
      <c r="BK23" s="829">
        <f t="shared" si="10"/>
        <v>1271.6599027147979</v>
      </c>
      <c r="BL23" s="810">
        <f t="shared" si="11"/>
        <v>1321.2676606658872</v>
      </c>
      <c r="BM23" s="810">
        <f t="shared" si="12"/>
        <v>1336.5647479682461</v>
      </c>
      <c r="BN23" s="810">
        <f t="shared" si="13"/>
        <v>215.89867227737415</v>
      </c>
      <c r="BO23" s="810">
        <f t="shared" si="14"/>
        <v>0</v>
      </c>
      <c r="BP23" s="810">
        <f t="shared" si="15"/>
        <v>279.69673536337547</v>
      </c>
      <c r="BQ23" s="830">
        <f t="shared" si="16"/>
        <v>287.69329369372826</v>
      </c>
      <c r="BR23" s="830">
        <f t="shared" si="17"/>
        <v>219.89376979348731</v>
      </c>
      <c r="BS23" s="830">
        <f t="shared" si="18"/>
        <v>1630.0071719812315</v>
      </c>
      <c r="BT23" s="810">
        <f t="shared" si="19"/>
        <v>147.72334140033598</v>
      </c>
      <c r="BU23" s="810">
        <f t="shared" si="20"/>
        <v>97.317259639131208</v>
      </c>
      <c r="BV23" s="810">
        <f t="shared" si="21"/>
        <v>256.61914570538727</v>
      </c>
      <c r="BW23" s="830">
        <f t="shared" si="22"/>
        <v>33.565045683138997</v>
      </c>
      <c r="BX23" s="816">
        <f t="shared" si="52"/>
        <v>9032.8377372516406</v>
      </c>
      <c r="BY23" s="755">
        <f t="shared" si="53"/>
        <v>0.91434737698670321</v>
      </c>
      <c r="BZ23" s="805">
        <f t="shared" ca="1" si="47"/>
        <v>100.49641519917012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3.4522499404050282</v>
      </c>
      <c r="BF24" s="808">
        <f t="shared" si="5"/>
        <v>0</v>
      </c>
      <c r="BG24" s="829">
        <f t="shared" si="6"/>
        <v>10.504110363474755</v>
      </c>
      <c r="BH24" s="829">
        <f t="shared" si="7"/>
        <v>14.411640175354023</v>
      </c>
      <c r="BI24" s="829">
        <f t="shared" si="8"/>
        <v>0</v>
      </c>
      <c r="BJ24" s="829">
        <f t="shared" si="9"/>
        <v>0</v>
      </c>
      <c r="BK24" s="829">
        <f t="shared" si="10"/>
        <v>17.748785443115452</v>
      </c>
      <c r="BL24" s="810">
        <f t="shared" si="11"/>
        <v>7.4710745893706152</v>
      </c>
      <c r="BM24" s="810">
        <f t="shared" si="12"/>
        <v>22.697421954801879</v>
      </c>
      <c r="BN24" s="810">
        <f t="shared" si="13"/>
        <v>6.0144496519961201</v>
      </c>
      <c r="BO24" s="810">
        <f t="shared" si="14"/>
        <v>0</v>
      </c>
      <c r="BP24" s="810">
        <f t="shared" si="15"/>
        <v>2.9615600804798823</v>
      </c>
      <c r="BQ24" s="830">
        <f t="shared" si="16"/>
        <v>7.7845448413269596</v>
      </c>
      <c r="BR24" s="830">
        <f t="shared" si="17"/>
        <v>3.9629683381689418</v>
      </c>
      <c r="BS24" s="830">
        <f t="shared" si="18"/>
        <v>21.838433964846075</v>
      </c>
      <c r="BT24" s="810">
        <f t="shared" si="19"/>
        <v>6.0922440829987075</v>
      </c>
      <c r="BU24" s="810">
        <f t="shared" si="20"/>
        <v>2.461940308732208</v>
      </c>
      <c r="BV24" s="810">
        <f t="shared" si="21"/>
        <v>8.5081551866286862</v>
      </c>
      <c r="BW24" s="830">
        <f t="shared" si="22"/>
        <v>0.44665637051166301</v>
      </c>
      <c r="BX24" s="816">
        <f t="shared" si="52"/>
        <v>136.35623529221101</v>
      </c>
      <c r="BY24" s="755">
        <f t="shared" si="53"/>
        <v>1.3802635417776193E-2</v>
      </c>
      <c r="BZ24" s="805">
        <f t="shared" ca="1" si="47"/>
        <v>94.494674687334381</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12.116671121204925</v>
      </c>
      <c r="BF25" s="808">
        <f t="shared" si="5"/>
        <v>0</v>
      </c>
      <c r="BG25" s="829">
        <f t="shared" si="6"/>
        <v>20.210347417612571</v>
      </c>
      <c r="BH25" s="829">
        <f t="shared" si="7"/>
        <v>45.121968282193116</v>
      </c>
      <c r="BI25" s="829">
        <f t="shared" si="8"/>
        <v>0</v>
      </c>
      <c r="BJ25" s="829">
        <f t="shared" si="9"/>
        <v>0</v>
      </c>
      <c r="BK25" s="829">
        <f t="shared" si="10"/>
        <v>75.66417193047063</v>
      </c>
      <c r="BL25" s="810">
        <f t="shared" si="11"/>
        <v>28.123602139307842</v>
      </c>
      <c r="BM25" s="810">
        <f t="shared" si="12"/>
        <v>69.059155255527017</v>
      </c>
      <c r="BN25" s="810">
        <f t="shared" si="13"/>
        <v>19.005275447455098</v>
      </c>
      <c r="BO25" s="810">
        <f t="shared" si="14"/>
        <v>0</v>
      </c>
      <c r="BP25" s="810">
        <f t="shared" si="15"/>
        <v>3.885236681848383</v>
      </c>
      <c r="BQ25" s="830">
        <f t="shared" si="16"/>
        <v>42.773251285834938</v>
      </c>
      <c r="BR25" s="830">
        <f t="shared" si="17"/>
        <v>9.2086279090836456</v>
      </c>
      <c r="BS25" s="830">
        <f t="shared" si="18"/>
        <v>59.605122453588102</v>
      </c>
      <c r="BT25" s="810">
        <f t="shared" si="19"/>
        <v>24.102323292494386</v>
      </c>
      <c r="BU25" s="810">
        <f t="shared" si="20"/>
        <v>1.9537919578261549</v>
      </c>
      <c r="BV25" s="810">
        <f t="shared" si="21"/>
        <v>16.270443576521718</v>
      </c>
      <c r="BW25" s="830">
        <f t="shared" si="22"/>
        <v>2.9257799447036006</v>
      </c>
      <c r="BX25" s="816">
        <f t="shared" si="52"/>
        <v>430.02576869567207</v>
      </c>
      <c r="BY25" s="755">
        <f t="shared" si="53"/>
        <v>4.3529281171745322E-2</v>
      </c>
      <c r="BZ25" s="805">
        <f t="shared" ca="1" si="47"/>
        <v>94.303495828624733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2.2520374672210268</v>
      </c>
      <c r="BF26" s="808">
        <f t="shared" si="5"/>
        <v>0</v>
      </c>
      <c r="BG26" s="829">
        <f t="shared" si="6"/>
        <v>4.3658689547598026</v>
      </c>
      <c r="BH26" s="829">
        <f t="shared" si="7"/>
        <v>13.975155865163044</v>
      </c>
      <c r="BI26" s="829">
        <f t="shared" si="8"/>
        <v>0</v>
      </c>
      <c r="BJ26" s="829">
        <f t="shared" si="9"/>
        <v>0</v>
      </c>
      <c r="BK26" s="829">
        <f t="shared" si="10"/>
        <v>17.474370607272625</v>
      </c>
      <c r="BL26" s="810">
        <f t="shared" si="11"/>
        <v>4.1147229588392102</v>
      </c>
      <c r="BM26" s="810">
        <f t="shared" si="12"/>
        <v>13.058691695004867</v>
      </c>
      <c r="BN26" s="810">
        <f t="shared" si="13"/>
        <v>10.033705365347942</v>
      </c>
      <c r="BO26" s="810">
        <f t="shared" si="14"/>
        <v>0</v>
      </c>
      <c r="BP26" s="810">
        <f t="shared" si="15"/>
        <v>1.9625977924273736</v>
      </c>
      <c r="BQ26" s="830">
        <f t="shared" si="16"/>
        <v>31.448889474136855</v>
      </c>
      <c r="BR26" s="830">
        <f t="shared" si="17"/>
        <v>6.3394985297391795</v>
      </c>
      <c r="BS26" s="830">
        <f t="shared" si="18"/>
        <v>80.007214493356912</v>
      </c>
      <c r="BT26" s="810">
        <f t="shared" si="19"/>
        <v>16.189402944630867</v>
      </c>
      <c r="BU26" s="810">
        <f t="shared" si="20"/>
        <v>4.8574217487249287</v>
      </c>
      <c r="BV26" s="810">
        <f t="shared" si="21"/>
        <v>24.127337379548447</v>
      </c>
      <c r="BW26" s="830">
        <f t="shared" si="22"/>
        <v>1.9193703611394466</v>
      </c>
      <c r="BX26" s="816">
        <f t="shared" si="52"/>
        <v>232.12628563731252</v>
      </c>
      <c r="BY26" s="755">
        <f t="shared" si="53"/>
        <v>2.3496941556565697E-2</v>
      </c>
      <c r="BZ26" s="805">
        <f t="shared" ca="1" si="47"/>
        <v>98.664334369545188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0.86515600269911641</v>
      </c>
      <c r="BF27" s="808">
        <f t="shared" si="5"/>
        <v>0</v>
      </c>
      <c r="BG27" s="829">
        <f t="shared" si="6"/>
        <v>3.0563940045742055</v>
      </c>
      <c r="BH27" s="829">
        <f t="shared" si="7"/>
        <v>3.7374100398184251</v>
      </c>
      <c r="BI27" s="829">
        <f t="shared" si="8"/>
        <v>0</v>
      </c>
      <c r="BJ27" s="829">
        <f t="shared" si="9"/>
        <v>0</v>
      </c>
      <c r="BK27" s="829">
        <f t="shared" si="10"/>
        <v>3.4527693043420311</v>
      </c>
      <c r="BL27" s="810">
        <f t="shared" si="11"/>
        <v>2.0229396465946503</v>
      </c>
      <c r="BM27" s="810">
        <f t="shared" si="12"/>
        <v>9.6199831264200792</v>
      </c>
      <c r="BN27" s="810">
        <f t="shared" si="13"/>
        <v>1.0478972578266235</v>
      </c>
      <c r="BO27" s="810">
        <f t="shared" si="14"/>
        <v>0</v>
      </c>
      <c r="BP27" s="810">
        <f t="shared" si="15"/>
        <v>1.4938700818686979</v>
      </c>
      <c r="BQ27" s="830">
        <f t="shared" si="16"/>
        <v>4.3000207049727264</v>
      </c>
      <c r="BR27" s="830">
        <f t="shared" si="17"/>
        <v>2.5951354295209024</v>
      </c>
      <c r="BS27" s="830">
        <f t="shared" si="18"/>
        <v>4.5420571069759781</v>
      </c>
      <c r="BT27" s="810">
        <f t="shared" si="19"/>
        <v>1.8926882795398259</v>
      </c>
      <c r="BU27" s="810">
        <f t="shared" si="20"/>
        <v>1.4095863455854176</v>
      </c>
      <c r="BV27" s="810">
        <f t="shared" si="21"/>
        <v>7.4749181519135419</v>
      </c>
      <c r="BW27" s="830">
        <f t="shared" si="22"/>
        <v>0.14314764050626222</v>
      </c>
      <c r="BX27" s="816">
        <f t="shared" si="52"/>
        <v>47.653973123158494</v>
      </c>
      <c r="BY27" s="755">
        <f t="shared" si="53"/>
        <v>4.8237648672090792E-3</v>
      </c>
      <c r="BZ27" s="805">
        <f t="shared" ca="1" si="47"/>
        <v>86.313905534374584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282.44491167268689</v>
      </c>
      <c r="BF29" s="808">
        <f t="shared" si="5"/>
        <v>0</v>
      </c>
      <c r="BG29" s="829">
        <f t="shared" si="6"/>
        <v>877.93611673642067</v>
      </c>
      <c r="BH29" s="829">
        <f t="shared" si="7"/>
        <v>726.90972558349574</v>
      </c>
      <c r="BI29" s="829">
        <f t="shared" si="8"/>
        <v>0</v>
      </c>
      <c r="BJ29" s="829">
        <f t="shared" si="9"/>
        <v>0</v>
      </c>
      <c r="BK29" s="829">
        <f t="shared" si="10"/>
        <v>1213.3377889336048</v>
      </c>
      <c r="BL29" s="810">
        <f t="shared" si="11"/>
        <v>1250.6725492195928</v>
      </c>
      <c r="BM29" s="810">
        <f t="shared" si="12"/>
        <v>1335.4934652805648</v>
      </c>
      <c r="BN29" s="810">
        <f t="shared" si="13"/>
        <v>197.85098187430555</v>
      </c>
      <c r="BO29" s="810">
        <f t="shared" si="14"/>
        <v>0</v>
      </c>
      <c r="BP29" s="810">
        <f t="shared" si="15"/>
        <v>260.56418090432845</v>
      </c>
      <c r="BQ29" s="830">
        <f t="shared" si="16"/>
        <v>220.24288841419107</v>
      </c>
      <c r="BR29" s="830">
        <f t="shared" si="17"/>
        <v>204.43341511606164</v>
      </c>
      <c r="BS29" s="830">
        <f t="shared" si="18"/>
        <v>1517.9273642893597</v>
      </c>
      <c r="BT29" s="810">
        <f t="shared" si="19"/>
        <v>146.54826903872743</v>
      </c>
      <c r="BU29" s="810">
        <f t="shared" si="20"/>
        <v>91.029557406524475</v>
      </c>
      <c r="BV29" s="810">
        <f t="shared" si="21"/>
        <v>241.86891822385846</v>
      </c>
      <c r="BW29" s="830">
        <f t="shared" si="22"/>
        <v>30.128712180151219</v>
      </c>
      <c r="BX29" s="833">
        <f t="shared" si="52"/>
        <v>8597.3888448738726</v>
      </c>
      <c r="BY29" s="834">
        <f t="shared" si="53"/>
        <v>0.87026914109463227</v>
      </c>
      <c r="BZ29" s="805">
        <f t="shared" ca="1" si="47"/>
        <v>100.31774125195219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5.3079995889107394</v>
      </c>
      <c r="BF30" s="808">
        <f t="shared" si="5"/>
        <v>0</v>
      </c>
      <c r="BG30" s="829">
        <f t="shared" si="6"/>
        <v>15.063941635403998</v>
      </c>
      <c r="BH30" s="829">
        <f t="shared" si="7"/>
        <v>12.054622625107593</v>
      </c>
      <c r="BI30" s="829">
        <f t="shared" si="8"/>
        <v>0</v>
      </c>
      <c r="BJ30" s="829">
        <f t="shared" si="9"/>
        <v>0</v>
      </c>
      <c r="BK30" s="829">
        <f t="shared" si="10"/>
        <v>31.704745138127386</v>
      </c>
      <c r="BL30" s="810">
        <f t="shared" si="11"/>
        <v>39.687689002992634</v>
      </c>
      <c r="BM30" s="810">
        <f t="shared" si="12"/>
        <v>22.364252550769905</v>
      </c>
      <c r="BN30" s="810">
        <f t="shared" si="13"/>
        <v>8.7510197744806284</v>
      </c>
      <c r="BO30" s="810">
        <f t="shared" si="14"/>
        <v>0</v>
      </c>
      <c r="BP30" s="810">
        <f t="shared" si="15"/>
        <v>5.1790112221511491</v>
      </c>
      <c r="BQ30" s="830">
        <f t="shared" si="16"/>
        <v>22.948744448142694</v>
      </c>
      <c r="BR30" s="830">
        <f t="shared" si="17"/>
        <v>8.1164100365121481</v>
      </c>
      <c r="BS30" s="830">
        <f t="shared" si="18"/>
        <v>50.513883630898107</v>
      </c>
      <c r="BT30" s="810">
        <f t="shared" si="19"/>
        <v>6.3208602057412753</v>
      </c>
      <c r="BU30" s="810">
        <f t="shared" si="20"/>
        <v>2.8685558376331235</v>
      </c>
      <c r="BV30" s="810">
        <f t="shared" si="21"/>
        <v>12.366848658886909</v>
      </c>
      <c r="BW30" s="830">
        <f t="shared" si="22"/>
        <v>1.8819558597562358</v>
      </c>
      <c r="BX30" s="833">
        <f t="shared" si="52"/>
        <v>245.13054021551454</v>
      </c>
      <c r="BY30" s="755">
        <f t="shared" si="53"/>
        <v>2.4813294889717029E-2</v>
      </c>
      <c r="BZ30" s="805">
        <f t="shared" ca="1" si="47"/>
        <v>100.8877166572947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7.5346260386075476</v>
      </c>
      <c r="BF31" s="808">
        <f t="shared" si="5"/>
        <v>0</v>
      </c>
      <c r="BG31" s="829">
        <f t="shared" si="6"/>
        <v>14.800738104854025</v>
      </c>
      <c r="BH31" s="829">
        <f t="shared" si="7"/>
        <v>33.958083351738232</v>
      </c>
      <c r="BI31" s="829">
        <f t="shared" si="8"/>
        <v>0</v>
      </c>
      <c r="BJ31" s="829">
        <f t="shared" si="9"/>
        <v>0</v>
      </c>
      <c r="BK31" s="829">
        <f t="shared" si="10"/>
        <v>19.486364766493779</v>
      </c>
      <c r="BL31" s="810">
        <f t="shared" si="11"/>
        <v>24.061267782833877</v>
      </c>
      <c r="BM31" s="810">
        <f t="shared" si="12"/>
        <v>39.194698822157171</v>
      </c>
      <c r="BN31" s="810">
        <f t="shared" si="13"/>
        <v>8.9345168486998698</v>
      </c>
      <c r="BO31" s="810">
        <f t="shared" si="14"/>
        <v>0</v>
      </c>
      <c r="BP31" s="810">
        <f t="shared" si="15"/>
        <v>2.7255413804400117</v>
      </c>
      <c r="BQ31" s="830">
        <f t="shared" si="16"/>
        <v>30.498773789920449</v>
      </c>
      <c r="BR31" s="830">
        <f t="shared" si="17"/>
        <v>5.7526301842880248</v>
      </c>
      <c r="BS31" s="830">
        <f t="shared" si="18"/>
        <v>35.253156975159698</v>
      </c>
      <c r="BT31" s="810">
        <f t="shared" si="19"/>
        <v>16.340851692858255</v>
      </c>
      <c r="BU31" s="810">
        <f t="shared" si="20"/>
        <v>2.3279449012906461</v>
      </c>
      <c r="BV31" s="810">
        <f t="shared" si="21"/>
        <v>11.919757930032963</v>
      </c>
      <c r="BW31" s="830">
        <f t="shared" si="22"/>
        <v>2.6168410731468992</v>
      </c>
      <c r="BX31" s="833">
        <f t="shared" si="52"/>
        <v>255.40579364252145</v>
      </c>
      <c r="BY31" s="755">
        <f t="shared" si="53"/>
        <v>2.5853405571669343E-2</v>
      </c>
      <c r="BZ31" s="805">
        <f t="shared" ca="1" si="47"/>
        <v>87.00573139465962</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2.1665687075740871</v>
      </c>
      <c r="BF32" s="808">
        <f t="shared" si="5"/>
        <v>0</v>
      </c>
      <c r="BG32" s="829">
        <f t="shared" si="6"/>
        <v>6.3657844559674119</v>
      </c>
      <c r="BH32" s="829">
        <f t="shared" si="7"/>
        <v>9.0549854244149373</v>
      </c>
      <c r="BI32" s="829">
        <f t="shared" si="8"/>
        <v>0</v>
      </c>
      <c r="BJ32" s="829">
        <f t="shared" si="9"/>
        <v>0</v>
      </c>
      <c r="BK32" s="829">
        <f t="shared" si="10"/>
        <v>17.104183358746454</v>
      </c>
      <c r="BL32" s="810">
        <f t="shared" si="11"/>
        <v>2.8220315616184766</v>
      </c>
      <c r="BM32" s="810">
        <f t="shared" si="12"/>
        <v>1.8363656341532157</v>
      </c>
      <c r="BN32" s="810">
        <f t="shared" si="13"/>
        <v>5.8058313111311932</v>
      </c>
      <c r="BO32" s="810">
        <f t="shared" si="14"/>
        <v>0</v>
      </c>
      <c r="BP32" s="810">
        <f t="shared" si="15"/>
        <v>2.5933669079099642</v>
      </c>
      <c r="BQ32" s="830">
        <f t="shared" si="16"/>
        <v>23.809716764152348</v>
      </c>
      <c r="BR32" s="830">
        <f t="shared" si="17"/>
        <v>4.1848143479453395</v>
      </c>
      <c r="BS32" s="830">
        <f t="shared" si="18"/>
        <v>47.079426552431215</v>
      </c>
      <c r="BT32" s="810">
        <f t="shared" si="19"/>
        <v>6.5913128608241296</v>
      </c>
      <c r="BU32" s="810">
        <f t="shared" si="20"/>
        <v>1.7838082608125869</v>
      </c>
      <c r="BV32" s="810">
        <f t="shared" si="21"/>
        <v>7.3827596127701129</v>
      </c>
      <c r="BW32" s="830">
        <f t="shared" si="22"/>
        <v>0.61486595479425099</v>
      </c>
      <c r="BX32" s="833">
        <f t="shared" si="52"/>
        <v>139.1958217152457</v>
      </c>
      <c r="BY32" s="755">
        <f t="shared" si="53"/>
        <v>1.4090072043247869E-2</v>
      </c>
      <c r="BZ32" s="805">
        <f t="shared" ca="1" si="47"/>
        <v>101.8610868628821</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2.8916280933114487</v>
      </c>
      <c r="BF33" s="808">
        <f t="shared" si="5"/>
        <v>0</v>
      </c>
      <c r="BG33" s="829">
        <f t="shared" si="6"/>
        <v>8.4761467133352895</v>
      </c>
      <c r="BH33" s="829">
        <f t="shared" si="7"/>
        <v>3.9237561215934722</v>
      </c>
      <c r="BI33" s="829">
        <f t="shared" si="8"/>
        <v>0</v>
      </c>
      <c r="BJ33" s="829">
        <f t="shared" si="9"/>
        <v>0</v>
      </c>
      <c r="BK33" s="829">
        <f t="shared" si="10"/>
        <v>9.7153834775388237</v>
      </c>
      <c r="BL33" s="810">
        <f t="shared" si="11"/>
        <v>10.854086318908529</v>
      </c>
      <c r="BM33" s="810">
        <f t="shared" si="12"/>
        <v>10.181682985220077</v>
      </c>
      <c r="BN33" s="810">
        <f t="shared" si="13"/>
        <v>0.85287785880661049</v>
      </c>
      <c r="BO33" s="810">
        <f t="shared" si="14"/>
        <v>0</v>
      </c>
      <c r="BP33" s="810">
        <f t="shared" si="15"/>
        <v>3.5636647415755189</v>
      </c>
      <c r="BQ33" s="830">
        <f t="shared" si="16"/>
        <v>11.733489405140059</v>
      </c>
      <c r="BR33" s="830">
        <f t="shared" si="17"/>
        <v>0.91593635074658863</v>
      </c>
      <c r="BS33" s="830">
        <f t="shared" si="18"/>
        <v>8.6456802597016811</v>
      </c>
      <c r="BT33" s="810">
        <f t="shared" si="19"/>
        <v>1.0637305432388153</v>
      </c>
      <c r="BU33" s="810">
        <f t="shared" si="20"/>
        <v>0.86620615807815982</v>
      </c>
      <c r="BV33" s="810">
        <f t="shared" si="21"/>
        <v>1.2583431488631913</v>
      </c>
      <c r="BW33" s="830">
        <f t="shared" si="22"/>
        <v>0.93968494413489534</v>
      </c>
      <c r="BX33" s="833">
        <f t="shared" si="52"/>
        <v>75.882297120193158</v>
      </c>
      <c r="BY33" s="755">
        <f t="shared" si="53"/>
        <v>7.6811718919114445E-3</v>
      </c>
      <c r="BZ33" s="805">
        <f t="shared" ca="1" si="47"/>
        <v>87.62876340343621</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129.21025786786319</v>
      </c>
      <c r="BF35" s="808">
        <f t="shared" si="5"/>
        <v>0</v>
      </c>
      <c r="BG35" s="829">
        <f t="shared" si="6"/>
        <v>409.52132226619113</v>
      </c>
      <c r="BH35" s="829">
        <f t="shared" si="7"/>
        <v>325.40446886434336</v>
      </c>
      <c r="BI35" s="829">
        <f t="shared" si="8"/>
        <v>0</v>
      </c>
      <c r="BJ35" s="829">
        <f t="shared" si="9"/>
        <v>0</v>
      </c>
      <c r="BK35" s="829">
        <f t="shared" si="10"/>
        <v>511.24079955171902</v>
      </c>
      <c r="BL35" s="810">
        <f t="shared" si="11"/>
        <v>584.5116365431993</v>
      </c>
      <c r="BM35" s="810">
        <f t="shared" si="12"/>
        <v>536.74556508080263</v>
      </c>
      <c r="BN35" s="810">
        <f t="shared" si="13"/>
        <v>80.692738845186128</v>
      </c>
      <c r="BO35" s="810">
        <f t="shared" si="14"/>
        <v>0</v>
      </c>
      <c r="BP35" s="810">
        <f t="shared" si="15"/>
        <v>123.62115809300857</v>
      </c>
      <c r="BQ35" s="830">
        <f t="shared" si="16"/>
        <v>120.72052416725641</v>
      </c>
      <c r="BR35" s="830">
        <f t="shared" si="17"/>
        <v>74.406360719956254</v>
      </c>
      <c r="BS35" s="830">
        <f t="shared" si="18"/>
        <v>602.22173452618028</v>
      </c>
      <c r="BT35" s="810">
        <f t="shared" si="19"/>
        <v>55.706599426687944</v>
      </c>
      <c r="BU35" s="810">
        <f t="shared" si="20"/>
        <v>43.788405963757285</v>
      </c>
      <c r="BV35" s="810">
        <f t="shared" si="21"/>
        <v>116.3728442111728</v>
      </c>
      <c r="BW35" s="830">
        <f t="shared" si="22"/>
        <v>16.916916209001158</v>
      </c>
      <c r="BX35" s="833">
        <f t="shared" si="52"/>
        <v>3731.0813323363259</v>
      </c>
      <c r="BY35" s="755">
        <f t="shared" si="53"/>
        <v>0.37767803748722806</v>
      </c>
      <c r="BZ35" s="805">
        <f t="shared" ca="1" si="47"/>
        <v>98.512539512637318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1.2309452094303872</v>
      </c>
      <c r="BF36" s="808">
        <f t="shared" si="5"/>
        <v>0</v>
      </c>
      <c r="BG36" s="829">
        <f t="shared" si="6"/>
        <v>1.7097863043726409</v>
      </c>
      <c r="BH36" s="829">
        <f t="shared" si="7"/>
        <v>3.5191085694042967</v>
      </c>
      <c r="BI36" s="829">
        <f t="shared" si="8"/>
        <v>0</v>
      </c>
      <c r="BJ36" s="829">
        <f t="shared" si="9"/>
        <v>0</v>
      </c>
      <c r="BK36" s="829">
        <f t="shared" si="10"/>
        <v>3.9489695392782789</v>
      </c>
      <c r="BL36" s="810">
        <f t="shared" si="11"/>
        <v>2.0778664931178641</v>
      </c>
      <c r="BM36" s="810">
        <f t="shared" si="12"/>
        <v>0.54681325061315311</v>
      </c>
      <c r="BN36" s="810">
        <f t="shared" si="13"/>
        <v>0.19435574356743335</v>
      </c>
      <c r="BO36" s="810">
        <f t="shared" si="14"/>
        <v>0</v>
      </c>
      <c r="BP36" s="810">
        <f t="shared" si="15"/>
        <v>0.11586502316432372</v>
      </c>
      <c r="BQ36" s="830">
        <f t="shared" si="16"/>
        <v>2.8786234297682545</v>
      </c>
      <c r="BR36" s="830">
        <f t="shared" si="17"/>
        <v>0.48286451529415081</v>
      </c>
      <c r="BS36" s="830">
        <f t="shared" si="18"/>
        <v>0.69983895564664989</v>
      </c>
      <c r="BT36" s="810">
        <f t="shared" si="19"/>
        <v>0.81946571152787295</v>
      </c>
      <c r="BU36" s="810">
        <f t="shared" si="20"/>
        <v>0.68513970445970118</v>
      </c>
      <c r="BV36" s="810">
        <f t="shared" si="21"/>
        <v>0.48568696220399282</v>
      </c>
      <c r="BW36" s="830">
        <f t="shared" si="22"/>
        <v>5.9485529927091843E-2</v>
      </c>
      <c r="BX36" s="816">
        <f t="shared" si="52"/>
        <v>19.454814941776092</v>
      </c>
      <c r="BY36" s="755">
        <f t="shared" si="53"/>
        <v>1.9693101469557741E-3</v>
      </c>
      <c r="BZ36" s="805">
        <f t="shared" ca="1" si="47"/>
        <v>65.728467486203499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1.013150251213087</v>
      </c>
      <c r="BF37" s="808">
        <f t="shared" si="5"/>
        <v>0</v>
      </c>
      <c r="BG37" s="829">
        <f t="shared" si="6"/>
        <v>2.2043282139020643</v>
      </c>
      <c r="BH37" s="829">
        <f t="shared" si="7"/>
        <v>1.6457038236914423</v>
      </c>
      <c r="BI37" s="829">
        <f t="shared" si="8"/>
        <v>0</v>
      </c>
      <c r="BJ37" s="829">
        <f t="shared" si="9"/>
        <v>0</v>
      </c>
      <c r="BK37" s="829">
        <f t="shared" si="10"/>
        <v>3.5914231951528808</v>
      </c>
      <c r="BL37" s="810">
        <f t="shared" si="11"/>
        <v>2.1218468637284662</v>
      </c>
      <c r="BM37" s="810">
        <f t="shared" si="12"/>
        <v>4.8221316748858492</v>
      </c>
      <c r="BN37" s="810">
        <f t="shared" si="13"/>
        <v>1.1583022770851261</v>
      </c>
      <c r="BO37" s="810">
        <f t="shared" si="14"/>
        <v>0</v>
      </c>
      <c r="BP37" s="810">
        <f t="shared" si="15"/>
        <v>0.73273367116664478</v>
      </c>
      <c r="BQ37" s="830">
        <f t="shared" si="16"/>
        <v>1.2198258518006313</v>
      </c>
      <c r="BR37" s="830">
        <f t="shared" si="17"/>
        <v>0.67400941100270784</v>
      </c>
      <c r="BS37" s="830">
        <f t="shared" si="18"/>
        <v>5.9905465252865842</v>
      </c>
      <c r="BT37" s="810">
        <f t="shared" si="19"/>
        <v>0.49237955317799498</v>
      </c>
      <c r="BU37" s="810">
        <f t="shared" si="20"/>
        <v>0.30818168211535557</v>
      </c>
      <c r="BV37" s="810">
        <f t="shared" si="21"/>
        <v>1.1838067861292643</v>
      </c>
      <c r="BW37" s="830">
        <f t="shared" si="22"/>
        <v>5.131347078749697E-2</v>
      </c>
      <c r="BX37" s="816">
        <f t="shared" si="52"/>
        <v>27.2096832511256</v>
      </c>
      <c r="BY37" s="755">
        <f t="shared" si="53"/>
        <v>2.7542952982210346E-3</v>
      </c>
      <c r="BZ37" s="805">
        <f t="shared" ca="1" si="47"/>
        <v>95.762322147407346</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4.1306609670137657</v>
      </c>
      <c r="BF38" s="808">
        <f t="shared" si="5"/>
        <v>0</v>
      </c>
      <c r="BG38" s="829">
        <f t="shared" si="6"/>
        <v>7.2812613424509136</v>
      </c>
      <c r="BH38" s="829">
        <f t="shared" si="7"/>
        <v>11.016818567679456</v>
      </c>
      <c r="BI38" s="829">
        <f t="shared" si="8"/>
        <v>0</v>
      </c>
      <c r="BJ38" s="829">
        <f t="shared" si="9"/>
        <v>0</v>
      </c>
      <c r="BK38" s="829">
        <f t="shared" si="10"/>
        <v>55.844775857750967</v>
      </c>
      <c r="BL38" s="810">
        <f t="shared" si="11"/>
        <v>6.9909704674512865</v>
      </c>
      <c r="BM38" s="810">
        <f t="shared" si="12"/>
        <v>52.534400251840104</v>
      </c>
      <c r="BN38" s="810">
        <f t="shared" si="13"/>
        <v>7.9693337959664179</v>
      </c>
      <c r="BO38" s="810">
        <f t="shared" si="14"/>
        <v>0</v>
      </c>
      <c r="BP38" s="810">
        <f t="shared" si="15"/>
        <v>2.2894552681570364</v>
      </c>
      <c r="BQ38" s="830">
        <f t="shared" si="16"/>
        <v>19.062798288642934</v>
      </c>
      <c r="BR38" s="830">
        <f t="shared" si="17"/>
        <v>6.8000880046579084</v>
      </c>
      <c r="BS38" s="830">
        <f t="shared" si="18"/>
        <v>57.580854401923034</v>
      </c>
      <c r="BT38" s="810">
        <f t="shared" si="19"/>
        <v>25.673750608775951</v>
      </c>
      <c r="BU38" s="810">
        <f t="shared" si="20"/>
        <v>2.3094308604847393</v>
      </c>
      <c r="BV38" s="810">
        <f t="shared" si="21"/>
        <v>20.57370455297222</v>
      </c>
      <c r="BW38" s="830">
        <f t="shared" si="22"/>
        <v>0.34740681710531746</v>
      </c>
      <c r="BX38" s="816">
        <f t="shared" si="52"/>
        <v>280.40571005287205</v>
      </c>
      <c r="BY38" s="755">
        <f t="shared" si="53"/>
        <v>2.8384017618470699E-2</v>
      </c>
      <c r="BZ38" s="805">
        <f t="shared" ca="1" si="47"/>
        <v>102.14040999656918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4.7319193663564576</v>
      </c>
      <c r="BF39" s="808">
        <f t="shared" si="5"/>
        <v>0</v>
      </c>
      <c r="BG39" s="829">
        <f t="shared" si="6"/>
        <v>6.4564706704108215</v>
      </c>
      <c r="BH39" s="829">
        <f t="shared" si="7"/>
        <v>15.220496283877194</v>
      </c>
      <c r="BI39" s="829">
        <f t="shared" si="8"/>
        <v>0</v>
      </c>
      <c r="BJ39" s="829">
        <f t="shared" si="9"/>
        <v>0</v>
      </c>
      <c r="BK39" s="829">
        <f t="shared" si="10"/>
        <v>6.0329312679999552</v>
      </c>
      <c r="BL39" s="810">
        <f t="shared" si="11"/>
        <v>5.89739188291151</v>
      </c>
      <c r="BM39" s="810">
        <f t="shared" si="12"/>
        <v>10.576804496596935</v>
      </c>
      <c r="BN39" s="810">
        <f t="shared" si="13"/>
        <v>5.3341602187358017</v>
      </c>
      <c r="BO39" s="810">
        <f t="shared" si="14"/>
        <v>0</v>
      </c>
      <c r="BP39" s="810">
        <f t="shared" si="15"/>
        <v>0.77134969346086013</v>
      </c>
      <c r="BQ39" s="830">
        <f t="shared" si="16"/>
        <v>15.22883666589421</v>
      </c>
      <c r="BR39" s="830">
        <f t="shared" si="17"/>
        <v>0.92220641059465014</v>
      </c>
      <c r="BS39" s="830">
        <f t="shared" si="18"/>
        <v>11.154502601272073</v>
      </c>
      <c r="BT39" s="810">
        <f t="shared" si="19"/>
        <v>5.5271700805780286</v>
      </c>
      <c r="BU39" s="810">
        <f t="shared" si="20"/>
        <v>0.34701572756182864</v>
      </c>
      <c r="BV39" s="810">
        <f t="shared" si="21"/>
        <v>1.769432052296837</v>
      </c>
      <c r="BW39" s="830">
        <f t="shared" si="22"/>
        <v>0.11987626528337382</v>
      </c>
      <c r="BX39" s="816">
        <f t="shared" si="52"/>
        <v>90.090563683830538</v>
      </c>
      <c r="BY39" s="755">
        <f t="shared" si="53"/>
        <v>9.1194011219587548E-3</v>
      </c>
      <c r="BZ39" s="805">
        <f t="shared" ca="1" si="47"/>
        <v>77.76877902987934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3.3937499164402158</v>
      </c>
      <c r="BF40" s="808">
        <f t="shared" si="5"/>
        <v>0</v>
      </c>
      <c r="BG40" s="829">
        <f t="shared" si="6"/>
        <v>4.0557938230150681</v>
      </c>
      <c r="BH40" s="829">
        <f t="shared" si="7"/>
        <v>4.4125923762870602</v>
      </c>
      <c r="BI40" s="829">
        <f t="shared" si="8"/>
        <v>0</v>
      </c>
      <c r="BJ40" s="829">
        <f t="shared" si="9"/>
        <v>0</v>
      </c>
      <c r="BK40" s="829">
        <f t="shared" si="10"/>
        <v>1.3635240829728557</v>
      </c>
      <c r="BL40" s="810">
        <f t="shared" si="11"/>
        <v>0.59858499544532817</v>
      </c>
      <c r="BM40" s="810">
        <f t="shared" si="12"/>
        <v>8.5212797568307757</v>
      </c>
      <c r="BN40" s="810">
        <f t="shared" si="13"/>
        <v>0.8209661292005519</v>
      </c>
      <c r="BO40" s="810">
        <f t="shared" si="14"/>
        <v>0</v>
      </c>
      <c r="BP40" s="810">
        <f t="shared" si="15"/>
        <v>0.52022514621267635</v>
      </c>
      <c r="BQ40" s="830">
        <f t="shared" si="16"/>
        <v>2.5981211503992654</v>
      </c>
      <c r="BR40" s="830">
        <f t="shared" si="17"/>
        <v>0.23257831901428899</v>
      </c>
      <c r="BS40" s="830">
        <f t="shared" si="18"/>
        <v>1.4703384332458149</v>
      </c>
      <c r="BT40" s="810">
        <f t="shared" si="19"/>
        <v>0.89029997047844078</v>
      </c>
      <c r="BU40" s="810">
        <f t="shared" si="20"/>
        <v>0.44996961747824971</v>
      </c>
      <c r="BV40" s="810">
        <f t="shared" si="21"/>
        <v>0.4480843179183463</v>
      </c>
      <c r="BW40" s="830">
        <f t="shared" si="22"/>
        <v>0.24700325266044831</v>
      </c>
      <c r="BX40" s="816">
        <f t="shared" si="52"/>
        <v>30.023111287599392</v>
      </c>
      <c r="BY40" s="755">
        <f t="shared" si="53"/>
        <v>3.0390840457130671E-3</v>
      </c>
      <c r="BZ40" s="805">
        <f t="shared" ca="1" si="47"/>
        <v>61.386394954648061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1.6059082460858634</v>
      </c>
      <c r="BF41" s="808">
        <f t="shared" si="5"/>
        <v>0</v>
      </c>
      <c r="BG41" s="829">
        <f t="shared" si="6"/>
        <v>5.864721659222849</v>
      </c>
      <c r="BH41" s="829">
        <f t="shared" si="7"/>
        <v>4.1799614333674278</v>
      </c>
      <c r="BI41" s="829">
        <f t="shared" si="8"/>
        <v>0</v>
      </c>
      <c r="BJ41" s="829">
        <f t="shared" si="9"/>
        <v>0</v>
      </c>
      <c r="BK41" s="829">
        <f t="shared" si="10"/>
        <v>6.1890648561073887</v>
      </c>
      <c r="BL41" s="810">
        <f t="shared" si="11"/>
        <v>12.545883317330905</v>
      </c>
      <c r="BM41" s="810">
        <f t="shared" si="12"/>
        <v>9.3582699234215507</v>
      </c>
      <c r="BN41" s="810">
        <f t="shared" si="13"/>
        <v>2.561749504709371</v>
      </c>
      <c r="BO41" s="810">
        <f t="shared" si="14"/>
        <v>0</v>
      </c>
      <c r="BP41" s="810">
        <f t="shared" si="15"/>
        <v>3.0137212443097909</v>
      </c>
      <c r="BQ41" s="830">
        <f t="shared" si="16"/>
        <v>5.1987454057798423</v>
      </c>
      <c r="BR41" s="830">
        <f t="shared" si="17"/>
        <v>4.9837261724344648</v>
      </c>
      <c r="BS41" s="830">
        <f t="shared" si="18"/>
        <v>19.995290518370091</v>
      </c>
      <c r="BT41" s="810">
        <f t="shared" si="19"/>
        <v>2.7153918279311822</v>
      </c>
      <c r="BU41" s="810">
        <f t="shared" si="20"/>
        <v>1.2869831848088051</v>
      </c>
      <c r="BV41" s="810">
        <f t="shared" si="21"/>
        <v>3.701104908225135</v>
      </c>
      <c r="BW41" s="830">
        <f t="shared" si="22"/>
        <v>8.7573486911819612E-2</v>
      </c>
      <c r="BX41" s="816">
        <f t="shared" si="52"/>
        <v>83.288095689016487</v>
      </c>
      <c r="BY41" s="755">
        <f t="shared" si="53"/>
        <v>8.4308225214107177E-3</v>
      </c>
      <c r="BZ41" s="805">
        <f t="shared" ca="1" si="47"/>
        <v>95.680404488737395</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164.68340817559638</v>
      </c>
      <c r="BF42" s="808">
        <f t="shared" si="5"/>
        <v>0</v>
      </c>
      <c r="BG42" s="829">
        <f t="shared" si="6"/>
        <v>505.90631572043446</v>
      </c>
      <c r="BH42" s="829">
        <f t="shared" si="7"/>
        <v>450.60085008134956</v>
      </c>
      <c r="BI42" s="829">
        <f t="shared" si="8"/>
        <v>0</v>
      </c>
      <c r="BJ42" s="829">
        <f t="shared" si="9"/>
        <v>0</v>
      </c>
      <c r="BK42" s="829">
        <f t="shared" si="10"/>
        <v>797.7885116490163</v>
      </c>
      <c r="BL42" s="810">
        <f t="shared" si="11"/>
        <v>748.25581943681402</v>
      </c>
      <c r="BM42" s="810">
        <f t="shared" si="12"/>
        <v>827.89473556500673</v>
      </c>
      <c r="BN42" s="810">
        <f t="shared" si="13"/>
        <v>153.2683934855489</v>
      </c>
      <c r="BO42" s="810">
        <f t="shared" si="14"/>
        <v>0</v>
      </c>
      <c r="BP42" s="810">
        <f t="shared" si="15"/>
        <v>158.93549186051979</v>
      </c>
      <c r="BQ42" s="830">
        <f t="shared" si="16"/>
        <v>207.09252504045804</v>
      </c>
      <c r="BR42" s="830">
        <f t="shared" si="17"/>
        <v>153.49816644704529</v>
      </c>
      <c r="BS42" s="830">
        <f t="shared" si="18"/>
        <v>1096.8868940380746</v>
      </c>
      <c r="BT42" s="810">
        <f t="shared" si="19"/>
        <v>104.17494282084232</v>
      </c>
      <c r="BU42" s="810">
        <f t="shared" si="20"/>
        <v>58.82487325933392</v>
      </c>
      <c r="BV42" s="810">
        <f t="shared" si="21"/>
        <v>168.46533620908119</v>
      </c>
      <c r="BW42" s="830">
        <f t="shared" si="22"/>
        <v>21.170424968323253</v>
      </c>
      <c r="BX42" s="816">
        <f t="shared" si="52"/>
        <v>5617.4466887574445</v>
      </c>
      <c r="BY42" s="755">
        <f t="shared" si="53"/>
        <v>0.56862503176004098</v>
      </c>
      <c r="BZ42" s="805">
        <f t="shared" ca="1" si="47"/>
        <v>102.00113532028578</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201.23489622554649</v>
      </c>
      <c r="BF45" s="808">
        <f t="shared" si="5"/>
        <v>0</v>
      </c>
      <c r="BG45" s="829">
        <f t="shared" si="6"/>
        <v>687.17698146257476</v>
      </c>
      <c r="BH45" s="829">
        <f t="shared" si="7"/>
        <v>152.95115736834163</v>
      </c>
      <c r="BI45" s="829">
        <f t="shared" si="8"/>
        <v>0</v>
      </c>
      <c r="BJ45" s="829">
        <f t="shared" si="9"/>
        <v>0</v>
      </c>
      <c r="BK45" s="829">
        <f t="shared" si="10"/>
        <v>389.06510560099593</v>
      </c>
      <c r="BL45" s="810">
        <f t="shared" si="11"/>
        <v>734.95402564947085</v>
      </c>
      <c r="BM45" s="810">
        <f t="shared" si="12"/>
        <v>257.04670978667912</v>
      </c>
      <c r="BN45" s="810">
        <f t="shared" si="13"/>
        <v>23.650479058702782</v>
      </c>
      <c r="BO45" s="810">
        <f t="shared" si="14"/>
        <v>0</v>
      </c>
      <c r="BP45" s="810">
        <f t="shared" si="15"/>
        <v>77.69312824548021</v>
      </c>
      <c r="BQ45" s="830">
        <f t="shared" si="16"/>
        <v>34.885148055273255</v>
      </c>
      <c r="BR45" s="830">
        <f t="shared" si="17"/>
        <v>22.678532346385385</v>
      </c>
      <c r="BS45" s="830">
        <f t="shared" si="18"/>
        <v>164.62159159061341</v>
      </c>
      <c r="BT45" s="810">
        <f t="shared" si="19"/>
        <v>16.479174771831332</v>
      </c>
      <c r="BU45" s="810">
        <f t="shared" si="20"/>
        <v>13.775395300532171</v>
      </c>
      <c r="BV45" s="810">
        <f t="shared" si="21"/>
        <v>21.197257025746694</v>
      </c>
      <c r="BW45" s="830">
        <f t="shared" si="22"/>
        <v>10.918829441584935</v>
      </c>
      <c r="BX45" s="816">
        <f t="shared" si="52"/>
        <v>2808.3284119297587</v>
      </c>
      <c r="BY45" s="755">
        <f t="shared" si="53"/>
        <v>0.28427253891383325</v>
      </c>
      <c r="BZ45" s="805">
        <f t="shared" ca="1" si="47"/>
        <v>81.041728963404651</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13.771525523243888</v>
      </c>
      <c r="BF46" s="808">
        <f t="shared" si="5"/>
        <v>0</v>
      </c>
      <c r="BG46" s="829">
        <f t="shared" si="6"/>
        <v>30.563593858300834</v>
      </c>
      <c r="BH46" s="829">
        <f t="shared" si="7"/>
        <v>29.904647119968338</v>
      </c>
      <c r="BI46" s="829">
        <f t="shared" si="8"/>
        <v>0</v>
      </c>
      <c r="BJ46" s="829">
        <f t="shared" si="9"/>
        <v>0</v>
      </c>
      <c r="BK46" s="829">
        <f t="shared" si="10"/>
        <v>71.959171982849469</v>
      </c>
      <c r="BL46" s="810">
        <f t="shared" si="11"/>
        <v>100.43669197262072</v>
      </c>
      <c r="BM46" s="810">
        <f t="shared" si="12"/>
        <v>43.494214550506442</v>
      </c>
      <c r="BN46" s="810">
        <f t="shared" si="13"/>
        <v>18.943720102605717</v>
      </c>
      <c r="BO46" s="810">
        <f t="shared" si="14"/>
        <v>0</v>
      </c>
      <c r="BP46" s="810">
        <f t="shared" si="15"/>
        <v>21.487906367240342</v>
      </c>
      <c r="BQ46" s="830">
        <f t="shared" si="16"/>
        <v>233.19285859894441</v>
      </c>
      <c r="BR46" s="830">
        <f t="shared" si="17"/>
        <v>28.517469601627116</v>
      </c>
      <c r="BS46" s="830">
        <f t="shared" si="18"/>
        <v>170.07194797013679</v>
      </c>
      <c r="BT46" s="810">
        <f t="shared" si="19"/>
        <v>49.134256871563053</v>
      </c>
      <c r="BU46" s="810">
        <f t="shared" si="20"/>
        <v>46.688987078379363</v>
      </c>
      <c r="BV46" s="810">
        <f t="shared" si="21"/>
        <v>220.68574511240186</v>
      </c>
      <c r="BW46" s="830">
        <f t="shared" si="22"/>
        <v>13.607895557915999</v>
      </c>
      <c r="BX46" s="816">
        <f t="shared" si="52"/>
        <v>1092.4606322683044</v>
      </c>
      <c r="BY46" s="755">
        <f t="shared" si="53"/>
        <v>0.1105841312145262</v>
      </c>
      <c r="BZ46" s="805">
        <f t="shared" ca="1" si="47"/>
        <v>88.12087107960815</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71.184467666116277</v>
      </c>
      <c r="BF47" s="796">
        <f t="shared" si="5"/>
        <v>0</v>
      </c>
      <c r="BG47" s="797">
        <f t="shared" si="6"/>
        <v>179.35427921791174</v>
      </c>
      <c r="BH47" s="797">
        <f t="shared" si="7"/>
        <v>573.12708648319278</v>
      </c>
      <c r="BI47" s="797">
        <f t="shared" si="8"/>
        <v>0</v>
      </c>
      <c r="BJ47" s="797">
        <f t="shared" si="9"/>
        <v>0</v>
      </c>
      <c r="BK47" s="797">
        <f t="shared" si="10"/>
        <v>431.20875042832358</v>
      </c>
      <c r="BL47" s="798">
        <f t="shared" si="11"/>
        <v>367.95646578392046</v>
      </c>
      <c r="BM47" s="798">
        <f t="shared" si="12"/>
        <v>1057.2023437693845</v>
      </c>
      <c r="BN47" s="798">
        <f t="shared" si="13"/>
        <v>87.369637978273644</v>
      </c>
      <c r="BO47" s="798">
        <f t="shared" si="14"/>
        <v>0</v>
      </c>
      <c r="BP47" s="798">
        <f t="shared" si="15"/>
        <v>96.82055904992491</v>
      </c>
      <c r="BQ47" s="799">
        <f t="shared" si="16"/>
        <v>53.653840394515129</v>
      </c>
      <c r="BR47" s="799">
        <f t="shared" si="17"/>
        <v>147.46707777790112</v>
      </c>
      <c r="BS47" s="799">
        <f t="shared" si="18"/>
        <v>455.57081252186828</v>
      </c>
      <c r="BT47" s="798">
        <f t="shared" si="19"/>
        <v>65.094690293200827</v>
      </c>
      <c r="BU47" s="798">
        <f t="shared" si="20"/>
        <v>28.729829342364731</v>
      </c>
      <c r="BV47" s="798">
        <f t="shared" si="21"/>
        <v>39.927732285219754</v>
      </c>
      <c r="BW47" s="799">
        <f t="shared" si="22"/>
        <v>8.944832978218292</v>
      </c>
      <c r="BX47" s="804">
        <f t="shared" si="52"/>
        <v>3663.6124059703361</v>
      </c>
      <c r="BY47" s="801">
        <f t="shared" si="53"/>
        <v>0.37084850753824639</v>
      </c>
      <c r="BZ47" s="805">
        <f t="shared" ca="1" si="47"/>
        <v>106.35644707257634</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23.809110585092981</v>
      </c>
      <c r="BF48" s="808">
        <f t="shared" si="5"/>
        <v>0</v>
      </c>
      <c r="BG48" s="809">
        <f t="shared" si="6"/>
        <v>45.905145461211752</v>
      </c>
      <c r="BH48" s="809">
        <f t="shared" si="7"/>
        <v>60.01710902849694</v>
      </c>
      <c r="BI48" s="809">
        <f t="shared" si="8"/>
        <v>0</v>
      </c>
      <c r="BJ48" s="809">
        <f t="shared" si="9"/>
        <v>0</v>
      </c>
      <c r="BK48" s="809">
        <f t="shared" si="10"/>
        <v>493.76697198782881</v>
      </c>
      <c r="BL48" s="810">
        <f t="shared" si="11"/>
        <v>159.65281659398568</v>
      </c>
      <c r="BM48" s="810">
        <f t="shared" si="12"/>
        <v>93.256731893428466</v>
      </c>
      <c r="BN48" s="810">
        <f t="shared" si="13"/>
        <v>122.03616286041768</v>
      </c>
      <c r="BO48" s="810">
        <f t="shared" si="14"/>
        <v>0</v>
      </c>
      <c r="BP48" s="810">
        <f t="shared" si="15"/>
        <v>93.998406337353913</v>
      </c>
      <c r="BQ48" s="811">
        <f t="shared" si="16"/>
        <v>52.268152951266579</v>
      </c>
      <c r="BR48" s="811">
        <f t="shared" si="17"/>
        <v>43.336920274086097</v>
      </c>
      <c r="BS48" s="811">
        <f t="shared" si="18"/>
        <v>1005.7356479173795</v>
      </c>
      <c r="BT48" s="810">
        <f t="shared" si="19"/>
        <v>65.291878063404383</v>
      </c>
      <c r="BU48" s="810">
        <f t="shared" si="20"/>
        <v>18.805788278723519</v>
      </c>
      <c r="BV48" s="810">
        <f t="shared" si="21"/>
        <v>31.189265576631325</v>
      </c>
      <c r="BW48" s="811">
        <f t="shared" si="22"/>
        <v>5.5284420222807364</v>
      </c>
      <c r="BX48" s="816">
        <f t="shared" si="52"/>
        <v>2314.5985498315886</v>
      </c>
      <c r="BY48" s="813">
        <f t="shared" si="53"/>
        <v>0.23429482233339291</v>
      </c>
      <c r="BZ48" s="805">
        <f t="shared" ca="1" si="47"/>
        <v>133.84376496052843</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17.297058942217447</v>
      </c>
      <c r="BF49" s="808">
        <f t="shared" si="5"/>
        <v>0</v>
      </c>
      <c r="BG49" s="809">
        <f t="shared" si="6"/>
        <v>128.18413658701405</v>
      </c>
      <c r="BH49" s="809">
        <f t="shared" si="7"/>
        <v>34.256544961483648</v>
      </c>
      <c r="BI49" s="809">
        <f t="shared" si="8"/>
        <v>0</v>
      </c>
      <c r="BJ49" s="809">
        <f t="shared" si="9"/>
        <v>0</v>
      </c>
      <c r="BK49" s="809">
        <f t="shared" si="10"/>
        <v>48.56263874021387</v>
      </c>
      <c r="BL49" s="810">
        <f t="shared" si="11"/>
        <v>315.44349390816609</v>
      </c>
      <c r="BM49" s="810">
        <f t="shared" si="12"/>
        <v>178.90903133937249</v>
      </c>
      <c r="BN49" s="810">
        <f t="shared" si="13"/>
        <v>7.3102380630052286</v>
      </c>
      <c r="BO49" s="810">
        <f t="shared" si="14"/>
        <v>0</v>
      </c>
      <c r="BP49" s="810">
        <f t="shared" si="15"/>
        <v>59.641514016405509</v>
      </c>
      <c r="BQ49" s="811">
        <f t="shared" si="16"/>
        <v>5.8485322280318828</v>
      </c>
      <c r="BR49" s="811">
        <f t="shared" si="17"/>
        <v>14.370841582095263</v>
      </c>
      <c r="BS49" s="811">
        <f t="shared" si="18"/>
        <v>56.595459178902061</v>
      </c>
      <c r="BT49" s="810">
        <f t="shared" si="19"/>
        <v>6.1679844164151749</v>
      </c>
      <c r="BU49" s="810">
        <f t="shared" si="20"/>
        <v>23.183376907929119</v>
      </c>
      <c r="BV49" s="810">
        <f t="shared" si="21"/>
        <v>9.4232549918143995</v>
      </c>
      <c r="BW49" s="811">
        <f t="shared" si="22"/>
        <v>3.3047615508058046</v>
      </c>
      <c r="BX49" s="816">
        <f t="shared" si="52"/>
        <v>908.49886741387195</v>
      </c>
      <c r="BY49" s="813">
        <f t="shared" si="53"/>
        <v>9.1962634620292735E-2</v>
      </c>
      <c r="BZ49" s="805">
        <f t="shared" ca="1" si="47"/>
        <v>101.70400243272944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178.44656650354921</v>
      </c>
      <c r="BF51" s="819">
        <f t="shared" si="5"/>
        <v>0</v>
      </c>
      <c r="BG51" s="820">
        <f t="shared" si="6"/>
        <v>565.547728838392</v>
      </c>
      <c r="BH51" s="820">
        <f t="shared" si="7"/>
        <v>417.31126654382859</v>
      </c>
      <c r="BI51" s="820">
        <f t="shared" si="8"/>
        <v>0</v>
      </c>
      <c r="BJ51" s="820">
        <f t="shared" si="9"/>
        <v>0</v>
      </c>
      <c r="BK51" s="820">
        <f t="shared" si="10"/>
        <v>596.62498644609821</v>
      </c>
      <c r="BL51" s="821">
        <f t="shared" si="11"/>
        <v>768.35366058468662</v>
      </c>
      <c r="BM51" s="821">
        <f t="shared" si="12"/>
        <v>776.62419996907124</v>
      </c>
      <c r="BN51" s="821">
        <f t="shared" si="13"/>
        <v>80.635096129053309</v>
      </c>
      <c r="BO51" s="821">
        <f t="shared" si="14"/>
        <v>0</v>
      </c>
      <c r="BP51" s="821">
        <f t="shared" si="15"/>
        <v>151.93631800812796</v>
      </c>
      <c r="BQ51" s="822">
        <f t="shared" si="16"/>
        <v>75.653159282896794</v>
      </c>
      <c r="BR51" s="822">
        <f t="shared" si="17"/>
        <v>72.550178975417737</v>
      </c>
      <c r="BS51" s="822">
        <f t="shared" si="18"/>
        <v>631.38027908092056</v>
      </c>
      <c r="BT51" s="821">
        <f t="shared" si="19"/>
        <v>39.8646591461792</v>
      </c>
      <c r="BU51" s="821">
        <f t="shared" si="20"/>
        <v>33.278297895287103</v>
      </c>
      <c r="BV51" s="821">
        <f t="shared" si="21"/>
        <v>36.046239198588061</v>
      </c>
      <c r="BW51" s="822">
        <f t="shared" si="22"/>
        <v>11.034893018460636</v>
      </c>
      <c r="BX51" s="841">
        <f t="shared" si="52"/>
        <v>4435.2875296205584</v>
      </c>
      <c r="BY51" s="842">
        <f t="shared" si="53"/>
        <v>0.44896118327974072</v>
      </c>
      <c r="BZ51" s="805">
        <f t="shared" ca="1" si="47"/>
        <v>98.278639654185866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95.395979884341017</v>
      </c>
      <c r="BF52" s="808">
        <f t="shared" si="5"/>
        <v>0</v>
      </c>
      <c r="BG52" s="829">
        <f t="shared" si="6"/>
        <v>278.31588086109599</v>
      </c>
      <c r="BH52" s="829">
        <f t="shared" si="7"/>
        <v>288.45351339505146</v>
      </c>
      <c r="BI52" s="829">
        <f t="shared" si="8"/>
        <v>0</v>
      </c>
      <c r="BJ52" s="829">
        <f t="shared" si="9"/>
        <v>0</v>
      </c>
      <c r="BK52" s="829">
        <f t="shared" si="10"/>
        <v>490.40808964960564</v>
      </c>
      <c r="BL52" s="810">
        <f t="shared" si="11"/>
        <v>367.17239304164048</v>
      </c>
      <c r="BM52" s="810">
        <f t="shared" si="12"/>
        <v>457.83955398104888</v>
      </c>
      <c r="BN52" s="810">
        <f t="shared" si="13"/>
        <v>77.314967941524515</v>
      </c>
      <c r="BO52" s="810">
        <f t="shared" si="14"/>
        <v>0</v>
      </c>
      <c r="BP52" s="810">
        <f t="shared" si="15"/>
        <v>78.799793384316104</v>
      </c>
      <c r="BQ52" s="830">
        <f t="shared" si="16"/>
        <v>81.964327056203018</v>
      </c>
      <c r="BR52" s="830">
        <f t="shared" si="17"/>
        <v>63.630119252024393</v>
      </c>
      <c r="BS52" s="830">
        <f t="shared" si="18"/>
        <v>478.10231196710959</v>
      </c>
      <c r="BT52" s="810">
        <f t="shared" si="19"/>
        <v>38.406701795559108</v>
      </c>
      <c r="BU52" s="810">
        <f t="shared" si="20"/>
        <v>16.36443015688512</v>
      </c>
      <c r="BV52" s="810">
        <f t="shared" si="21"/>
        <v>34.56219547705598</v>
      </c>
      <c r="BW52" s="830">
        <f t="shared" si="22"/>
        <v>9.8770455871474905</v>
      </c>
      <c r="BX52" s="816">
        <f t="shared" si="52"/>
        <v>2856.6073034306091</v>
      </c>
      <c r="BY52" s="755">
        <f t="shared" si="53"/>
        <v>0.28915956103154256</v>
      </c>
      <c r="BZ52" s="805">
        <f t="shared" ca="1" si="47"/>
        <v>103.71394930588819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5.1386093973493727</v>
      </c>
      <c r="BF53" s="796">
        <f t="shared" si="5"/>
        <v>0</v>
      </c>
      <c r="BG53" s="797">
        <f t="shared" si="6"/>
        <v>11.408761207245741</v>
      </c>
      <c r="BH53" s="797">
        <f t="shared" si="7"/>
        <v>13.374066330421506</v>
      </c>
      <c r="BI53" s="797">
        <f t="shared" si="8"/>
        <v>0</v>
      </c>
      <c r="BJ53" s="797">
        <f t="shared" si="9"/>
        <v>0</v>
      </c>
      <c r="BK53" s="797">
        <f t="shared" si="10"/>
        <v>33.209466554157203</v>
      </c>
      <c r="BL53" s="798">
        <f t="shared" si="11"/>
        <v>27.464255965133745</v>
      </c>
      <c r="BM53" s="798">
        <f t="shared" si="12"/>
        <v>25.132538620200052</v>
      </c>
      <c r="BN53" s="798">
        <f t="shared" si="13"/>
        <v>8.7539540343468207</v>
      </c>
      <c r="BO53" s="798">
        <f t="shared" si="14"/>
        <v>0</v>
      </c>
      <c r="BP53" s="798">
        <f t="shared" si="15"/>
        <v>4.7763355600356245</v>
      </c>
      <c r="BQ53" s="799">
        <f t="shared" si="16"/>
        <v>15.60701616310625</v>
      </c>
      <c r="BR53" s="799">
        <f t="shared" si="17"/>
        <v>7.147943187867372</v>
      </c>
      <c r="BS53" s="799">
        <f t="shared" si="18"/>
        <v>42.149805735134613</v>
      </c>
      <c r="BT53" s="798">
        <f t="shared" si="19"/>
        <v>8.0736644395407957</v>
      </c>
      <c r="BU53" s="798">
        <f t="shared" si="20"/>
        <v>3.2317467666348922</v>
      </c>
      <c r="BV53" s="798">
        <f t="shared" si="21"/>
        <v>11.488081885105933</v>
      </c>
      <c r="BW53" s="799">
        <f t="shared" si="22"/>
        <v>2.8123169531634291</v>
      </c>
      <c r="BX53" s="804">
        <f t="shared" si="52"/>
        <v>219.76856279944334</v>
      </c>
      <c r="BY53" s="801">
        <f t="shared" si="53"/>
        <v>2.2246033282664574E-2</v>
      </c>
      <c r="BZ53" s="805">
        <f t="shared" ca="1" si="47"/>
        <v>96.345962322149603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v>
      </c>
      <c r="BE54" s="808">
        <f t="shared" si="4"/>
        <v>25.017909215962796</v>
      </c>
      <c r="BF54" s="808">
        <f t="shared" si="5"/>
        <v>0</v>
      </c>
      <c r="BG54" s="809">
        <f t="shared" si="6"/>
        <v>71.393158933170028</v>
      </c>
      <c r="BH54" s="809">
        <f t="shared" si="7"/>
        <v>69.797561661872464</v>
      </c>
      <c r="BI54" s="809">
        <f t="shared" si="8"/>
        <v>0</v>
      </c>
      <c r="BJ54" s="809">
        <f t="shared" si="9"/>
        <v>0</v>
      </c>
      <c r="BK54" s="809">
        <f t="shared" si="10"/>
        <v>200.63086712988303</v>
      </c>
      <c r="BL54" s="810">
        <f t="shared" si="11"/>
        <v>151.52742431358757</v>
      </c>
      <c r="BM54" s="810">
        <f t="shared" si="12"/>
        <v>134.72842327038168</v>
      </c>
      <c r="BN54" s="810">
        <f t="shared" si="13"/>
        <v>45.27527397436991</v>
      </c>
      <c r="BO54" s="810">
        <f t="shared" si="14"/>
        <v>0</v>
      </c>
      <c r="BP54" s="810">
        <f t="shared" si="15"/>
        <v>39.383438735409072</v>
      </c>
      <c r="BQ54" s="811">
        <f t="shared" si="16"/>
        <v>160.4908773976631</v>
      </c>
      <c r="BR54" s="811">
        <f t="shared" si="17"/>
        <v>28.463701425314344</v>
      </c>
      <c r="BS54" s="811">
        <f t="shared" si="18"/>
        <v>348.43009929169062</v>
      </c>
      <c r="BT54" s="810">
        <f t="shared" si="19"/>
        <v>36.221498882340882</v>
      </c>
      <c r="BU54" s="810">
        <f t="shared" si="20"/>
        <v>22.361794801352207</v>
      </c>
      <c r="BV54" s="810">
        <f t="shared" si="21"/>
        <v>53.111610337613797</v>
      </c>
      <c r="BW54" s="811">
        <f t="shared" si="22"/>
        <v>10.659656880979275</v>
      </c>
      <c r="BX54" s="816">
        <f t="shared" si="52"/>
        <v>1397.4932962515911</v>
      </c>
      <c r="BY54" s="813">
        <f t="shared" si="53"/>
        <v>0.14146100781977844</v>
      </c>
      <c r="BZ54" s="805">
        <f t="shared" ca="1" si="47"/>
        <v>105.53935055904722</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v>
      </c>
      <c r="BE55" s="808">
        <f t="shared" si="4"/>
        <v>6.0009349987973932</v>
      </c>
      <c r="BF55" s="808">
        <f t="shared" si="5"/>
        <v>0</v>
      </c>
      <c r="BG55" s="809">
        <f t="shared" si="6"/>
        <v>16.3344701600953</v>
      </c>
      <c r="BH55" s="809">
        <f t="shared" si="7"/>
        <v>27.063592068825056</v>
      </c>
      <c r="BI55" s="809">
        <f t="shared" si="8"/>
        <v>0</v>
      </c>
      <c r="BJ55" s="809">
        <f t="shared" si="9"/>
        <v>0</v>
      </c>
      <c r="BK55" s="809">
        <f t="shared" si="10"/>
        <v>65.126590220253036</v>
      </c>
      <c r="BL55" s="810">
        <f t="shared" si="11"/>
        <v>48.482266094949225</v>
      </c>
      <c r="BM55" s="810">
        <f t="shared" si="12"/>
        <v>56.675284159295472</v>
      </c>
      <c r="BN55" s="810">
        <f t="shared" si="13"/>
        <v>40.020707920704844</v>
      </c>
      <c r="BO55" s="810">
        <f t="shared" si="14"/>
        <v>0</v>
      </c>
      <c r="BP55" s="810">
        <f t="shared" si="15"/>
        <v>15.104114312110896</v>
      </c>
      <c r="BQ55" s="811">
        <f t="shared" si="16"/>
        <v>40.284620100129992</v>
      </c>
      <c r="BR55" s="811">
        <f t="shared" si="17"/>
        <v>70.208057159375656</v>
      </c>
      <c r="BS55" s="811">
        <f t="shared" si="18"/>
        <v>295.93750392514204</v>
      </c>
      <c r="BT55" s="810">
        <f t="shared" si="19"/>
        <v>73.433475736379663</v>
      </c>
      <c r="BU55" s="810">
        <f t="shared" si="20"/>
        <v>32.763730379840496</v>
      </c>
      <c r="BV55" s="810">
        <f t="shared" si="21"/>
        <v>177.79187310163593</v>
      </c>
      <c r="BW55" s="811">
        <f t="shared" si="22"/>
        <v>4.6160875602490741</v>
      </c>
      <c r="BX55" s="816">
        <f t="shared" si="52"/>
        <v>969.84330789778403</v>
      </c>
      <c r="BY55" s="813">
        <f t="shared" si="53"/>
        <v>9.8172214586272302E-2</v>
      </c>
      <c r="BZ55" s="805">
        <f t="shared" ca="1" si="47"/>
        <v>91.54071491006178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6.7848186954267344</v>
      </c>
      <c r="BF57" s="819">
        <f t="shared" si="5"/>
        <v>0</v>
      </c>
      <c r="BG57" s="820">
        <f t="shared" si="6"/>
        <v>26.10163606105754</v>
      </c>
      <c r="BH57" s="820">
        <f t="shared" si="7"/>
        <v>10.095347749169598</v>
      </c>
      <c r="BI57" s="820">
        <f t="shared" si="8"/>
        <v>0</v>
      </c>
      <c r="BJ57" s="820">
        <f t="shared" si="9"/>
        <v>0</v>
      </c>
      <c r="BK57" s="820">
        <f t="shared" si="10"/>
        <v>51.497540715162323</v>
      </c>
      <c r="BL57" s="821">
        <f t="shared" si="11"/>
        <v>60.854118958179676</v>
      </c>
      <c r="BM57" s="821">
        <f t="shared" si="12"/>
        <v>27.517683999382641</v>
      </c>
      <c r="BN57" s="821">
        <f t="shared" si="13"/>
        <v>13.762146663299765</v>
      </c>
      <c r="BO57" s="821">
        <f t="shared" si="14"/>
        <v>0</v>
      </c>
      <c r="BP57" s="821">
        <f t="shared" si="15"/>
        <v>20.957709552653984</v>
      </c>
      <c r="BQ57" s="822">
        <f t="shared" si="16"/>
        <v>112.81071778204888</v>
      </c>
      <c r="BR57" s="822">
        <f t="shared" si="17"/>
        <v>22.548867298160221</v>
      </c>
      <c r="BS57" s="822">
        <f t="shared" si="18"/>
        <v>94.602470901002164</v>
      </c>
      <c r="BT57" s="821">
        <f t="shared" si="19"/>
        <v>29.243820691571472</v>
      </c>
      <c r="BU57" s="821">
        <f t="shared" si="20"/>
        <v>35.063718859888922</v>
      </c>
      <c r="BV57" s="821">
        <f t="shared" si="21"/>
        <v>115.3638822064985</v>
      </c>
      <c r="BW57" s="822">
        <f t="shared" si="22"/>
        <v>7.2383020052519278</v>
      </c>
      <c r="BX57" s="827">
        <f t="shared" si="52"/>
        <v>634.44278213875441</v>
      </c>
      <c r="BY57" s="842">
        <f t="shared" si="53"/>
        <v>6.4221356629087401E-2</v>
      </c>
      <c r="BZ57" s="805">
        <f t="shared" ca="1" si="47"/>
        <v>87.099305982845493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22.141928643384727</v>
      </c>
      <c r="BF58" s="808">
        <f t="shared" si="5"/>
        <v>0</v>
      </c>
      <c r="BG58" s="829">
        <f t="shared" si="6"/>
        <v>97.709071213925412</v>
      </c>
      <c r="BH58" s="829">
        <f t="shared" si="7"/>
        <v>89.408779832398224</v>
      </c>
      <c r="BI58" s="829">
        <f t="shared" si="8"/>
        <v>0</v>
      </c>
      <c r="BJ58" s="829">
        <f t="shared" si="9"/>
        <v>0</v>
      </c>
      <c r="BK58" s="829">
        <f t="shared" si="10"/>
        <v>239.76927367435073</v>
      </c>
      <c r="BL58" s="810">
        <f t="shared" si="11"/>
        <v>325.05684390644132</v>
      </c>
      <c r="BM58" s="810">
        <f t="shared" si="12"/>
        <v>269.16053746073544</v>
      </c>
      <c r="BN58" s="810">
        <f t="shared" si="13"/>
        <v>60.885350237148948</v>
      </c>
      <c r="BO58" s="810">
        <f t="shared" si="14"/>
        <v>0</v>
      </c>
      <c r="BP58" s="810">
        <f t="shared" si="15"/>
        <v>105.45992265149317</v>
      </c>
      <c r="BQ58" s="830">
        <f t="shared" si="16"/>
        <v>145.90392430732388</v>
      </c>
      <c r="BR58" s="830">
        <f t="shared" si="17"/>
        <v>67.576453812378986</v>
      </c>
      <c r="BS58" s="830">
        <f t="shared" si="18"/>
        <v>642.52958704340756</v>
      </c>
      <c r="BT58" s="810">
        <f t="shared" si="19"/>
        <v>68.581117280230742</v>
      </c>
      <c r="BU58" s="810">
        <f t="shared" si="20"/>
        <v>38.007995689412212</v>
      </c>
      <c r="BV58" s="810">
        <f t="shared" si="21"/>
        <v>99.770751908380134</v>
      </c>
      <c r="BW58" s="830">
        <f t="shared" si="22"/>
        <v>7.627899868779723</v>
      </c>
      <c r="BX58" s="816">
        <f t="shared" si="52"/>
        <v>2279.5894375297917</v>
      </c>
      <c r="BY58" s="755">
        <f t="shared" si="53"/>
        <v>0.23075103123087273</v>
      </c>
      <c r="BZ58" s="805">
        <f t="shared" ca="1" si="47"/>
        <v>110.7168232281996</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106.67119516610542</v>
      </c>
      <c r="BF59" s="808">
        <f t="shared" si="5"/>
        <v>0</v>
      </c>
      <c r="BG59" s="829">
        <f t="shared" si="6"/>
        <v>424.09135055455823</v>
      </c>
      <c r="BH59" s="829">
        <f t="shared" si="7"/>
        <v>489.5758551213101</v>
      </c>
      <c r="BI59" s="829">
        <f t="shared" si="8"/>
        <v>0</v>
      </c>
      <c r="BJ59" s="829">
        <f t="shared" si="9"/>
        <v>0</v>
      </c>
      <c r="BK59" s="829">
        <f t="shared" si="10"/>
        <v>694.64523485544271</v>
      </c>
      <c r="BL59" s="810">
        <f t="shared" si="11"/>
        <v>671.99862974514122</v>
      </c>
      <c r="BM59" s="810">
        <f t="shared" si="12"/>
        <v>952.203101730713</v>
      </c>
      <c r="BN59" s="810">
        <f t="shared" si="13"/>
        <v>143.93043672881478</v>
      </c>
      <c r="BO59" s="810">
        <f t="shared" si="14"/>
        <v>0</v>
      </c>
      <c r="BP59" s="810">
        <f t="shared" si="15"/>
        <v>118.95119132502471</v>
      </c>
      <c r="BQ59" s="830">
        <f t="shared" si="16"/>
        <v>71.733121014926908</v>
      </c>
      <c r="BR59" s="830">
        <f t="shared" si="17"/>
        <v>129.95131575239162</v>
      </c>
      <c r="BS59" s="830">
        <f t="shared" si="18"/>
        <v>873.79940687813303</v>
      </c>
      <c r="BT59" s="810">
        <f t="shared" si="19"/>
        <v>83.434401022710688</v>
      </c>
      <c r="BU59" s="810">
        <f t="shared" si="20"/>
        <v>28.805665842343799</v>
      </c>
      <c r="BV59" s="810">
        <f t="shared" si="21"/>
        <v>73.522831619306018</v>
      </c>
      <c r="BW59" s="830">
        <f t="shared" si="22"/>
        <v>10.901684054613535</v>
      </c>
      <c r="BX59" s="816">
        <f t="shared" si="52"/>
        <v>4874.2154214115362</v>
      </c>
      <c r="BY59" s="755">
        <f t="shared" si="53"/>
        <v>0.49339158026232777</v>
      </c>
      <c r="BZ59" s="805">
        <f t="shared" ca="1" si="47"/>
        <v>110.83505998528491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136.48744459989408</v>
      </c>
      <c r="BF60" s="808">
        <f t="shared" si="5"/>
        <v>0</v>
      </c>
      <c r="BG60" s="829">
        <f t="shared" si="6"/>
        <v>333.08572495273444</v>
      </c>
      <c r="BH60" s="829">
        <f t="shared" si="7"/>
        <v>183.2005748898911</v>
      </c>
      <c r="BI60" s="829">
        <f t="shared" si="8"/>
        <v>0</v>
      </c>
      <c r="BJ60" s="829">
        <f t="shared" si="9"/>
        <v>0</v>
      </c>
      <c r="BK60" s="829">
        <f t="shared" si="10"/>
        <v>329.86316523276963</v>
      </c>
      <c r="BL60" s="810">
        <f t="shared" si="11"/>
        <v>261.10614427970933</v>
      </c>
      <c r="BM60" s="810">
        <f t="shared" si="12"/>
        <v>176.36886836708911</v>
      </c>
      <c r="BN60" s="810">
        <f t="shared" si="13"/>
        <v>26.113888546893502</v>
      </c>
      <c r="BO60" s="810">
        <f t="shared" si="14"/>
        <v>0</v>
      </c>
      <c r="BP60" s="810">
        <f t="shared" si="15"/>
        <v>37.486055063065244</v>
      </c>
      <c r="BQ60" s="830">
        <f t="shared" si="16"/>
        <v>25.230161230067534</v>
      </c>
      <c r="BR60" s="830">
        <f t="shared" si="17"/>
        <v>18.106369991470938</v>
      </c>
      <c r="BS60" s="830">
        <f t="shared" si="18"/>
        <v>136.82602692244805</v>
      </c>
      <c r="BT60" s="810">
        <f t="shared" si="19"/>
        <v>11.812171757458293</v>
      </c>
      <c r="BU60" s="810">
        <f t="shared" si="20"/>
        <v>4.9267650599847181</v>
      </c>
      <c r="BV60" s="810">
        <f t="shared" si="21"/>
        <v>18.225378911467391</v>
      </c>
      <c r="BW60" s="830">
        <f t="shared" si="22"/>
        <v>8.502936253272475</v>
      </c>
      <c r="BX60" s="816">
        <f t="shared" si="52"/>
        <v>1707.3416760582163</v>
      </c>
      <c r="BY60" s="755">
        <f t="shared" si="53"/>
        <v>0.17282535439398888</v>
      </c>
      <c r="BZ60" s="805">
        <f t="shared" ca="1" si="47"/>
        <v>81.432575457075046</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37.914612895188547</v>
      </c>
      <c r="BF61" s="808">
        <f t="shared" si="5"/>
        <v>0</v>
      </c>
      <c r="BG61" s="829">
        <f t="shared" si="6"/>
        <v>62.012217217722522</v>
      </c>
      <c r="BH61" s="829">
        <f t="shared" si="7"/>
        <v>43.719442407229693</v>
      </c>
      <c r="BI61" s="829">
        <f t="shared" si="8"/>
        <v>0</v>
      </c>
      <c r="BJ61" s="829">
        <f t="shared" si="9"/>
        <v>0</v>
      </c>
      <c r="BK61" s="829">
        <f t="shared" si="10"/>
        <v>70.224785522272327</v>
      </c>
      <c r="BL61" s="810">
        <f t="shared" si="11"/>
        <v>43.98426311052733</v>
      </c>
      <c r="BM61" s="810">
        <f t="shared" si="12"/>
        <v>25.749808442078066</v>
      </c>
      <c r="BN61" s="810">
        <f t="shared" si="13"/>
        <v>7.3081778238425121</v>
      </c>
      <c r="BO61" s="810">
        <f t="shared" si="14"/>
        <v>0</v>
      </c>
      <c r="BP61" s="810">
        <f t="shared" si="15"/>
        <v>7.1451214077626002</v>
      </c>
      <c r="BQ61" s="830">
        <f t="shared" si="16"/>
        <v>18.322075665631928</v>
      </c>
      <c r="BR61" s="830">
        <f t="shared" si="17"/>
        <v>3.8169931455979835</v>
      </c>
      <c r="BS61" s="830">
        <f t="shared" si="18"/>
        <v>48.242508255007749</v>
      </c>
      <c r="BT61" s="810">
        <f t="shared" si="19"/>
        <v>2.9284892480285207</v>
      </c>
      <c r="BU61" s="810">
        <f t="shared" si="20"/>
        <v>1.1958545483702137</v>
      </c>
      <c r="BV61" s="810">
        <f t="shared" si="21"/>
        <v>6.1171553543474673</v>
      </c>
      <c r="BW61" s="830">
        <f t="shared" si="22"/>
        <v>4.7291778180822632</v>
      </c>
      <c r="BX61" s="816">
        <f t="shared" si="52"/>
        <v>383.41068286168968</v>
      </c>
      <c r="BY61" s="755">
        <f t="shared" si="53"/>
        <v>3.8810677483722002E-2</v>
      </c>
      <c r="BZ61" s="805">
        <f t="shared" ca="1" si="47"/>
        <v>64.19086232167605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0</v>
      </c>
      <c r="BE63" s="808">
        <f t="shared" si="4"/>
        <v>0.28887968523503821</v>
      </c>
      <c r="BF63" s="808">
        <f t="shared" si="5"/>
        <v>0</v>
      </c>
      <c r="BG63" s="829">
        <f t="shared" si="6"/>
        <v>2.5220225658169575</v>
      </c>
      <c r="BH63" s="829">
        <f t="shared" si="7"/>
        <v>1.7663462150633418</v>
      </c>
      <c r="BI63" s="829">
        <f t="shared" si="8"/>
        <v>0</v>
      </c>
      <c r="BJ63" s="829">
        <f t="shared" si="9"/>
        <v>0</v>
      </c>
      <c r="BK63" s="829">
        <f t="shared" si="10"/>
        <v>3.7088154373798559</v>
      </c>
      <c r="BL63" s="810">
        <f t="shared" si="11"/>
        <v>17.426569123478647</v>
      </c>
      <c r="BM63" s="810">
        <f t="shared" si="12"/>
        <v>13.354367179980747</v>
      </c>
      <c r="BN63" s="810">
        <f t="shared" si="13"/>
        <v>1.7050746268656702</v>
      </c>
      <c r="BO63" s="810">
        <f t="shared" si="14"/>
        <v>0</v>
      </c>
      <c r="BP63" s="810">
        <f t="shared" si="15"/>
        <v>9.8188976377952653</v>
      </c>
      <c r="BQ63" s="830">
        <f t="shared" si="16"/>
        <v>20.623462705638076</v>
      </c>
      <c r="BR63" s="830">
        <f t="shared" si="17"/>
        <v>11.572916666666643</v>
      </c>
      <c r="BS63" s="830">
        <f t="shared" si="18"/>
        <v>268.42379273793972</v>
      </c>
      <c r="BT63" s="810">
        <f t="shared" si="19"/>
        <v>66.201433691756108</v>
      </c>
      <c r="BU63" s="810">
        <f t="shared" si="20"/>
        <v>38.256247520825006</v>
      </c>
      <c r="BV63" s="810">
        <f t="shared" si="21"/>
        <v>122.83230367929686</v>
      </c>
      <c r="BW63" s="830">
        <f t="shared" si="22"/>
        <v>2.4649586282524161</v>
      </c>
      <c r="BX63" s="816">
        <f t="shared" si="52"/>
        <v>580.96608810199029</v>
      </c>
      <c r="BY63" s="755">
        <f t="shared" si="53"/>
        <v>5.8808187883590476E-2</v>
      </c>
      <c r="BZ63" s="805">
        <f t="shared" ca="1" si="47"/>
        <v>97.586705408364168</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0.72540898736798221</v>
      </c>
      <c r="BF64" s="808">
        <f t="shared" si="5"/>
        <v>0</v>
      </c>
      <c r="BG64" s="829">
        <f t="shared" si="6"/>
        <v>7.8025073129962381</v>
      </c>
      <c r="BH64" s="829">
        <f t="shared" si="7"/>
        <v>8.7018526771502636</v>
      </c>
      <c r="BI64" s="829">
        <f t="shared" si="8"/>
        <v>0</v>
      </c>
      <c r="BJ64" s="829">
        <f t="shared" si="9"/>
        <v>0</v>
      </c>
      <c r="BK64" s="829">
        <f t="shared" si="10"/>
        <v>20.842498021331863</v>
      </c>
      <c r="BL64" s="810">
        <f t="shared" si="11"/>
        <v>80.51634076302463</v>
      </c>
      <c r="BM64" s="810">
        <f t="shared" si="12"/>
        <v>116.30519128970155</v>
      </c>
      <c r="BN64" s="810">
        <f t="shared" si="13"/>
        <v>12.096</v>
      </c>
      <c r="BO64" s="810">
        <f t="shared" si="14"/>
        <v>0</v>
      </c>
      <c r="BP64" s="810">
        <f t="shared" si="15"/>
        <v>56.44724409448802</v>
      </c>
      <c r="BQ64" s="830">
        <f t="shared" si="16"/>
        <v>54.343794920938883</v>
      </c>
      <c r="BR64" s="830">
        <f t="shared" si="17"/>
        <v>70.395089285714121</v>
      </c>
      <c r="BS64" s="830">
        <f t="shared" si="18"/>
        <v>695.12155200039433</v>
      </c>
      <c r="BT64" s="810">
        <f t="shared" si="19"/>
        <v>72.383512544802727</v>
      </c>
      <c r="BU64" s="810">
        <f t="shared" si="20"/>
        <v>34.561285204283926</v>
      </c>
      <c r="BV64" s="810">
        <f t="shared" si="21"/>
        <v>96.748970345963642</v>
      </c>
      <c r="BW64" s="830">
        <f t="shared" si="22"/>
        <v>4.6849765726248416</v>
      </c>
      <c r="BX64" s="816">
        <f t="shared" si="52"/>
        <v>1331.6762240207831</v>
      </c>
      <c r="BY64" s="755">
        <f t="shared" si="53"/>
        <v>0.13479868650883522</v>
      </c>
      <c r="BZ64" s="805">
        <f t="shared" ca="1" si="47"/>
        <v>110.78401480670964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5.6106854421204986</v>
      </c>
      <c r="BF65" s="796">
        <f t="shared" si="5"/>
        <v>0</v>
      </c>
      <c r="BG65" s="797">
        <f t="shared" si="6"/>
        <v>75.660676974508917</v>
      </c>
      <c r="BH65" s="797">
        <f t="shared" si="7"/>
        <v>116.08531228114801</v>
      </c>
      <c r="BI65" s="797">
        <f t="shared" si="8"/>
        <v>0</v>
      </c>
      <c r="BJ65" s="797">
        <f t="shared" si="9"/>
        <v>0</v>
      </c>
      <c r="BK65" s="797">
        <f t="shared" si="10"/>
        <v>143.86024950062119</v>
      </c>
      <c r="BL65" s="798">
        <f t="shared" si="11"/>
        <v>301.84308765212569</v>
      </c>
      <c r="BM65" s="798">
        <f t="shared" si="12"/>
        <v>687.5753428777665</v>
      </c>
      <c r="BN65" s="798">
        <f t="shared" si="13"/>
        <v>68.574089552238647</v>
      </c>
      <c r="BO65" s="798">
        <f t="shared" si="14"/>
        <v>0</v>
      </c>
      <c r="BP65" s="798">
        <f t="shared" si="15"/>
        <v>117.89527559055114</v>
      </c>
      <c r="BQ65" s="799">
        <f t="shared" si="16"/>
        <v>81.179683756588204</v>
      </c>
      <c r="BR65" s="799">
        <f t="shared" si="17"/>
        <v>101.76636904761901</v>
      </c>
      <c r="BS65" s="799">
        <f t="shared" si="18"/>
        <v>604.80577809549629</v>
      </c>
      <c r="BT65" s="798">
        <f t="shared" si="19"/>
        <v>21.968458781361822</v>
      </c>
      <c r="BU65" s="798">
        <f t="shared" si="20"/>
        <v>20.756049186830616</v>
      </c>
      <c r="BV65" s="798">
        <f t="shared" si="21"/>
        <v>52.381521142229481</v>
      </c>
      <c r="BW65" s="799">
        <f t="shared" si="22"/>
        <v>5.8746884657561491</v>
      </c>
      <c r="BX65" s="804">
        <f t="shared" si="52"/>
        <v>2405.837268346962</v>
      </c>
      <c r="BY65" s="801">
        <f t="shared" si="53"/>
        <v>0.24353044522188097</v>
      </c>
      <c r="BZ65" s="805">
        <f t="shared" ca="1" si="47"/>
        <v>120.50298733620994</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140.15800372747958</v>
      </c>
      <c r="BF66" s="808">
        <f t="shared" si="5"/>
        <v>0</v>
      </c>
      <c r="BG66" s="809">
        <f t="shared" si="6"/>
        <v>680.23677392394472</v>
      </c>
      <c r="BH66" s="809">
        <f t="shared" si="7"/>
        <v>589.31024384032571</v>
      </c>
      <c r="BI66" s="809">
        <f t="shared" si="8"/>
        <v>0</v>
      </c>
      <c r="BJ66" s="809">
        <f t="shared" si="9"/>
        <v>0</v>
      </c>
      <c r="BK66" s="809">
        <f t="shared" si="10"/>
        <v>1051.3185844043255</v>
      </c>
      <c r="BL66" s="810">
        <f t="shared" si="11"/>
        <v>894.11346232736207</v>
      </c>
      <c r="BM66" s="810">
        <f t="shared" si="12"/>
        <v>623.55293551491809</v>
      </c>
      <c r="BN66" s="810">
        <f t="shared" si="13"/>
        <v>164.87068656716406</v>
      </c>
      <c r="BO66" s="810">
        <f t="shared" si="14"/>
        <v>0</v>
      </c>
      <c r="BP66" s="810">
        <f t="shared" si="15"/>
        <v>103.6350393700786</v>
      </c>
      <c r="BQ66" s="811">
        <f t="shared" si="16"/>
        <v>183.68471490177259</v>
      </c>
      <c r="BR66" s="811">
        <f t="shared" si="17"/>
        <v>57.11979166666643</v>
      </c>
      <c r="BS66" s="811">
        <f t="shared" si="18"/>
        <v>226.01079695318694</v>
      </c>
      <c r="BT66" s="810">
        <f t="shared" si="19"/>
        <v>33.519713261648626</v>
      </c>
      <c r="BU66" s="810">
        <f t="shared" si="20"/>
        <v>14.094406981356553</v>
      </c>
      <c r="BV66" s="810">
        <f t="shared" si="21"/>
        <v>40.500068643602319</v>
      </c>
      <c r="BW66" s="811">
        <f t="shared" si="22"/>
        <v>16.593759346027305</v>
      </c>
      <c r="BX66" s="816">
        <f t="shared" si="52"/>
        <v>4818.718981429859</v>
      </c>
      <c r="BY66" s="813">
        <f t="shared" si="53"/>
        <v>0.48777396309645299</v>
      </c>
      <c r="BZ66" s="805">
        <f t="shared" ca="1" si="47"/>
        <v>109.12906110814282</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4</v>
      </c>
      <c r="BA67" s="845" t="str">
        <f t="shared" si="46"/>
        <v>House value 500k - 750k</v>
      </c>
      <c r="BB67" s="807">
        <f t="shared" si="1"/>
        <v>0</v>
      </c>
      <c r="BC67" s="807">
        <f t="shared" si="2"/>
        <v>0</v>
      </c>
      <c r="BD67" s="807">
        <f t="shared" si="3"/>
        <v>0</v>
      </c>
      <c r="BE67" s="808">
        <f t="shared" si="4"/>
        <v>124.11555187409388</v>
      </c>
      <c r="BF67" s="808">
        <f t="shared" si="5"/>
        <v>0</v>
      </c>
      <c r="BG67" s="809">
        <f t="shared" si="6"/>
        <v>155.787435575985</v>
      </c>
      <c r="BH67" s="809">
        <f t="shared" si="7"/>
        <v>95.174890176353813</v>
      </c>
      <c r="BI67" s="809">
        <f t="shared" si="8"/>
        <v>0</v>
      </c>
      <c r="BJ67" s="809">
        <f t="shared" si="9"/>
        <v>0</v>
      </c>
      <c r="BK67" s="809">
        <f t="shared" si="10"/>
        <v>150.38985414389566</v>
      </c>
      <c r="BL67" s="810">
        <f t="shared" si="11"/>
        <v>61.785108710515438</v>
      </c>
      <c r="BM67" s="810">
        <f t="shared" si="12"/>
        <v>9.5138955726660193</v>
      </c>
      <c r="BN67" s="810">
        <f t="shared" si="13"/>
        <v>4.5134328358208879</v>
      </c>
      <c r="BO67" s="810">
        <f t="shared" si="14"/>
        <v>0</v>
      </c>
      <c r="BP67" s="810">
        <f t="shared" si="15"/>
        <v>1.9523622047244069</v>
      </c>
      <c r="BQ67" s="811">
        <f t="shared" si="16"/>
        <v>29.344753234307596</v>
      </c>
      <c r="BR67" s="811">
        <f t="shared" si="17"/>
        <v>1.0312499999999984</v>
      </c>
      <c r="BS67" s="811">
        <f t="shared" si="18"/>
        <v>1.3724455838489416</v>
      </c>
      <c r="BT67" s="810">
        <f t="shared" si="19"/>
        <v>1.7211469534050181</v>
      </c>
      <c r="BU67" s="810">
        <f t="shared" si="20"/>
        <v>0.29988099960333159</v>
      </c>
      <c r="BV67" s="810">
        <f t="shared" si="21"/>
        <v>0.49416529379461821</v>
      </c>
      <c r="BW67" s="811">
        <f t="shared" si="22"/>
        <v>5.9679992024723072</v>
      </c>
      <c r="BX67" s="816">
        <f t="shared" si="52"/>
        <v>643.46417236148704</v>
      </c>
      <c r="BY67" s="813">
        <f t="shared" si="53"/>
        <v>6.5134545233473742E-2</v>
      </c>
      <c r="BZ67" s="805">
        <f t="shared" ca="1" si="47"/>
        <v>54.999564127148673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15.875543590805544</v>
      </c>
      <c r="BF68" s="808">
        <f t="shared" si="5"/>
        <v>0</v>
      </c>
      <c r="BG68" s="809">
        <f t="shared" si="6"/>
        <v>9.405042485025767</v>
      </c>
      <c r="BH68" s="809">
        <f t="shared" si="7"/>
        <v>3.6365951486598318</v>
      </c>
      <c r="BI68" s="809">
        <f t="shared" si="8"/>
        <v>0</v>
      </c>
      <c r="BJ68" s="809">
        <f t="shared" si="9"/>
        <v>0</v>
      </c>
      <c r="BK68" s="809">
        <f t="shared" si="10"/>
        <v>6.7385519918591905</v>
      </c>
      <c r="BL68" s="810">
        <f t="shared" si="11"/>
        <v>3.1218720087515357</v>
      </c>
      <c r="BM68" s="810">
        <f t="shared" si="12"/>
        <v>0.30549205967276094</v>
      </c>
      <c r="BN68" s="810">
        <f t="shared" si="13"/>
        <v>0.11032835820895501</v>
      </c>
      <c r="BO68" s="810">
        <f t="shared" si="14"/>
        <v>0</v>
      </c>
      <c r="BP68" s="810">
        <f t="shared" si="15"/>
        <v>9.1338582677165117E-2</v>
      </c>
      <c r="BQ68" s="811">
        <f t="shared" si="16"/>
        <v>1.1200287494010517</v>
      </c>
      <c r="BR68" s="811">
        <f t="shared" si="17"/>
        <v>4.0922619047618902E-2</v>
      </c>
      <c r="BS68" s="811">
        <f t="shared" si="18"/>
        <v>0.1328173145660265</v>
      </c>
      <c r="BT68" s="810">
        <f t="shared" si="19"/>
        <v>6.0215053763440711E-2</v>
      </c>
      <c r="BU68" s="810">
        <f t="shared" si="20"/>
        <v>0</v>
      </c>
      <c r="BV68" s="810">
        <f t="shared" si="21"/>
        <v>0</v>
      </c>
      <c r="BW68" s="811">
        <f t="shared" si="22"/>
        <v>0.72315820955039223</v>
      </c>
      <c r="BX68" s="816">
        <f t="shared" si="52"/>
        <v>41.361906171989283</v>
      </c>
      <c r="BY68" s="813">
        <f t="shared" si="53"/>
        <v>4.1868515205981663E-3</v>
      </c>
      <c r="BZ68" s="805">
        <f t="shared" ca="1" si="47"/>
        <v>28.097203477615711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23.225926692897069</v>
      </c>
      <c r="BF69" s="808">
        <f t="shared" si="5"/>
        <v>0</v>
      </c>
      <c r="BG69" s="809">
        <f t="shared" si="6"/>
        <v>11.585541161721642</v>
      </c>
      <c r="BH69" s="809">
        <f t="shared" si="7"/>
        <v>1.3247596612975083</v>
      </c>
      <c r="BI69" s="809">
        <f t="shared" si="8"/>
        <v>0</v>
      </c>
      <c r="BJ69" s="809">
        <f t="shared" si="9"/>
        <v>0</v>
      </c>
      <c r="BK69" s="809">
        <f t="shared" si="10"/>
        <v>9.1414465005841787</v>
      </c>
      <c r="BL69" s="810">
        <f t="shared" si="11"/>
        <v>4.1935594147408652</v>
      </c>
      <c r="BM69" s="810">
        <f t="shared" si="12"/>
        <v>0.39277550529355076</v>
      </c>
      <c r="BN69" s="810">
        <f t="shared" si="13"/>
        <v>0.1303880597014925</v>
      </c>
      <c r="BO69" s="810">
        <f t="shared" si="14"/>
        <v>0</v>
      </c>
      <c r="BP69" s="810">
        <f t="shared" si="15"/>
        <v>0.15984251968503915</v>
      </c>
      <c r="BQ69" s="811">
        <f t="shared" si="16"/>
        <v>3.7035617313528193</v>
      </c>
      <c r="BR69" s="811">
        <f t="shared" si="17"/>
        <v>7.366071428571408E-2</v>
      </c>
      <c r="BS69" s="811">
        <f t="shared" si="18"/>
        <v>0.1328173145660265</v>
      </c>
      <c r="BT69" s="810">
        <f t="shared" si="19"/>
        <v>0.14551971326164875</v>
      </c>
      <c r="BU69" s="810">
        <f t="shared" si="20"/>
        <v>3.2130107100356978E-2</v>
      </c>
      <c r="BV69" s="810">
        <f t="shared" si="21"/>
        <v>4.2970895112575312E-2</v>
      </c>
      <c r="BW69" s="811">
        <f t="shared" si="22"/>
        <v>2.6904595753165186</v>
      </c>
      <c r="BX69" s="816">
        <f t="shared" si="52"/>
        <v>56.975359566917007</v>
      </c>
      <c r="BY69" s="813">
        <f t="shared" si="53"/>
        <v>5.7673205351672242E-3</v>
      </c>
      <c r="BZ69" s="805">
        <f t="shared" ca="1" si="47"/>
        <v>16.169894239974184</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56.138952164008884</v>
      </c>
      <c r="BF71" s="819">
        <f t="shared" ref="BF71:BF134" si="63">IF(OR(N71="",N71="*"),"",BF$5*N71)</f>
        <v>0</v>
      </c>
      <c r="BG71" s="820">
        <f t="shared" ref="BG71:BG134" si="64">IF(OR(P71="",P71="*"),"",BG$5*P71)</f>
        <v>182.84663602172938</v>
      </c>
      <c r="BH71" s="820">
        <f t="shared" ref="BH71:BH134" si="65">IF(OR(R71="",R71="*"),"",BH$5*R71)</f>
        <v>143.64550837206264</v>
      </c>
      <c r="BI71" s="820">
        <f t="shared" ref="BI71:BI134" si="66">IF(OR(T71="",T71="*"),"",BI$5*T71)</f>
        <v>0</v>
      </c>
      <c r="BJ71" s="820">
        <f t="shared" ref="BJ71:BJ134" si="67">IF(OR(V71="",V71="*"),"",BJ$5*V71)</f>
        <v>0</v>
      </c>
      <c r="BK71" s="820">
        <f t="shared" ref="BK71:BK134" si="68">IF(OR(X71="",X71="*"),"",BK$5*X71)</f>
        <v>369.57562280933126</v>
      </c>
      <c r="BL71" s="821">
        <f t="shared" ref="BL71:BL134" si="69">IF(OR(Z71="",Z71="*"),"",BL$5*Z71)</f>
        <v>282.69249965814242</v>
      </c>
      <c r="BM71" s="821">
        <f t="shared" ref="BM71:BM134" si="70">IF(OR(AB71="",AB71="*"),"",BM$5*AB71)</f>
        <v>231.34477261790113</v>
      </c>
      <c r="BN71" s="821">
        <f t="shared" ref="BN71:BN134" si="71">IF(OR(AD71="",AD71="*"),"",BN$5*AD71)</f>
        <v>63.097791044775988</v>
      </c>
      <c r="BO71" s="821">
        <f t="shared" ref="BO71:BO134" si="72">IF(OR(AF71="",AF71="*"),"",BO$5*AF71)</f>
        <v>0</v>
      </c>
      <c r="BP71" s="821">
        <f t="shared" ref="BP71:BP134" si="73">IF(OR(AH71="",AH71="*"),"",BP$5*AH71)</f>
        <v>60.831496062992109</v>
      </c>
      <c r="BQ71" s="822">
        <f t="shared" ref="BQ71:BQ134" si="74">IF(OR(AJ71="",AJ71="*"),"",BQ$5*AJ71)</f>
        <v>169.48275035936717</v>
      </c>
      <c r="BR71" s="822">
        <f t="shared" ref="BR71:BR134" si="75">IF(OR(AL71="",AL71="*"),"",BR$5*AL71)</f>
        <v>51.668898809523732</v>
      </c>
      <c r="BS71" s="822">
        <f t="shared" ref="BS71:BS134" si="76">IF(OR(AN71="",AN71="*"),"",BS$5*AN71)</f>
        <v>496.55966672418373</v>
      </c>
      <c r="BT71" s="821">
        <f t="shared" ref="BT71:BT134" si="77">IF(OR(AP71="",AP71="*"),"",BT$5*AP71)</f>
        <v>39.832258064515955</v>
      </c>
      <c r="BU71" s="821">
        <f t="shared" ref="BU71:BU134" si="78">IF(OR(AR71="",AR71="*"),"",BU$5*AR71)</f>
        <v>27.996033320111049</v>
      </c>
      <c r="BV71" s="821">
        <f t="shared" ref="BV71:BV134" si="79">IF(OR(AT71="",AT71="*"),"",BV$5*AT71)</f>
        <v>87.853995057660356</v>
      </c>
      <c r="BW71" s="822">
        <f t="shared" ref="BW71:BW134" si="80">IF(OR(AV71="",AV71="*"),"",BW$5*AV71)</f>
        <v>16.545454545454536</v>
      </c>
      <c r="BX71" s="827">
        <f t="shared" si="52"/>
        <v>2280.1123356317603</v>
      </c>
      <c r="BY71" s="824">
        <f t="shared" si="53"/>
        <v>0.23080396149729326</v>
      </c>
      <c r="BZ71" s="805">
        <f t="shared" ca="1" si="47"/>
        <v>105.14847507123717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1.3155985665162573</v>
      </c>
      <c r="BF73" s="808">
        <f t="shared" si="63"/>
        <v>0</v>
      </c>
      <c r="BG73" s="829">
        <f t="shared" si="64"/>
        <v>5.6329669471548236</v>
      </c>
      <c r="BH73" s="829">
        <f t="shared" si="65"/>
        <v>2.4229362857938406</v>
      </c>
      <c r="BI73" s="829">
        <f t="shared" si="66"/>
        <v>0</v>
      </c>
      <c r="BJ73" s="829">
        <f t="shared" si="67"/>
        <v>0</v>
      </c>
      <c r="BK73" s="829">
        <f t="shared" si="68"/>
        <v>18.684042451910035</v>
      </c>
      <c r="BL73" s="810">
        <f t="shared" si="69"/>
        <v>21.713660688027534</v>
      </c>
      <c r="BM73" s="810">
        <f t="shared" si="70"/>
        <v>7.7905923041445462</v>
      </c>
      <c r="BN73" s="810">
        <f t="shared" si="71"/>
        <v>4.0804733670398461</v>
      </c>
      <c r="BO73" s="810">
        <f t="shared" si="72"/>
        <v>0</v>
      </c>
      <c r="BP73" s="810">
        <f t="shared" si="73"/>
        <v>7.4804125306021447</v>
      </c>
      <c r="BQ73" s="830">
        <f t="shared" si="74"/>
        <v>49.827099689023157</v>
      </c>
      <c r="BR73" s="830">
        <f t="shared" si="75"/>
        <v>4.859773157194307</v>
      </c>
      <c r="BS73" s="830">
        <f t="shared" si="76"/>
        <v>86.628562448297103</v>
      </c>
      <c r="BT73" s="810">
        <f t="shared" si="77"/>
        <v>7.2273637374860913</v>
      </c>
      <c r="BU73" s="810">
        <f t="shared" si="78"/>
        <v>9.5447717948607274</v>
      </c>
      <c r="BV73" s="810">
        <f t="shared" si="79"/>
        <v>42.4159088138383</v>
      </c>
      <c r="BW73" s="830">
        <f t="shared" si="80"/>
        <v>8.0385934819896807</v>
      </c>
      <c r="BX73" s="816">
        <f t="shared" ref="BX73:BX136" si="106">IF(SUM(BB73:BW73)=0,"",SUM(BB73:BW73))</f>
        <v>277.66275626387835</v>
      </c>
      <c r="BY73" s="755">
        <f t="shared" ref="BY73:BY136" si="107">IF(BX73&lt;&gt;"", BX73 / $BX$5, "")</f>
        <v>2.8106362614017447E-2</v>
      </c>
      <c r="BZ73" s="805">
        <f t="shared" ca="1" si="104"/>
        <v>101.53013387684557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36.256547161324789</v>
      </c>
      <c r="BF74" s="808">
        <f t="shared" si="63"/>
        <v>0</v>
      </c>
      <c r="BG74" s="829">
        <f t="shared" si="64"/>
        <v>125.1682279853698</v>
      </c>
      <c r="BH74" s="829">
        <f t="shared" si="65"/>
        <v>109.16526122807352</v>
      </c>
      <c r="BI74" s="829">
        <f t="shared" si="66"/>
        <v>0</v>
      </c>
      <c r="BJ74" s="829">
        <f t="shared" si="67"/>
        <v>0</v>
      </c>
      <c r="BK74" s="829">
        <f t="shared" si="68"/>
        <v>263.68183854667393</v>
      </c>
      <c r="BL74" s="810">
        <f t="shared" si="69"/>
        <v>199.89476166303069</v>
      </c>
      <c r="BM74" s="810">
        <f t="shared" si="70"/>
        <v>191.49634071739226</v>
      </c>
      <c r="BN74" s="810">
        <f t="shared" si="71"/>
        <v>47.940221128991688</v>
      </c>
      <c r="BO74" s="810">
        <f t="shared" si="72"/>
        <v>0</v>
      </c>
      <c r="BP74" s="810">
        <f t="shared" si="73"/>
        <v>46.766941627574077</v>
      </c>
      <c r="BQ74" s="830">
        <f t="shared" si="74"/>
        <v>111.61208929109301</v>
      </c>
      <c r="BR74" s="830">
        <f t="shared" si="75"/>
        <v>40.579542107918769</v>
      </c>
      <c r="BS74" s="830">
        <f t="shared" si="76"/>
        <v>352.44771297457845</v>
      </c>
      <c r="BT74" s="810">
        <f t="shared" si="77"/>
        <v>27.666740823136717</v>
      </c>
      <c r="BU74" s="810">
        <f t="shared" si="78"/>
        <v>18.166489527255408</v>
      </c>
      <c r="BV74" s="810">
        <f t="shared" si="79"/>
        <v>44.471692298187691</v>
      </c>
      <c r="BW74" s="830">
        <f t="shared" si="80"/>
        <v>2.0525728987993124</v>
      </c>
      <c r="BX74" s="816">
        <f t="shared" si="106"/>
        <v>1617.3669799794002</v>
      </c>
      <c r="BY74" s="755">
        <f t="shared" si="107"/>
        <v>0.16371768194952932</v>
      </c>
      <c r="BZ74" s="805">
        <f t="shared" ca="1" si="104"/>
        <v>108.81931458215841</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18.566806436167873</v>
      </c>
      <c r="BF75" s="808">
        <f t="shared" si="63"/>
        <v>0</v>
      </c>
      <c r="BG75" s="829">
        <f t="shared" si="64"/>
        <v>52.045441089205198</v>
      </c>
      <c r="BH75" s="829">
        <f t="shared" si="65"/>
        <v>32.057310858195393</v>
      </c>
      <c r="BI75" s="829">
        <f t="shared" si="66"/>
        <v>0</v>
      </c>
      <c r="BJ75" s="829">
        <f t="shared" si="67"/>
        <v>0</v>
      </c>
      <c r="BK75" s="829">
        <f t="shared" si="68"/>
        <v>87.209741810746593</v>
      </c>
      <c r="BL75" s="810">
        <f t="shared" si="69"/>
        <v>61.084077307084044</v>
      </c>
      <c r="BM75" s="810">
        <f t="shared" si="70"/>
        <v>32.057839596364843</v>
      </c>
      <c r="BN75" s="810">
        <f t="shared" si="71"/>
        <v>11.077096548744324</v>
      </c>
      <c r="BO75" s="810">
        <f t="shared" si="72"/>
        <v>0</v>
      </c>
      <c r="BP75" s="810">
        <f t="shared" si="73"/>
        <v>6.5841419048157119</v>
      </c>
      <c r="BQ75" s="830">
        <f t="shared" si="74"/>
        <v>8.0435613792508143</v>
      </c>
      <c r="BR75" s="830">
        <f t="shared" si="75"/>
        <v>6.2295835444106551</v>
      </c>
      <c r="BS75" s="830">
        <f t="shared" si="76"/>
        <v>57.483391301308401</v>
      </c>
      <c r="BT75" s="810">
        <f t="shared" si="77"/>
        <v>4.9381535038932043</v>
      </c>
      <c r="BU75" s="810">
        <f t="shared" si="78"/>
        <v>0.28477199799481612</v>
      </c>
      <c r="BV75" s="810">
        <f t="shared" si="79"/>
        <v>0.96639394563426528</v>
      </c>
      <c r="BW75" s="830">
        <f t="shared" si="80"/>
        <v>6.4542881646654839</v>
      </c>
      <c r="BX75" s="816">
        <f t="shared" si="106"/>
        <v>385.0825993884817</v>
      </c>
      <c r="BY75" s="755">
        <f t="shared" si="107"/>
        <v>3.89799169337465E-2</v>
      </c>
      <c r="BZ75" s="805">
        <f t="shared" ca="1" si="104"/>
        <v>94.220325691457788</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49.141644232760243</v>
      </c>
      <c r="BF77" s="808">
        <f t="shared" si="63"/>
        <v>0</v>
      </c>
      <c r="BG77" s="829">
        <f t="shared" si="64"/>
        <v>162.17130519570881</v>
      </c>
      <c r="BH77" s="829">
        <f t="shared" si="65"/>
        <v>114.47482014388436</v>
      </c>
      <c r="BI77" s="829">
        <f t="shared" si="66"/>
        <v>0</v>
      </c>
      <c r="BJ77" s="829">
        <f t="shared" si="67"/>
        <v>0</v>
      </c>
      <c r="BK77" s="829">
        <f t="shared" si="68"/>
        <v>226.3944521916097</v>
      </c>
      <c r="BL77" s="810">
        <f t="shared" si="69"/>
        <v>206.83566935594104</v>
      </c>
      <c r="BM77" s="810">
        <f t="shared" si="70"/>
        <v>177.49088666987362</v>
      </c>
      <c r="BN77" s="810">
        <f t="shared" si="71"/>
        <v>14.663641791044762</v>
      </c>
      <c r="BO77" s="810">
        <f t="shared" si="72"/>
        <v>0</v>
      </c>
      <c r="BP77" s="810">
        <f t="shared" si="73"/>
        <v>36.535433070865871</v>
      </c>
      <c r="BQ77" s="830">
        <f t="shared" si="74"/>
        <v>23.864079220571785</v>
      </c>
      <c r="BR77" s="830">
        <f t="shared" si="75"/>
        <v>7.791666666666643</v>
      </c>
      <c r="BS77" s="830">
        <f t="shared" si="76"/>
        <v>109.17583257327375</v>
      </c>
      <c r="BT77" s="810">
        <f t="shared" si="77"/>
        <v>1.5354838709677421</v>
      </c>
      <c r="BU77" s="810">
        <f t="shared" si="78"/>
        <v>3.4272114240380684</v>
      </c>
      <c r="BV77" s="810">
        <f t="shared" si="79"/>
        <v>0.40822350356946691</v>
      </c>
      <c r="BW77" s="830">
        <f t="shared" si="80"/>
        <v>3.7514952153110017</v>
      </c>
      <c r="BX77" s="816">
        <f t="shared" si="106"/>
        <v>1137.6618451260865</v>
      </c>
      <c r="BY77" s="755">
        <f t="shared" si="107"/>
        <v>0.11515961586456995</v>
      </c>
      <c r="BZ77" s="805">
        <f t="shared" ca="1" si="104"/>
        <v>102.80241104182433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6.9716297370055891</v>
      </c>
      <c r="BF78" s="808">
        <f t="shared" si="63"/>
        <v>0</v>
      </c>
      <c r="BG78" s="829">
        <f t="shared" si="64"/>
        <v>20.49143334726282</v>
      </c>
      <c r="BH78" s="829">
        <f t="shared" si="65"/>
        <v>28.417393518813256</v>
      </c>
      <c r="BI78" s="829">
        <f t="shared" si="66"/>
        <v>0</v>
      </c>
      <c r="BJ78" s="829">
        <f t="shared" si="67"/>
        <v>0</v>
      </c>
      <c r="BK78" s="829">
        <f t="shared" si="68"/>
        <v>140.36038141182613</v>
      </c>
      <c r="BL78" s="810">
        <f t="shared" si="69"/>
        <v>74.598762477779246</v>
      </c>
      <c r="BM78" s="810">
        <f t="shared" si="70"/>
        <v>52.675559432146308</v>
      </c>
      <c r="BN78" s="810">
        <f t="shared" si="71"/>
        <v>41.37313432835797</v>
      </c>
      <c r="BO78" s="810">
        <f t="shared" si="72"/>
        <v>0</v>
      </c>
      <c r="BP78" s="810">
        <f t="shared" si="73"/>
        <v>23.188582677165339</v>
      </c>
      <c r="BQ78" s="830">
        <f t="shared" si="74"/>
        <v>133.88076984507234</v>
      </c>
      <c r="BR78" s="830">
        <f t="shared" si="75"/>
        <v>25.617559523809284</v>
      </c>
      <c r="BS78" s="830">
        <f t="shared" si="76"/>
        <v>284.05196341854116</v>
      </c>
      <c r="BT78" s="810">
        <f t="shared" si="77"/>
        <v>14.9784946236559</v>
      </c>
      <c r="BU78" s="810">
        <f t="shared" si="78"/>
        <v>12.466481554938493</v>
      </c>
      <c r="BV78" s="810">
        <f t="shared" si="79"/>
        <v>8.8520043931905299</v>
      </c>
      <c r="BW78" s="830">
        <f t="shared" si="80"/>
        <v>11.386662679425813</v>
      </c>
      <c r="BX78" s="816">
        <f t="shared" si="106"/>
        <v>879.31081296899038</v>
      </c>
      <c r="BY78" s="755">
        <f t="shared" si="107"/>
        <v>8.9008079053445738E-2</v>
      </c>
      <c r="BZ78" s="805">
        <f t="shared" ca="1" si="104"/>
        <v>113.21923242442287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2.5678194243114509E-2</v>
      </c>
      <c r="BF79" s="808">
        <f t="shared" si="63"/>
        <v>0</v>
      </c>
      <c r="BG79" s="829">
        <f t="shared" si="64"/>
        <v>0.18389747875748666</v>
      </c>
      <c r="BH79" s="829">
        <f t="shared" si="65"/>
        <v>0.75329470936525067</v>
      </c>
      <c r="BI79" s="829">
        <f t="shared" si="66"/>
        <v>0</v>
      </c>
      <c r="BJ79" s="829">
        <f t="shared" si="67"/>
        <v>0</v>
      </c>
      <c r="BK79" s="829">
        <f t="shared" si="68"/>
        <v>2.8207892058945427</v>
      </c>
      <c r="BL79" s="810">
        <f t="shared" si="69"/>
        <v>1.2580678244222607</v>
      </c>
      <c r="BM79" s="810">
        <f t="shared" si="70"/>
        <v>1.1783265158806537</v>
      </c>
      <c r="BN79" s="810">
        <f t="shared" si="71"/>
        <v>7.0610149253731249</v>
      </c>
      <c r="BO79" s="810">
        <f t="shared" si="72"/>
        <v>0</v>
      </c>
      <c r="BP79" s="810">
        <f t="shared" si="73"/>
        <v>1.1074803149606283</v>
      </c>
      <c r="BQ79" s="830">
        <f t="shared" si="74"/>
        <v>11.737901293723045</v>
      </c>
      <c r="BR79" s="830">
        <f t="shared" si="75"/>
        <v>18.25967261904761</v>
      </c>
      <c r="BS79" s="830">
        <f t="shared" si="76"/>
        <v>103.3318707323686</v>
      </c>
      <c r="BT79" s="810">
        <f t="shared" si="77"/>
        <v>23.318279569892386</v>
      </c>
      <c r="BU79" s="810">
        <f t="shared" si="78"/>
        <v>12.102340341134449</v>
      </c>
      <c r="BV79" s="810">
        <f t="shared" si="79"/>
        <v>78.593767160900569</v>
      </c>
      <c r="BW79" s="830">
        <f t="shared" si="80"/>
        <v>1.407296650717702</v>
      </c>
      <c r="BX79" s="816">
        <f t="shared" si="106"/>
        <v>263.1396775366814</v>
      </c>
      <c r="BY79" s="755">
        <f t="shared" si="107"/>
        <v>2.6636266579277396E-2</v>
      </c>
      <c r="BZ79" s="805">
        <f t="shared" ca="1" si="104"/>
        <v>92.272774419236399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4.7697245806585187</v>
      </c>
      <c r="BF81" s="808">
        <f t="shared" si="63"/>
        <v>0</v>
      </c>
      <c r="BG81" s="829">
        <f t="shared" si="64"/>
        <v>10.79740910990388</v>
      </c>
      <c r="BH81" s="829">
        <f t="shared" si="65"/>
        <v>2.3897625262621744</v>
      </c>
      <c r="BI81" s="829">
        <f t="shared" si="66"/>
        <v>0</v>
      </c>
      <c r="BJ81" s="829">
        <f t="shared" si="67"/>
        <v>0</v>
      </c>
      <c r="BK81" s="829">
        <f t="shared" si="68"/>
        <v>8.3578939433912396</v>
      </c>
      <c r="BL81" s="810">
        <f t="shared" si="69"/>
        <v>16.867427868179846</v>
      </c>
      <c r="BM81" s="810">
        <f t="shared" si="70"/>
        <v>2.3130113089509017</v>
      </c>
      <c r="BN81" s="810">
        <f t="shared" si="71"/>
        <v>0.92274626865671461</v>
      </c>
      <c r="BO81" s="810">
        <f t="shared" si="72"/>
        <v>0</v>
      </c>
      <c r="BP81" s="810">
        <f t="shared" si="73"/>
        <v>2.6716535433070865</v>
      </c>
      <c r="BQ81" s="830">
        <f t="shared" si="74"/>
        <v>90.886599584730732</v>
      </c>
      <c r="BR81" s="830">
        <f t="shared" si="75"/>
        <v>2.7827380952380834</v>
      </c>
      <c r="BS81" s="830">
        <f t="shared" si="76"/>
        <v>21.427860083318915</v>
      </c>
      <c r="BT81" s="810">
        <f t="shared" si="77"/>
        <v>3.7784946236559089</v>
      </c>
      <c r="BU81" s="810">
        <f t="shared" si="78"/>
        <v>10.602935343117807</v>
      </c>
      <c r="BV81" s="810">
        <f t="shared" si="79"/>
        <v>51.6725013728718</v>
      </c>
      <c r="BW81" s="830">
        <f t="shared" si="80"/>
        <v>4.4823564593301386</v>
      </c>
      <c r="BX81" s="816">
        <f t="shared" si="106"/>
        <v>234.72311471157374</v>
      </c>
      <c r="BY81" s="755">
        <f t="shared" si="107"/>
        <v>2.3759805113024977E-2</v>
      </c>
      <c r="BZ81" s="805">
        <f t="shared" ca="1" si="104"/>
        <v>81.315934409804839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5.0778629115758944</v>
      </c>
      <c r="BF82" s="808">
        <f t="shared" si="63"/>
        <v>0</v>
      </c>
      <c r="BG82" s="829">
        <f t="shared" si="64"/>
        <v>21.410920741050287</v>
      </c>
      <c r="BH82" s="829">
        <f t="shared" si="65"/>
        <v>6.3640415101547081</v>
      </c>
      <c r="BI82" s="829">
        <f t="shared" si="66"/>
        <v>0</v>
      </c>
      <c r="BJ82" s="829">
        <f t="shared" si="67"/>
        <v>0</v>
      </c>
      <c r="BK82" s="829">
        <f t="shared" si="68"/>
        <v>132.0547243055816</v>
      </c>
      <c r="BL82" s="810">
        <f t="shared" si="69"/>
        <v>62.903391221113047</v>
      </c>
      <c r="BM82" s="810">
        <f t="shared" si="70"/>
        <v>16.845705004812181</v>
      </c>
      <c r="BN82" s="810">
        <f t="shared" si="71"/>
        <v>30.350328358208799</v>
      </c>
      <c r="BO82" s="810">
        <f t="shared" si="72"/>
        <v>0</v>
      </c>
      <c r="BP82" s="810">
        <f t="shared" si="73"/>
        <v>26.682283464566922</v>
      </c>
      <c r="BQ82" s="830">
        <f t="shared" si="74"/>
        <v>44.084331576425384</v>
      </c>
      <c r="BR82" s="830">
        <f t="shared" si="75"/>
        <v>8.7410714285714128</v>
      </c>
      <c r="BS82" s="830">
        <f t="shared" si="76"/>
        <v>309.90706732072704</v>
      </c>
      <c r="BT82" s="810">
        <f t="shared" si="77"/>
        <v>22.525448028673658</v>
      </c>
      <c r="BU82" s="810">
        <f t="shared" si="78"/>
        <v>9.606902023006743</v>
      </c>
      <c r="BV82" s="810">
        <f t="shared" si="79"/>
        <v>22.817545304777596</v>
      </c>
      <c r="BW82" s="830">
        <f t="shared" si="80"/>
        <v>4.2180023923444683</v>
      </c>
      <c r="BX82" s="816">
        <f t="shared" si="106"/>
        <v>723.58962559158977</v>
      </c>
      <c r="BY82" s="755">
        <f t="shared" si="107"/>
        <v>7.3245229840225703E-2</v>
      </c>
      <c r="BZ82" s="805">
        <f t="shared" ca="1" si="104"/>
        <v>129.90825945128952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27.026299440878013</v>
      </c>
      <c r="BF83" s="808">
        <f t="shared" si="63"/>
        <v>0</v>
      </c>
      <c r="BG83" s="829">
        <f t="shared" si="64"/>
        <v>93.630087755954861</v>
      </c>
      <c r="BH83" s="829">
        <f t="shared" si="65"/>
        <v>112.29286305468879</v>
      </c>
      <c r="BI83" s="829">
        <f t="shared" si="66"/>
        <v>0</v>
      </c>
      <c r="BJ83" s="829">
        <f t="shared" si="67"/>
        <v>0</v>
      </c>
      <c r="BK83" s="829">
        <f t="shared" si="68"/>
        <v>169.87419439942644</v>
      </c>
      <c r="BL83" s="810">
        <f t="shared" si="69"/>
        <v>143.3265417749208</v>
      </c>
      <c r="BM83" s="810">
        <f t="shared" si="70"/>
        <v>199.74816530317599</v>
      </c>
      <c r="BN83" s="810">
        <f t="shared" si="71"/>
        <v>31.112597014925328</v>
      </c>
      <c r="BO83" s="810">
        <f t="shared" si="72"/>
        <v>0</v>
      </c>
      <c r="BP83" s="810">
        <f t="shared" si="73"/>
        <v>24.66141732283463</v>
      </c>
      <c r="BQ83" s="830">
        <f t="shared" si="74"/>
        <v>33.959271681839965</v>
      </c>
      <c r="BR83" s="830">
        <f t="shared" si="75"/>
        <v>40.055059523809305</v>
      </c>
      <c r="BS83" s="830">
        <f t="shared" si="76"/>
        <v>159.6464121083639</v>
      </c>
      <c r="BT83" s="810">
        <f t="shared" si="77"/>
        <v>13.437992831541212</v>
      </c>
      <c r="BU83" s="810">
        <f t="shared" si="78"/>
        <v>7.6576755255850832</v>
      </c>
      <c r="BV83" s="810">
        <f t="shared" si="79"/>
        <v>13.299492037342112</v>
      </c>
      <c r="BW83" s="830">
        <f t="shared" si="80"/>
        <v>6.2589712918660201</v>
      </c>
      <c r="BX83" s="816">
        <f t="shared" si="106"/>
        <v>1075.9870410671522</v>
      </c>
      <c r="BY83" s="755">
        <f t="shared" si="107"/>
        <v>0.10891659490506653</v>
      </c>
      <c r="BZ83" s="805">
        <f t="shared" ca="1" si="104"/>
        <v>104.14182454918179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19.265065230896667</v>
      </c>
      <c r="BF84" s="808">
        <f t="shared" si="63"/>
        <v>0</v>
      </c>
      <c r="BG84" s="829">
        <f t="shared" si="64"/>
        <v>57.008218414820931</v>
      </c>
      <c r="BH84" s="829">
        <f t="shared" si="65"/>
        <v>22.598841280957537</v>
      </c>
      <c r="BI84" s="829">
        <f t="shared" si="66"/>
        <v>0</v>
      </c>
      <c r="BJ84" s="829">
        <f t="shared" si="67"/>
        <v>0</v>
      </c>
      <c r="BK84" s="829">
        <f t="shared" si="68"/>
        <v>59.288810160931661</v>
      </c>
      <c r="BL84" s="810">
        <f t="shared" si="69"/>
        <v>59.595138793928605</v>
      </c>
      <c r="BM84" s="810">
        <f t="shared" si="70"/>
        <v>12.437891000962452</v>
      </c>
      <c r="BN84" s="810">
        <f t="shared" si="71"/>
        <v>0.71211940298507237</v>
      </c>
      <c r="BO84" s="810">
        <f t="shared" si="72"/>
        <v>0</v>
      </c>
      <c r="BP84" s="810">
        <f t="shared" si="73"/>
        <v>6.8161417322834597</v>
      </c>
      <c r="BQ84" s="830">
        <f t="shared" si="74"/>
        <v>0.55254751637118393</v>
      </c>
      <c r="BR84" s="830">
        <f t="shared" si="75"/>
        <v>9.0029761904761779E-2</v>
      </c>
      <c r="BS84" s="830">
        <f t="shared" si="76"/>
        <v>5.5783272117731117</v>
      </c>
      <c r="BT84" s="810">
        <f t="shared" si="77"/>
        <v>9.0322580645161174E-2</v>
      </c>
      <c r="BU84" s="810">
        <f t="shared" si="78"/>
        <v>0.12852042840142705</v>
      </c>
      <c r="BV84" s="810">
        <f t="shared" si="79"/>
        <v>6.4456342668863131E-2</v>
      </c>
      <c r="BW84" s="830">
        <f t="shared" si="80"/>
        <v>1.5861244019138738</v>
      </c>
      <c r="BX84" s="816">
        <f t="shared" si="106"/>
        <v>245.8125542614448</v>
      </c>
      <c r="BY84" s="755">
        <f t="shared" si="107"/>
        <v>2.4882331638976091E-2</v>
      </c>
      <c r="BZ84" s="805">
        <f t="shared" ca="1" si="104"/>
        <v>84.87444056558337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8.2870105418439959</v>
      </c>
      <c r="BF86" s="808">
        <f t="shared" si="63"/>
        <v>0</v>
      </c>
      <c r="BG86" s="829">
        <f t="shared" si="64"/>
        <v>16.893380533977883</v>
      </c>
      <c r="BH86" s="829">
        <f t="shared" si="65"/>
        <v>14.246633362339292</v>
      </c>
      <c r="BI86" s="829">
        <f t="shared" si="66"/>
        <v>0</v>
      </c>
      <c r="BJ86" s="829">
        <f t="shared" si="67"/>
        <v>0</v>
      </c>
      <c r="BK86" s="829">
        <f t="shared" si="68"/>
        <v>16.639228328174852</v>
      </c>
      <c r="BL86" s="810">
        <f t="shared" si="69"/>
        <v>14.867283712197926</v>
      </c>
      <c r="BM86" s="810">
        <f t="shared" si="70"/>
        <v>14.884842964306946</v>
      </c>
      <c r="BN86" s="810">
        <f t="shared" si="71"/>
        <v>1.6146279954714293</v>
      </c>
      <c r="BO86" s="810">
        <f t="shared" si="72"/>
        <v>0</v>
      </c>
      <c r="BP86" s="810">
        <f t="shared" si="73"/>
        <v>1.9072036100967082</v>
      </c>
      <c r="BQ86" s="830">
        <f t="shared" si="74"/>
        <v>1.1309156607148918</v>
      </c>
      <c r="BR86" s="830">
        <f t="shared" si="75"/>
        <v>1.1320544145795799</v>
      </c>
      <c r="BS86" s="830">
        <f t="shared" si="76"/>
        <v>5.1945335809959801</v>
      </c>
      <c r="BT86" s="810">
        <f t="shared" si="77"/>
        <v>0.36230204333799421</v>
      </c>
      <c r="BU86" s="810">
        <f t="shared" si="78"/>
        <v>0.18270904242912517</v>
      </c>
      <c r="BV86" s="810">
        <f t="shared" si="79"/>
        <v>0.1164668933663439</v>
      </c>
      <c r="BW86" s="830">
        <f t="shared" si="80"/>
        <v>0.47900957505809849</v>
      </c>
      <c r="BX86" s="816">
        <f t="shared" si="106"/>
        <v>97.938202258891053</v>
      </c>
      <c r="BY86" s="755">
        <f t="shared" si="107"/>
        <v>9.913776926702202E-3</v>
      </c>
      <c r="BZ86" s="805">
        <f t="shared" ca="1" si="104"/>
        <v>75.039926293529518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57.729942801767969</v>
      </c>
      <c r="BF87" s="808">
        <f t="shared" si="63"/>
        <v>0</v>
      </c>
      <c r="BG87" s="829">
        <f t="shared" si="64"/>
        <v>176.12530137710758</v>
      </c>
      <c r="BH87" s="829">
        <f t="shared" si="65"/>
        <v>145.68838150598509</v>
      </c>
      <c r="BI87" s="829">
        <f t="shared" si="66"/>
        <v>0</v>
      </c>
      <c r="BJ87" s="829">
        <f t="shared" si="67"/>
        <v>0</v>
      </c>
      <c r="BK87" s="829">
        <f t="shared" si="68"/>
        <v>323.28418143308085</v>
      </c>
      <c r="BL87" s="810">
        <f t="shared" si="69"/>
        <v>240.67938153085362</v>
      </c>
      <c r="BM87" s="810">
        <f t="shared" si="70"/>
        <v>249.34899299598428</v>
      </c>
      <c r="BN87" s="810">
        <f t="shared" si="71"/>
        <v>40.512895056830196</v>
      </c>
      <c r="BO87" s="810">
        <f t="shared" si="72"/>
        <v>0</v>
      </c>
      <c r="BP87" s="810">
        <f t="shared" si="73"/>
        <v>48.003746382321602</v>
      </c>
      <c r="BQ87" s="830">
        <f t="shared" si="74"/>
        <v>64.923108360621057</v>
      </c>
      <c r="BR87" s="830">
        <f t="shared" si="75"/>
        <v>25.966050035741642</v>
      </c>
      <c r="BS87" s="830">
        <f t="shared" si="76"/>
        <v>259.61812128252416</v>
      </c>
      <c r="BT87" s="810">
        <f t="shared" si="77"/>
        <v>14.997184550678877</v>
      </c>
      <c r="BU87" s="810">
        <f t="shared" si="78"/>
        <v>12.199939396390331</v>
      </c>
      <c r="BV87" s="810">
        <f t="shared" si="79"/>
        <v>9.4696802781874059</v>
      </c>
      <c r="BW87" s="830">
        <f t="shared" si="80"/>
        <v>4.8103285129208011</v>
      </c>
      <c r="BX87" s="816">
        <f t="shared" si="106"/>
        <v>1673.3572355009951</v>
      </c>
      <c r="BY87" s="755">
        <f t="shared" si="107"/>
        <v>0.16938528550470647</v>
      </c>
      <c r="BZ87" s="805">
        <f t="shared" ca="1" si="104"/>
        <v>105.30434801242679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31.07230754181931</v>
      </c>
      <c r="BF88" s="808">
        <f t="shared" si="63"/>
        <v>0</v>
      </c>
      <c r="BG88" s="829">
        <f t="shared" si="64"/>
        <v>105.32605716252519</v>
      </c>
      <c r="BH88" s="829">
        <f t="shared" si="65"/>
        <v>92.106230786343218</v>
      </c>
      <c r="BI88" s="829">
        <f t="shared" si="66"/>
        <v>0</v>
      </c>
      <c r="BJ88" s="829">
        <f t="shared" si="67"/>
        <v>0</v>
      </c>
      <c r="BK88" s="829">
        <f t="shared" si="68"/>
        <v>124.03986098667346</v>
      </c>
      <c r="BL88" s="810">
        <f t="shared" si="69"/>
        <v>155.64908890489286</v>
      </c>
      <c r="BM88" s="810">
        <f t="shared" si="70"/>
        <v>199.91311357049403</v>
      </c>
      <c r="BN88" s="810">
        <f t="shared" si="71"/>
        <v>26.989089058572478</v>
      </c>
      <c r="BO88" s="810">
        <f t="shared" si="72"/>
        <v>0</v>
      </c>
      <c r="BP88" s="810">
        <f t="shared" si="73"/>
        <v>34.971268030193691</v>
      </c>
      <c r="BQ88" s="830">
        <f t="shared" si="74"/>
        <v>39.04086705408934</v>
      </c>
      <c r="BR88" s="830">
        <f t="shared" si="75"/>
        <v>32.132801155840596</v>
      </c>
      <c r="BS88" s="830">
        <f t="shared" si="76"/>
        <v>267.92342080892018</v>
      </c>
      <c r="BT88" s="810">
        <f t="shared" si="77"/>
        <v>28.937122936857186</v>
      </c>
      <c r="BU88" s="810">
        <f t="shared" si="78"/>
        <v>13.736059860143699</v>
      </c>
      <c r="BV88" s="810">
        <f t="shared" si="79"/>
        <v>38.069962859090722</v>
      </c>
      <c r="BW88" s="830">
        <f t="shared" si="80"/>
        <v>4.448576213327688</v>
      </c>
      <c r="BX88" s="816">
        <f t="shared" si="106"/>
        <v>1194.3558269297837</v>
      </c>
      <c r="BY88" s="755">
        <f t="shared" si="107"/>
        <v>0.12089845398621153</v>
      </c>
      <c r="BZ88" s="805">
        <f t="shared" ca="1" si="104"/>
        <v>101.9888957985945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5286982.1642861767</v>
      </c>
      <c r="BF89" s="808">
        <f t="shared" si="63"/>
        <v>0</v>
      </c>
      <c r="BG89" s="829">
        <f t="shared" si="64"/>
        <v>13640126.377145614</v>
      </c>
      <c r="BH89" s="829">
        <f t="shared" si="65"/>
        <v>25261164.346023079</v>
      </c>
      <c r="BI89" s="829">
        <f t="shared" si="66"/>
        <v>0</v>
      </c>
      <c r="BJ89" s="829">
        <f t="shared" si="67"/>
        <v>0</v>
      </c>
      <c r="BK89" s="829">
        <f t="shared" si="68"/>
        <v>26283295.024720274</v>
      </c>
      <c r="BL89" s="810">
        <f t="shared" si="69"/>
        <v>17681784.696708579</v>
      </c>
      <c r="BM89" s="810">
        <f t="shared" si="70"/>
        <v>40743600.283392563</v>
      </c>
      <c r="BN89" s="810">
        <f t="shared" si="71"/>
        <v>9179488.1091510076</v>
      </c>
      <c r="BO89" s="810">
        <f t="shared" si="72"/>
        <v>0</v>
      </c>
      <c r="BP89" s="810">
        <f t="shared" si="73"/>
        <v>4808174.0105219577</v>
      </c>
      <c r="BQ89" s="830">
        <f t="shared" si="74"/>
        <v>24337985.148455016</v>
      </c>
      <c r="BR89" s="830">
        <f t="shared" si="75"/>
        <v>6687151.5527601549</v>
      </c>
      <c r="BS89" s="830">
        <f t="shared" si="76"/>
        <v>55257453.092463598</v>
      </c>
      <c r="BT89" s="810">
        <f t="shared" si="77"/>
        <v>10173393.951933837</v>
      </c>
      <c r="BU89" s="810">
        <f t="shared" si="78"/>
        <v>2703427.2965729269</v>
      </c>
      <c r="BV89" s="810">
        <f t="shared" si="79"/>
        <v>14754408.177068893</v>
      </c>
      <c r="BW89" s="830">
        <f t="shared" si="80"/>
        <v>1537225.3145539369</v>
      </c>
      <c r="BX89" s="816">
        <f t="shared" si="106"/>
        <v>258335659.54575759</v>
      </c>
      <c r="BY89" s="755">
        <f>IF(BX89&lt;&gt;"", BX89 / $BX$5, "")</f>
        <v>26149.980721303531</v>
      </c>
      <c r="BZ89" s="805">
        <f t="shared" ca="1" si="104"/>
        <v>98.164165960212458</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24.143452825098432</v>
      </c>
      <c r="BF92" s="808">
        <f t="shared" si="63"/>
        <v>0</v>
      </c>
      <c r="BG92" s="829">
        <f t="shared" si="64"/>
        <v>95.299604590079142</v>
      </c>
      <c r="BH92" s="829">
        <f t="shared" si="65"/>
        <v>83.274635304107036</v>
      </c>
      <c r="BI92" s="829">
        <f t="shared" si="66"/>
        <v>0</v>
      </c>
      <c r="BJ92" s="829">
        <f t="shared" si="67"/>
        <v>0</v>
      </c>
      <c r="BK92" s="829">
        <f t="shared" si="68"/>
        <v>159.0897420423137</v>
      </c>
      <c r="BL92" s="810">
        <f t="shared" si="69"/>
        <v>223.3197948345269</v>
      </c>
      <c r="BM92" s="810">
        <f t="shared" si="70"/>
        <v>194.59749086058133</v>
      </c>
      <c r="BN92" s="810">
        <f t="shared" si="71"/>
        <v>33.396060229832159</v>
      </c>
      <c r="BO92" s="810">
        <f t="shared" si="72"/>
        <v>0</v>
      </c>
      <c r="BP92" s="810">
        <f t="shared" si="73"/>
        <v>52.020800452721538</v>
      </c>
      <c r="BQ92" s="830">
        <f t="shared" si="74"/>
        <v>106.93739711704734</v>
      </c>
      <c r="BR92" s="830">
        <f t="shared" si="75"/>
        <v>36.39208042731039</v>
      </c>
      <c r="BS92" s="830">
        <f t="shared" si="76"/>
        <v>313.72788941889041</v>
      </c>
      <c r="BT92" s="810">
        <f t="shared" si="77"/>
        <v>33.168214857512531</v>
      </c>
      <c r="BU92" s="810">
        <f t="shared" si="78"/>
        <v>38.355054518440618</v>
      </c>
      <c r="BV92" s="810">
        <f t="shared" si="79"/>
        <v>136.21190725555687</v>
      </c>
      <c r="BW92" s="830">
        <f t="shared" si="80"/>
        <v>10.388397587675522</v>
      </c>
      <c r="BX92" s="816">
        <f t="shared" si="106"/>
        <v>1540.3225223216941</v>
      </c>
      <c r="BY92" s="755">
        <f t="shared" si="110"/>
        <v>0.15591887056601822</v>
      </c>
      <c r="BZ92" s="805">
        <f t="shared" ca="1" si="104"/>
        <v>105.55376620903716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4.3359304947659103</v>
      </c>
      <c r="BF93" s="808">
        <f t="shared" si="63"/>
        <v>0</v>
      </c>
      <c r="BG93" s="829">
        <f t="shared" si="64"/>
        <v>16.655311316603655</v>
      </c>
      <c r="BH93" s="829">
        <f t="shared" si="65"/>
        <v>14.684149686651594</v>
      </c>
      <c r="BI93" s="829">
        <f t="shared" si="66"/>
        <v>0</v>
      </c>
      <c r="BJ93" s="829">
        <f t="shared" si="67"/>
        <v>0</v>
      </c>
      <c r="BK93" s="829">
        <f t="shared" si="68"/>
        <v>39.133653287983257</v>
      </c>
      <c r="BL93" s="810">
        <f t="shared" si="69"/>
        <v>34.678983047996311</v>
      </c>
      <c r="BM93" s="810">
        <f t="shared" si="70"/>
        <v>42.761655884080774</v>
      </c>
      <c r="BN93" s="810">
        <f t="shared" si="71"/>
        <v>10.868514088699008</v>
      </c>
      <c r="BO93" s="810">
        <f t="shared" si="72"/>
        <v>0</v>
      </c>
      <c r="BP93" s="810">
        <f t="shared" si="73"/>
        <v>6.327505980274533</v>
      </c>
      <c r="BQ93" s="830">
        <f t="shared" si="74"/>
        <v>15.151107479616531</v>
      </c>
      <c r="BR93" s="830">
        <f t="shared" si="75"/>
        <v>9.6288341529277428</v>
      </c>
      <c r="BS93" s="830">
        <f t="shared" si="76"/>
        <v>90.101920258627189</v>
      </c>
      <c r="BT93" s="810">
        <f t="shared" si="77"/>
        <v>14.257287326097542</v>
      </c>
      <c r="BU93" s="810">
        <f t="shared" si="78"/>
        <v>4.4091267923176307</v>
      </c>
      <c r="BV93" s="810">
        <f t="shared" si="79"/>
        <v>22.801640405936229</v>
      </c>
      <c r="BW93" s="830">
        <f t="shared" si="80"/>
        <v>0.64154030800448547</v>
      </c>
      <c r="BX93" s="816">
        <f t="shared" si="106"/>
        <v>326.43716051058237</v>
      </c>
      <c r="BY93" s="755">
        <f t="shared" si="110"/>
        <v>3.3043542920395019E-2</v>
      </c>
      <c r="BZ93" s="805">
        <f t="shared" ca="1" si="104"/>
        <v>109.39918031913737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122.22100356830192</v>
      </c>
      <c r="BF94" s="808">
        <f t="shared" si="63"/>
        <v>0</v>
      </c>
      <c r="BG94" s="829">
        <f t="shared" si="64"/>
        <v>406.92675821756967</v>
      </c>
      <c r="BH94" s="829">
        <f t="shared" si="65"/>
        <v>281.79706692344382</v>
      </c>
      <c r="BI94" s="829">
        <f t="shared" si="66"/>
        <v>0</v>
      </c>
      <c r="BJ94" s="829">
        <f t="shared" si="67"/>
        <v>0</v>
      </c>
      <c r="BK94" s="829">
        <f t="shared" si="68"/>
        <v>476.94442430832117</v>
      </c>
      <c r="BL94" s="810">
        <f t="shared" si="69"/>
        <v>506.26054943996593</v>
      </c>
      <c r="BM94" s="810">
        <f t="shared" si="70"/>
        <v>487.9945415498334</v>
      </c>
      <c r="BN94" s="810">
        <f t="shared" si="71"/>
        <v>59.317801946905064</v>
      </c>
      <c r="BO94" s="810">
        <f t="shared" si="72"/>
        <v>0</v>
      </c>
      <c r="BP94" s="810">
        <f t="shared" si="73"/>
        <v>107.56633538057567</v>
      </c>
      <c r="BQ94" s="830">
        <f t="shared" si="74"/>
        <v>106.02298994693112</v>
      </c>
      <c r="BR94" s="830">
        <f t="shared" si="75"/>
        <v>53.249538004132027</v>
      </c>
      <c r="BS94" s="830">
        <f t="shared" si="76"/>
        <v>435.9860263828981</v>
      </c>
      <c r="BT94" s="810">
        <f t="shared" si="77"/>
        <v>24.639967440123925</v>
      </c>
      <c r="BU94" s="810">
        <f t="shared" si="78"/>
        <v>29.534269212816838</v>
      </c>
      <c r="BV94" s="810">
        <f t="shared" si="79"/>
        <v>63.873178751778411</v>
      </c>
      <c r="BW94" s="830">
        <f t="shared" si="80"/>
        <v>9.7082876810993977</v>
      </c>
      <c r="BX94" s="816">
        <f t="shared" si="106"/>
        <v>3172.042738754697</v>
      </c>
      <c r="BY94" s="755">
        <f t="shared" si="110"/>
        <v>0.32108945629665925</v>
      </c>
      <c r="BZ94" s="805">
        <f t="shared" ca="1" si="104"/>
        <v>98.526346153777496</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64.988026339736408</v>
      </c>
      <c r="BF95" s="808">
        <f t="shared" si="63"/>
        <v>0</v>
      </c>
      <c r="BG95" s="829">
        <f t="shared" si="64"/>
        <v>167.40630467855485</v>
      </c>
      <c r="BH95" s="829">
        <f t="shared" si="65"/>
        <v>173.21907575843323</v>
      </c>
      <c r="BI95" s="829">
        <f t="shared" si="66"/>
        <v>0</v>
      </c>
      <c r="BJ95" s="829">
        <f t="shared" si="67"/>
        <v>0</v>
      </c>
      <c r="BK95" s="829">
        <f t="shared" si="68"/>
        <v>300.5756665182048</v>
      </c>
      <c r="BL95" s="810">
        <f t="shared" si="69"/>
        <v>254.13454300802118</v>
      </c>
      <c r="BM95" s="810">
        <f t="shared" si="70"/>
        <v>278.31489753511096</v>
      </c>
      <c r="BN95" s="810">
        <f t="shared" si="71"/>
        <v>52.525231544818119</v>
      </c>
      <c r="BO95" s="810">
        <f t="shared" si="72"/>
        <v>0</v>
      </c>
      <c r="BP95" s="810">
        <f t="shared" si="73"/>
        <v>45.928195424792129</v>
      </c>
      <c r="BQ95" s="830">
        <f t="shared" si="74"/>
        <v>60.098468023848518</v>
      </c>
      <c r="BR95" s="830">
        <f t="shared" si="75"/>
        <v>46.757402935373882</v>
      </c>
      <c r="BS95" s="830">
        <f t="shared" si="76"/>
        <v>293.5672591433476</v>
      </c>
      <c r="BT95" s="810">
        <f t="shared" si="77"/>
        <v>36.441965822993048</v>
      </c>
      <c r="BU95" s="810">
        <f t="shared" si="78"/>
        <v>10.250478579369776</v>
      </c>
      <c r="BV95" s="810">
        <f t="shared" si="79"/>
        <v>40.872388175378056</v>
      </c>
      <c r="BW95" s="830">
        <f t="shared" si="80"/>
        <v>4.4860363579373939</v>
      </c>
      <c r="BX95" s="816">
        <f t="shared" si="106"/>
        <v>1829.5659398459202</v>
      </c>
      <c r="BY95" s="755">
        <f t="shared" si="110"/>
        <v>0.18519748353536999</v>
      </c>
      <c r="BZ95" s="805">
        <f t="shared" ca="1" si="104"/>
        <v>100.22898983017757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94.311586772096803</v>
      </c>
      <c r="BF96" s="808">
        <f t="shared" si="63"/>
        <v>0</v>
      </c>
      <c r="BG96" s="829">
        <f t="shared" si="64"/>
        <v>256.71202119719106</v>
      </c>
      <c r="BH96" s="829">
        <f t="shared" si="65"/>
        <v>263.02507232736247</v>
      </c>
      <c r="BI96" s="829">
        <f t="shared" si="66"/>
        <v>0</v>
      </c>
      <c r="BJ96" s="829">
        <f t="shared" si="67"/>
        <v>0</v>
      </c>
      <c r="BK96" s="829">
        <f t="shared" si="68"/>
        <v>410.25651384317428</v>
      </c>
      <c r="BL96" s="810">
        <f t="shared" si="69"/>
        <v>344.60612966948719</v>
      </c>
      <c r="BM96" s="810">
        <f t="shared" si="70"/>
        <v>447.33141417039167</v>
      </c>
      <c r="BN96" s="810">
        <f t="shared" si="71"/>
        <v>95.892392189745138</v>
      </c>
      <c r="BO96" s="810">
        <f t="shared" si="72"/>
        <v>0</v>
      </c>
      <c r="BP96" s="810">
        <f t="shared" si="73"/>
        <v>78.157162761635476</v>
      </c>
      <c r="BQ96" s="830">
        <f t="shared" si="74"/>
        <v>85.790037432555607</v>
      </c>
      <c r="BR96" s="830">
        <f t="shared" si="75"/>
        <v>95.97214448025565</v>
      </c>
      <c r="BS96" s="830">
        <f t="shared" si="76"/>
        <v>662.61690479623201</v>
      </c>
      <c r="BT96" s="810">
        <f t="shared" si="77"/>
        <v>87.492564553272672</v>
      </c>
      <c r="BU96" s="810">
        <f t="shared" si="78"/>
        <v>25.451070897054962</v>
      </c>
      <c r="BV96" s="810">
        <f t="shared" si="79"/>
        <v>49.240885411349986</v>
      </c>
      <c r="BW96" s="830">
        <f t="shared" si="80"/>
        <v>13.775738065283063</v>
      </c>
      <c r="BX96" s="816">
        <f t="shared" si="106"/>
        <v>3010.6316385670884</v>
      </c>
      <c r="BY96" s="755">
        <f t="shared" si="110"/>
        <v>0.30475064668155566</v>
      </c>
      <c r="BZ96" s="805">
        <f t="shared" ca="1" si="104"/>
        <v>97.860298846450107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280.41217956823732</v>
      </c>
      <c r="BF98" s="808">
        <f t="shared" si="63"/>
        <v>0</v>
      </c>
      <c r="BG98" s="829">
        <f t="shared" si="64"/>
        <v>861.75772810043452</v>
      </c>
      <c r="BH98" s="829">
        <f t="shared" si="65"/>
        <v>725.2573889147385</v>
      </c>
      <c r="BI98" s="829">
        <f t="shared" si="66"/>
        <v>0</v>
      </c>
      <c r="BJ98" s="829">
        <f t="shared" si="67"/>
        <v>0</v>
      </c>
      <c r="BK98" s="829">
        <f t="shared" si="68"/>
        <v>1204.7758014259794</v>
      </c>
      <c r="BL98" s="810">
        <f t="shared" si="69"/>
        <v>1231.3140300173295</v>
      </c>
      <c r="BM98" s="810">
        <f t="shared" si="70"/>
        <v>1304.0716562285781</v>
      </c>
      <c r="BN98" s="810">
        <f t="shared" si="71"/>
        <v>216.77561548987907</v>
      </c>
      <c r="BO98" s="810">
        <f t="shared" si="72"/>
        <v>0</v>
      </c>
      <c r="BP98" s="810">
        <f t="shared" si="73"/>
        <v>260.48082377624394</v>
      </c>
      <c r="BQ98" s="830">
        <f t="shared" si="74"/>
        <v>322.43753752543415</v>
      </c>
      <c r="BR98" s="830">
        <f t="shared" si="75"/>
        <v>212.42991445949386</v>
      </c>
      <c r="BS98" s="830">
        <f t="shared" si="76"/>
        <v>1604.9452583359105</v>
      </c>
      <c r="BT98" s="810">
        <f t="shared" si="77"/>
        <v>166.7861222427926</v>
      </c>
      <c r="BU98" s="810">
        <f t="shared" si="78"/>
        <v>98.373827390935318</v>
      </c>
      <c r="BV98" s="810">
        <f t="shared" si="79"/>
        <v>279.32821156192284</v>
      </c>
      <c r="BW98" s="830">
        <f t="shared" si="80"/>
        <v>36.697341138419127</v>
      </c>
      <c r="BX98" s="816">
        <f t="shared" si="106"/>
        <v>8805.8434361763266</v>
      </c>
      <c r="BY98" s="755">
        <f t="shared" si="110"/>
        <v>0.89136991964534129</v>
      </c>
      <c r="BZ98" s="805">
        <f t="shared" ca="1" si="104"/>
        <v>99.572578658420838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19.925238004762505</v>
      </c>
      <c r="BF99" s="808">
        <f t="shared" si="63"/>
        <v>0</v>
      </c>
      <c r="BG99" s="829">
        <f t="shared" si="64"/>
        <v>65.921349003945963</v>
      </c>
      <c r="BH99" s="829">
        <f t="shared" si="65"/>
        <v>71.353090208175018</v>
      </c>
      <c r="BI99" s="829">
        <f t="shared" si="66"/>
        <v>0</v>
      </c>
      <c r="BJ99" s="829">
        <f t="shared" si="67"/>
        <v>0</v>
      </c>
      <c r="BK99" s="829">
        <f t="shared" si="68"/>
        <v>149.46848477136714</v>
      </c>
      <c r="BL99" s="810">
        <f t="shared" si="69"/>
        <v>97.543290307271448</v>
      </c>
      <c r="BM99" s="810">
        <f t="shared" si="70"/>
        <v>115.65946713825416</v>
      </c>
      <c r="BN99" s="810">
        <f t="shared" si="71"/>
        <v>28.186176496541364</v>
      </c>
      <c r="BO99" s="810">
        <f t="shared" si="72"/>
        <v>0</v>
      </c>
      <c r="BP99" s="810">
        <f t="shared" si="73"/>
        <v>22.454429172607078</v>
      </c>
      <c r="BQ99" s="830">
        <f t="shared" si="74"/>
        <v>39.762323814413421</v>
      </c>
      <c r="BR99" s="830">
        <f t="shared" si="75"/>
        <v>24.486911009599151</v>
      </c>
      <c r="BS99" s="830">
        <f t="shared" si="76"/>
        <v>141.96480505765606</v>
      </c>
      <c r="BT99" s="810">
        <f t="shared" si="77"/>
        <v>21.425801550168906</v>
      </c>
      <c r="BU99" s="810">
        <f t="shared" si="78"/>
        <v>9.2704390354012283</v>
      </c>
      <c r="BV99" s="810">
        <f t="shared" si="79"/>
        <v>28.035714461579129</v>
      </c>
      <c r="BW99" s="830">
        <f t="shared" si="80"/>
        <v>2.0890818041435781</v>
      </c>
      <c r="BX99" s="816">
        <f t="shared" si="106"/>
        <v>837.54660183588612</v>
      </c>
      <c r="BY99" s="755">
        <f t="shared" si="110"/>
        <v>8.4780504285442468E-2</v>
      </c>
      <c r="BZ99" s="805">
        <f t="shared" ca="1" si="104"/>
        <v>105.33220801784866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9.6625824269998866</v>
      </c>
      <c r="BF100" s="808">
        <f t="shared" si="63"/>
        <v>0</v>
      </c>
      <c r="BG100" s="829">
        <f t="shared" si="64"/>
        <v>15.320922895618788</v>
      </c>
      <c r="BH100" s="829">
        <f t="shared" si="65"/>
        <v>19.38952087708579</v>
      </c>
      <c r="BI100" s="829">
        <f t="shared" si="66"/>
        <v>0</v>
      </c>
      <c r="BJ100" s="829">
        <f t="shared" si="67"/>
        <v>0</v>
      </c>
      <c r="BK100" s="829">
        <f t="shared" si="68"/>
        <v>31.755713802652643</v>
      </c>
      <c r="BL100" s="810">
        <f t="shared" si="69"/>
        <v>34.142679675397879</v>
      </c>
      <c r="BM100" s="810">
        <f t="shared" si="70"/>
        <v>31.268876633166506</v>
      </c>
      <c r="BN100" s="810">
        <f t="shared" si="71"/>
        <v>7.0382080135792657</v>
      </c>
      <c r="BO100" s="810">
        <f t="shared" si="72"/>
        <v>0</v>
      </c>
      <c r="BP100" s="810">
        <f t="shared" si="73"/>
        <v>7.0647470511488546</v>
      </c>
      <c r="BQ100" s="830">
        <f t="shared" si="74"/>
        <v>11.800138660152054</v>
      </c>
      <c r="BR100" s="830">
        <f t="shared" si="75"/>
        <v>5.0831745309066374</v>
      </c>
      <c r="BS100" s="830">
        <f t="shared" si="76"/>
        <v>49.089936606432765</v>
      </c>
      <c r="BT100" s="810">
        <f t="shared" si="77"/>
        <v>7.7880762070381788</v>
      </c>
      <c r="BU100" s="810">
        <f t="shared" si="78"/>
        <v>0.35573357366341274</v>
      </c>
      <c r="BV100" s="810">
        <f t="shared" si="79"/>
        <v>5.6360739764978112</v>
      </c>
      <c r="BW100" s="830">
        <f t="shared" si="80"/>
        <v>0.21357705743725844</v>
      </c>
      <c r="BX100" s="816">
        <f t="shared" si="106"/>
        <v>235.60996198777772</v>
      </c>
      <c r="BY100" s="755">
        <f t="shared" si="110"/>
        <v>2.3849576069215277E-2</v>
      </c>
      <c r="BZ100" s="805">
        <f t="shared" ca="1" si="104"/>
        <v>98.085290301703211</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245.92869928661491</v>
      </c>
      <c r="BF102" s="808">
        <f t="shared" si="63"/>
        <v>0</v>
      </c>
      <c r="BG102" s="829">
        <f t="shared" si="64"/>
        <v>774.36671439049951</v>
      </c>
      <c r="BH102" s="829">
        <f t="shared" si="65"/>
        <v>635.14622830716348</v>
      </c>
      <c r="BI102" s="829">
        <f t="shared" si="66"/>
        <v>0</v>
      </c>
      <c r="BJ102" s="829">
        <f t="shared" si="67"/>
        <v>0</v>
      </c>
      <c r="BK102" s="829">
        <f t="shared" si="68"/>
        <v>1117.2392604568295</v>
      </c>
      <c r="BL102" s="810">
        <f t="shared" si="69"/>
        <v>1116.0756005350931</v>
      </c>
      <c r="BM102" s="810">
        <f t="shared" si="70"/>
        <v>1136.1643661954977</v>
      </c>
      <c r="BN102" s="810">
        <f t="shared" si="71"/>
        <v>188.78038929125435</v>
      </c>
      <c r="BO102" s="810">
        <f t="shared" si="72"/>
        <v>0</v>
      </c>
      <c r="BP102" s="810">
        <f t="shared" si="73"/>
        <v>243.95801636338086</v>
      </c>
      <c r="BQ102" s="830">
        <f t="shared" si="74"/>
        <v>330.7959793435877</v>
      </c>
      <c r="BR102" s="830">
        <f t="shared" si="75"/>
        <v>182.35132941425147</v>
      </c>
      <c r="BS102" s="830">
        <f t="shared" si="76"/>
        <v>1369.0799299168452</v>
      </c>
      <c r="BT102" s="810">
        <f t="shared" si="77"/>
        <v>143.60976706829584</v>
      </c>
      <c r="BU102" s="810">
        <f t="shared" si="78"/>
        <v>92.724594078622317</v>
      </c>
      <c r="BV102" s="810">
        <f t="shared" si="79"/>
        <v>261.05586662275863</v>
      </c>
      <c r="BW102" s="830">
        <f t="shared" si="80"/>
        <v>32.008127244024827</v>
      </c>
      <c r="BX102" s="816">
        <f t="shared" si="106"/>
        <v>7869.2848685147183</v>
      </c>
      <c r="BY102" s="755">
        <f t="shared" si="110"/>
        <v>0.79656694690907159</v>
      </c>
      <c r="BZ102" s="805">
        <f t="shared" ca="1" si="104"/>
        <v>100.0304219061656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38.063155668167823</v>
      </c>
      <c r="BF103" s="808">
        <f t="shared" si="63"/>
        <v>0</v>
      </c>
      <c r="BG103" s="829">
        <f t="shared" si="64"/>
        <v>94.591872612095898</v>
      </c>
      <c r="BH103" s="829">
        <f t="shared" si="65"/>
        <v>93.887287181995774</v>
      </c>
      <c r="BI103" s="829">
        <f t="shared" si="66"/>
        <v>0</v>
      </c>
      <c r="BJ103" s="829">
        <f t="shared" si="67"/>
        <v>0</v>
      </c>
      <c r="BK103" s="829">
        <f t="shared" si="68"/>
        <v>160.06666987105504</v>
      </c>
      <c r="BL103" s="810">
        <f t="shared" si="69"/>
        <v>136.24757725906875</v>
      </c>
      <c r="BM103" s="810">
        <f t="shared" si="70"/>
        <v>182.01555607377102</v>
      </c>
      <c r="BN103" s="810">
        <f t="shared" si="71"/>
        <v>34.297913646849388</v>
      </c>
      <c r="BO103" s="810">
        <f t="shared" si="72"/>
        <v>0</v>
      </c>
      <c r="BP103" s="810">
        <f t="shared" si="73"/>
        <v>28.340795441464181</v>
      </c>
      <c r="BQ103" s="830">
        <f t="shared" si="74"/>
        <v>32.29819706070645</v>
      </c>
      <c r="BR103" s="830">
        <f t="shared" si="75"/>
        <v>34.491791949308634</v>
      </c>
      <c r="BS103" s="830">
        <f t="shared" si="76"/>
        <v>233.13080754061104</v>
      </c>
      <c r="BT103" s="810">
        <f t="shared" si="77"/>
        <v>28.109446319296051</v>
      </c>
      <c r="BU103" s="810">
        <f t="shared" si="78"/>
        <v>8.8047501011482456</v>
      </c>
      <c r="BV103" s="810">
        <f t="shared" si="79"/>
        <v>32.695880349125801</v>
      </c>
      <c r="BW103" s="830">
        <f t="shared" si="80"/>
        <v>3.2415134698692332</v>
      </c>
      <c r="BX103" s="816">
        <f t="shared" si="106"/>
        <v>1140.2832145445334</v>
      </c>
      <c r="BY103" s="755">
        <f t="shared" si="110"/>
        <v>0.11542496351296015</v>
      </c>
      <c r="BZ103" s="805">
        <f t="shared" ca="1" si="104"/>
        <v>99.563178962962596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26.008145045217105</v>
      </c>
      <c r="BF104" s="808">
        <f t="shared" si="63"/>
        <v>0</v>
      </c>
      <c r="BG104" s="829">
        <f t="shared" si="64"/>
        <v>74.041412997403711</v>
      </c>
      <c r="BH104" s="829">
        <f t="shared" si="65"/>
        <v>86.966484510839862</v>
      </c>
      <c r="BI104" s="829">
        <f t="shared" si="66"/>
        <v>0</v>
      </c>
      <c r="BJ104" s="829">
        <f t="shared" si="67"/>
        <v>0</v>
      </c>
      <c r="BK104" s="829">
        <f t="shared" si="68"/>
        <v>108.69406967211422</v>
      </c>
      <c r="BL104" s="810">
        <f t="shared" si="69"/>
        <v>110.67682220583734</v>
      </c>
      <c r="BM104" s="810">
        <f t="shared" si="70"/>
        <v>132.82007773073022</v>
      </c>
      <c r="BN104" s="810">
        <f t="shared" si="71"/>
        <v>28.921697061896015</v>
      </c>
      <c r="BO104" s="810">
        <f t="shared" si="72"/>
        <v>0</v>
      </c>
      <c r="BP104" s="810">
        <f t="shared" si="73"/>
        <v>17.70118819515471</v>
      </c>
      <c r="BQ104" s="830">
        <f t="shared" si="74"/>
        <v>10.905823595705799</v>
      </c>
      <c r="BR104" s="830">
        <f t="shared" si="75"/>
        <v>25.156878636439419</v>
      </c>
      <c r="BS104" s="830">
        <f t="shared" si="76"/>
        <v>193.78926254254003</v>
      </c>
      <c r="BT104" s="810">
        <f t="shared" si="77"/>
        <v>24.280786612407923</v>
      </c>
      <c r="BU104" s="810">
        <f t="shared" si="78"/>
        <v>6.4706558202294122</v>
      </c>
      <c r="BV104" s="810">
        <f t="shared" si="79"/>
        <v>19.248253028115162</v>
      </c>
      <c r="BW104" s="830">
        <f t="shared" si="80"/>
        <v>3.7503592861059154</v>
      </c>
      <c r="BX104" s="816">
        <f t="shared" si="106"/>
        <v>869.43191694073676</v>
      </c>
      <c r="BY104" s="755">
        <f t="shared" si="110"/>
        <v>8.8008089577967075E-2</v>
      </c>
      <c r="BZ104" s="805">
        <f t="shared" ca="1" si="104"/>
        <v>100.30105270798894</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225.36902202199531</v>
      </c>
      <c r="BF106" s="808">
        <f t="shared" si="63"/>
        <v>0</v>
      </c>
      <c r="BG106" s="829">
        <f t="shared" si="64"/>
        <v>725.50069140671383</v>
      </c>
      <c r="BH106" s="829">
        <f t="shared" si="65"/>
        <v>580.77094627150598</v>
      </c>
      <c r="BI106" s="829">
        <f t="shared" si="66"/>
        <v>0</v>
      </c>
      <c r="BJ106" s="829">
        <f t="shared" si="67"/>
        <v>0</v>
      </c>
      <c r="BK106" s="829">
        <f t="shared" si="68"/>
        <v>980.14656467982184</v>
      </c>
      <c r="BL106" s="810">
        <f t="shared" si="69"/>
        <v>1050.163898935763</v>
      </c>
      <c r="BM106" s="810">
        <f t="shared" si="70"/>
        <v>1081.0048751732088</v>
      </c>
      <c r="BN106" s="810">
        <f t="shared" si="71"/>
        <v>174.04224316176953</v>
      </c>
      <c r="BO106" s="810">
        <f t="shared" si="72"/>
        <v>0</v>
      </c>
      <c r="BP106" s="810">
        <f t="shared" si="73"/>
        <v>222.31543080043025</v>
      </c>
      <c r="BQ106" s="830">
        <f t="shared" si="74"/>
        <v>280.47950437387715</v>
      </c>
      <c r="BR106" s="830">
        <f t="shared" si="75"/>
        <v>164.95797450168391</v>
      </c>
      <c r="BS106" s="830">
        <f t="shared" si="76"/>
        <v>1252.2320340386441</v>
      </c>
      <c r="BT106" s="810">
        <f t="shared" si="77"/>
        <v>125.09192856644908</v>
      </c>
      <c r="BU106" s="810">
        <f t="shared" si="78"/>
        <v>88.014981686633462</v>
      </c>
      <c r="BV106" s="810">
        <f t="shared" si="79"/>
        <v>241.63736944096382</v>
      </c>
      <c r="BW106" s="830">
        <f t="shared" si="80"/>
        <v>25.869581711166997</v>
      </c>
      <c r="BX106" s="816">
        <f t="shared" si="106"/>
        <v>7217.5970467706275</v>
      </c>
      <c r="BY106" s="755">
        <f t="shared" si="110"/>
        <v>0.7305999642444202</v>
      </c>
      <c r="BZ106" s="805">
        <f t="shared" ca="1" si="104"/>
        <v>100.13541600281131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42.065937341870502</v>
      </c>
      <c r="BF107" s="808">
        <f t="shared" si="63"/>
        <v>0</v>
      </c>
      <c r="BG107" s="829">
        <f t="shared" si="64"/>
        <v>109.33238195773912</v>
      </c>
      <c r="BH107" s="829">
        <f t="shared" si="65"/>
        <v>114.09185738858299</v>
      </c>
      <c r="BI107" s="829">
        <f t="shared" si="66"/>
        <v>0</v>
      </c>
      <c r="BJ107" s="829">
        <f t="shared" si="67"/>
        <v>0</v>
      </c>
      <c r="BK107" s="829">
        <f t="shared" si="68"/>
        <v>201.96087746989494</v>
      </c>
      <c r="BL107" s="810">
        <f t="shared" si="69"/>
        <v>157.42916122886473</v>
      </c>
      <c r="BM107" s="810">
        <f t="shared" si="70"/>
        <v>183.96081569348584</v>
      </c>
      <c r="BN107" s="810">
        <f t="shared" si="71"/>
        <v>37.91314340898613</v>
      </c>
      <c r="BO107" s="810">
        <f t="shared" si="72"/>
        <v>0</v>
      </c>
      <c r="BP107" s="810">
        <f t="shared" si="73"/>
        <v>34.582915443855796</v>
      </c>
      <c r="BQ107" s="830">
        <f t="shared" si="74"/>
        <v>48.872591079954617</v>
      </c>
      <c r="BR107" s="830">
        <f t="shared" si="75"/>
        <v>36.665627634801858</v>
      </c>
      <c r="BS107" s="830">
        <f t="shared" si="76"/>
        <v>266.18700526591078</v>
      </c>
      <c r="BT107" s="810">
        <f t="shared" si="77"/>
        <v>34.623857805981778</v>
      </c>
      <c r="BU107" s="810">
        <f t="shared" si="78"/>
        <v>10.96756816474746</v>
      </c>
      <c r="BV107" s="810">
        <f t="shared" si="79"/>
        <v>39.953563662471915</v>
      </c>
      <c r="BW107" s="830">
        <f t="shared" si="80"/>
        <v>6.4302641349978336</v>
      </c>
      <c r="BX107" s="816">
        <f t="shared" si="106"/>
        <v>1325.0375676821461</v>
      </c>
      <c r="BY107" s="755">
        <f t="shared" si="110"/>
        <v>0.134126689713751</v>
      </c>
      <c r="BZ107" s="805">
        <f t="shared" ca="1" si="104"/>
        <v>99.694930188086701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30.991503739725427</v>
      </c>
      <c r="BF108" s="808">
        <f t="shared" si="63"/>
        <v>0</v>
      </c>
      <c r="BG108" s="829">
        <f t="shared" si="64"/>
        <v>73.87335517629181</v>
      </c>
      <c r="BH108" s="829">
        <f t="shared" si="65"/>
        <v>89.196638389295757</v>
      </c>
      <c r="BI108" s="829">
        <f t="shared" si="66"/>
        <v>0</v>
      </c>
      <c r="BJ108" s="829">
        <f t="shared" si="67"/>
        <v>0</v>
      </c>
      <c r="BK108" s="829">
        <f t="shared" si="68"/>
        <v>152.97491281318645</v>
      </c>
      <c r="BL108" s="810">
        <f t="shared" si="69"/>
        <v>114.81794517178518</v>
      </c>
      <c r="BM108" s="810">
        <f t="shared" si="70"/>
        <v>135.32907981060609</v>
      </c>
      <c r="BN108" s="810">
        <f t="shared" si="71"/>
        <v>28.286500273872875</v>
      </c>
      <c r="BO108" s="810">
        <f t="shared" si="72"/>
        <v>0</v>
      </c>
      <c r="BP108" s="810">
        <f t="shared" si="73"/>
        <v>26.324610344143171</v>
      </c>
      <c r="BQ108" s="830">
        <f t="shared" si="74"/>
        <v>31.228360016004476</v>
      </c>
      <c r="BR108" s="830">
        <f t="shared" si="75"/>
        <v>28.168879520738265</v>
      </c>
      <c r="BS108" s="830">
        <f t="shared" si="76"/>
        <v>197.06320013982011</v>
      </c>
      <c r="BT108" s="810">
        <f t="shared" si="77"/>
        <v>23.526241323392025</v>
      </c>
      <c r="BU108" s="810">
        <f t="shared" si="78"/>
        <v>6.4652233551184146</v>
      </c>
      <c r="BV108" s="810">
        <f t="shared" si="79"/>
        <v>20.695635252740516</v>
      </c>
      <c r="BW108" s="830">
        <f t="shared" si="80"/>
        <v>4.8168922463566322</v>
      </c>
      <c r="BX108" s="816">
        <f t="shared" si="106"/>
        <v>963.75897757307712</v>
      </c>
      <c r="BY108" s="755">
        <f t="shared" si="110"/>
        <v>9.7556329342350145E-2</v>
      </c>
      <c r="BZ108" s="805">
        <f t="shared" ca="1" si="104"/>
        <v>100.51543340575218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11.573536896408557</v>
      </c>
      <c r="BF109" s="808">
        <f t="shared" si="63"/>
        <v>0</v>
      </c>
      <c r="BG109" s="829">
        <f t="shared" si="64"/>
        <v>34.29357145925411</v>
      </c>
      <c r="BH109" s="829">
        <f t="shared" si="65"/>
        <v>31.940557950614288</v>
      </c>
      <c r="BI109" s="829">
        <f t="shared" si="66"/>
        <v>0</v>
      </c>
      <c r="BJ109" s="829">
        <f t="shared" si="67"/>
        <v>0</v>
      </c>
      <c r="BK109" s="829">
        <f t="shared" si="68"/>
        <v>50.917645037095454</v>
      </c>
      <c r="BL109" s="810">
        <f t="shared" si="69"/>
        <v>40.588994663586327</v>
      </c>
      <c r="BM109" s="810">
        <f t="shared" si="70"/>
        <v>50.705229322697633</v>
      </c>
      <c r="BN109" s="810">
        <f t="shared" si="71"/>
        <v>11.758113155371186</v>
      </c>
      <c r="BO109" s="810">
        <f t="shared" si="72"/>
        <v>0</v>
      </c>
      <c r="BP109" s="810">
        <f t="shared" si="73"/>
        <v>6.7770434115702773</v>
      </c>
      <c r="BQ109" s="830">
        <f t="shared" si="74"/>
        <v>13.419544530163412</v>
      </c>
      <c r="BR109" s="830">
        <f t="shared" si="75"/>
        <v>12.207518342775419</v>
      </c>
      <c r="BS109" s="830">
        <f t="shared" si="76"/>
        <v>80.517760555622772</v>
      </c>
      <c r="BT109" s="810">
        <f t="shared" si="77"/>
        <v>12.757972304176942</v>
      </c>
      <c r="BU109" s="810">
        <f t="shared" si="78"/>
        <v>2.5522267935006218</v>
      </c>
      <c r="BV109" s="810">
        <f t="shared" si="79"/>
        <v>10.71343164382338</v>
      </c>
      <c r="BW109" s="830">
        <f t="shared" si="80"/>
        <v>1.8832619074784698</v>
      </c>
      <c r="BX109" s="816">
        <f t="shared" si="106"/>
        <v>372.60640797413879</v>
      </c>
      <c r="BY109" s="755">
        <f t="shared" si="110"/>
        <v>3.7717016699477558E-2</v>
      </c>
      <c r="BZ109" s="805">
        <f t="shared" ca="1" si="104"/>
        <v>97.221697061760594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35.231723100079556</v>
      </c>
      <c r="BF111" s="808">
        <f t="shared" si="63"/>
        <v>0</v>
      </c>
      <c r="BG111" s="829">
        <f t="shared" si="64"/>
        <v>125.73127690852358</v>
      </c>
      <c r="BH111" s="829">
        <f t="shared" si="65"/>
        <v>95.617591308947993</v>
      </c>
      <c r="BI111" s="829">
        <f t="shared" si="66"/>
        <v>0</v>
      </c>
      <c r="BJ111" s="829">
        <f t="shared" si="67"/>
        <v>0</v>
      </c>
      <c r="BK111" s="829">
        <f t="shared" si="68"/>
        <v>201.60845045248305</v>
      </c>
      <c r="BL111" s="810">
        <f t="shared" si="69"/>
        <v>229.11179550419678</v>
      </c>
      <c r="BM111" s="810">
        <f t="shared" si="70"/>
        <v>241.12021156449339</v>
      </c>
      <c r="BN111" s="810">
        <f t="shared" si="71"/>
        <v>41.617650782445949</v>
      </c>
      <c r="BO111" s="810">
        <f t="shared" si="72"/>
        <v>0</v>
      </c>
      <c r="BP111" s="810">
        <f t="shared" si="73"/>
        <v>56.406873335424834</v>
      </c>
      <c r="BQ111" s="830">
        <f t="shared" si="74"/>
        <v>94.596063792468868</v>
      </c>
      <c r="BR111" s="830">
        <f t="shared" si="75"/>
        <v>42.407533758146684</v>
      </c>
      <c r="BS111" s="830">
        <f t="shared" si="76"/>
        <v>356.94206456550972</v>
      </c>
      <c r="BT111" s="810">
        <f t="shared" si="77"/>
        <v>38.718251003549064</v>
      </c>
      <c r="BU111" s="810">
        <f t="shared" si="78"/>
        <v>40.112239579700976</v>
      </c>
      <c r="BV111" s="810">
        <f t="shared" si="79"/>
        <v>116.20857451506205</v>
      </c>
      <c r="BW111" s="830">
        <f t="shared" si="80"/>
        <v>7.4333519848749718</v>
      </c>
      <c r="BX111" s="816">
        <f t="shared" si="106"/>
        <v>1722.8636521559074</v>
      </c>
      <c r="BY111" s="755">
        <f t="shared" si="110"/>
        <v>0.17439656363558129</v>
      </c>
      <c r="BZ111" s="805">
        <f t="shared" ca="1" si="104"/>
        <v>103.38830986285099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146.08095165953574</v>
      </c>
      <c r="BF112" s="808">
        <f t="shared" si="63"/>
        <v>0</v>
      </c>
      <c r="BG112" s="829">
        <f t="shared" si="64"/>
        <v>483.8487577531028</v>
      </c>
      <c r="BH112" s="829">
        <f t="shared" si="65"/>
        <v>367.98935556640805</v>
      </c>
      <c r="BI112" s="829">
        <f t="shared" si="66"/>
        <v>0</v>
      </c>
      <c r="BJ112" s="829">
        <f t="shared" si="67"/>
        <v>0</v>
      </c>
      <c r="BK112" s="829">
        <f t="shared" si="68"/>
        <v>625.74220335733446</v>
      </c>
      <c r="BL112" s="810">
        <f t="shared" si="69"/>
        <v>704.4431568542924</v>
      </c>
      <c r="BM112" s="810">
        <f t="shared" si="70"/>
        <v>673.28964425611196</v>
      </c>
      <c r="BN112" s="810">
        <f t="shared" si="71"/>
        <v>98.951981981707519</v>
      </c>
      <c r="BO112" s="810">
        <f t="shared" si="72"/>
        <v>0</v>
      </c>
      <c r="BP112" s="810">
        <f t="shared" si="73"/>
        <v>144.56073023866537</v>
      </c>
      <c r="BQ112" s="830">
        <f t="shared" si="74"/>
        <v>143.13007764627005</v>
      </c>
      <c r="BR112" s="830">
        <f t="shared" si="75"/>
        <v>94.591517641966064</v>
      </c>
      <c r="BS112" s="830">
        <f t="shared" si="76"/>
        <v>703.53629252704059</v>
      </c>
      <c r="BT112" s="810">
        <f t="shared" si="77"/>
        <v>65.799552897483807</v>
      </c>
      <c r="BU112" s="810">
        <f t="shared" si="78"/>
        <v>43.049957452599493</v>
      </c>
      <c r="BV112" s="810">
        <f t="shared" si="79"/>
        <v>106.24334882873087</v>
      </c>
      <c r="BW112" s="830">
        <f t="shared" si="80"/>
        <v>9.5607794303787088</v>
      </c>
      <c r="BX112" s="816">
        <f t="shared" si="106"/>
        <v>4410.818308091626</v>
      </c>
      <c r="BY112" s="755">
        <f t="shared" si="110"/>
        <v>0.44648429072695878</v>
      </c>
      <c r="BZ112" s="805">
        <f t="shared" ca="1" si="104"/>
        <v>100.4177332050146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108.73168235173419</v>
      </c>
      <c r="BF113" s="808">
        <f t="shared" si="63"/>
        <v>0</v>
      </c>
      <c r="BG113" s="829">
        <f t="shared" si="64"/>
        <v>283.83400040522463</v>
      </c>
      <c r="BH113" s="829">
        <f t="shared" si="65"/>
        <v>295.45974981163022</v>
      </c>
      <c r="BI113" s="829">
        <f t="shared" si="66"/>
        <v>0</v>
      </c>
      <c r="BJ113" s="829">
        <f t="shared" si="67"/>
        <v>0</v>
      </c>
      <c r="BK113" s="829">
        <f t="shared" si="68"/>
        <v>479.01236971814637</v>
      </c>
      <c r="BL113" s="810">
        <f t="shared" si="69"/>
        <v>367.16101290677642</v>
      </c>
      <c r="BM113" s="810">
        <f t="shared" si="70"/>
        <v>461.91894633208682</v>
      </c>
      <c r="BN113" s="810">
        <f t="shared" si="71"/>
        <v>90.912741358693722</v>
      </c>
      <c r="BO113" s="810">
        <f t="shared" si="72"/>
        <v>0</v>
      </c>
      <c r="BP113" s="810">
        <f t="shared" si="73"/>
        <v>78.562693186695185</v>
      </c>
      <c r="BQ113" s="830">
        <f t="shared" si="74"/>
        <v>107.90182173230596</v>
      </c>
      <c r="BR113" s="830">
        <f t="shared" si="75"/>
        <v>85.935661305952706</v>
      </c>
      <c r="BS113" s="830">
        <f t="shared" si="76"/>
        <v>598.65209508307419</v>
      </c>
      <c r="BT113" s="810">
        <f t="shared" si="77"/>
        <v>72.221679994205559</v>
      </c>
      <c r="BU113" s="810">
        <f t="shared" si="78"/>
        <v>21.395092412398139</v>
      </c>
      <c r="BV113" s="810">
        <f t="shared" si="79"/>
        <v>70.224849587584501</v>
      </c>
      <c r="BW113" s="830">
        <f t="shared" si="80"/>
        <v>16.255962076770391</v>
      </c>
      <c r="BX113" s="816">
        <f t="shared" si="106"/>
        <v>3138.1803582632788</v>
      </c>
      <c r="BY113" s="755">
        <f t="shared" si="110"/>
        <v>0.31766174291560673</v>
      </c>
      <c r="BZ113" s="805">
        <f t="shared" ca="1" si="104"/>
        <v>98.664533846173228</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19.955642888649994</v>
      </c>
      <c r="BF114" s="808">
        <f t="shared" si="63"/>
        <v>0</v>
      </c>
      <c r="BG114" s="829">
        <f t="shared" si="64"/>
        <v>49.585964933147373</v>
      </c>
      <c r="BH114" s="829">
        <f t="shared" si="65"/>
        <v>56.933303313012509</v>
      </c>
      <c r="BI114" s="829">
        <f t="shared" si="66"/>
        <v>0</v>
      </c>
      <c r="BJ114" s="829">
        <f t="shared" si="67"/>
        <v>0</v>
      </c>
      <c r="BK114" s="829">
        <f t="shared" si="68"/>
        <v>79.636976472034263</v>
      </c>
      <c r="BL114" s="810">
        <f t="shared" si="69"/>
        <v>62.284034734732074</v>
      </c>
      <c r="BM114" s="810">
        <f t="shared" si="70"/>
        <v>74.671197847304668</v>
      </c>
      <c r="BN114" s="810">
        <f t="shared" si="71"/>
        <v>20.51762587715227</v>
      </c>
      <c r="BO114" s="810">
        <f t="shared" si="72"/>
        <v>0</v>
      </c>
      <c r="BP114" s="810">
        <f t="shared" si="73"/>
        <v>10.469703239214118</v>
      </c>
      <c r="BQ114" s="830">
        <f t="shared" si="74"/>
        <v>28.372036828954467</v>
      </c>
      <c r="BR114" s="830">
        <f t="shared" si="75"/>
        <v>19.065287293934045</v>
      </c>
      <c r="BS114" s="830">
        <f t="shared" si="76"/>
        <v>136.86954782437252</v>
      </c>
      <c r="BT114" s="810">
        <f t="shared" si="77"/>
        <v>19.260516104761294</v>
      </c>
      <c r="BU114" s="810">
        <f t="shared" si="78"/>
        <v>3.4427105553012405</v>
      </c>
      <c r="BV114" s="810">
        <f t="shared" si="79"/>
        <v>20.323227068622177</v>
      </c>
      <c r="BW114" s="830">
        <f t="shared" si="80"/>
        <v>5.7499065079758891</v>
      </c>
      <c r="BX114" s="816">
        <f t="shared" si="106"/>
        <v>607.13768148916893</v>
      </c>
      <c r="BY114" s="755">
        <f t="shared" si="110"/>
        <v>6.1457402721851295E-2</v>
      </c>
      <c r="BZ114" s="805">
        <f t="shared" ca="1" si="104"/>
        <v>94.943485535732393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74.974485298217573</v>
      </c>
      <c r="BF117" s="808">
        <f t="shared" si="63"/>
        <v>0</v>
      </c>
      <c r="BG117" s="829">
        <f t="shared" si="64"/>
        <v>153.83586916869399</v>
      </c>
      <c r="BH117" s="829">
        <f t="shared" si="65"/>
        <v>133.68521788231254</v>
      </c>
      <c r="BI117" s="829">
        <f t="shared" si="66"/>
        <v>0</v>
      </c>
      <c r="BJ117" s="829">
        <f t="shared" si="67"/>
        <v>0</v>
      </c>
      <c r="BK117" s="829">
        <f t="shared" si="68"/>
        <v>240.31301019466355</v>
      </c>
      <c r="BL117" s="810">
        <f t="shared" si="69"/>
        <v>189.83661723981865</v>
      </c>
      <c r="BM117" s="810">
        <f t="shared" si="70"/>
        <v>176.22366193271461</v>
      </c>
      <c r="BN117" s="810">
        <f t="shared" si="71"/>
        <v>31.70793571105532</v>
      </c>
      <c r="BO117" s="810">
        <f t="shared" si="72"/>
        <v>0</v>
      </c>
      <c r="BP117" s="810">
        <f t="shared" si="73"/>
        <v>30.95330714884124</v>
      </c>
      <c r="BQ117" s="830">
        <f t="shared" si="74"/>
        <v>52.701389362181516</v>
      </c>
      <c r="BR117" s="830">
        <f t="shared" si="75"/>
        <v>19.225499264949985</v>
      </c>
      <c r="BS117" s="830">
        <f t="shared" si="76"/>
        <v>93.939526825162233</v>
      </c>
      <c r="BT117" s="810">
        <f t="shared" si="77"/>
        <v>14.428998168056031</v>
      </c>
      <c r="BU117" s="810">
        <f t="shared" si="78"/>
        <v>8.470166226484352</v>
      </c>
      <c r="BV117" s="810">
        <f t="shared" si="79"/>
        <v>27.467202329192183</v>
      </c>
      <c r="BW117" s="830">
        <f t="shared" si="80"/>
        <v>5.9432460809007788</v>
      </c>
      <c r="BX117" s="816">
        <f t="shared" si="106"/>
        <v>1253.7061328332445</v>
      </c>
      <c r="BY117" s="755">
        <f t="shared" si="110"/>
        <v>0.12690617803757917</v>
      </c>
      <c r="BZ117" s="805">
        <f t="shared" ca="1" si="104"/>
        <v>86.278492773420695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112.07156774715124</v>
      </c>
      <c r="BF118" s="808">
        <f t="shared" si="63"/>
        <v>0</v>
      </c>
      <c r="BG118" s="829">
        <f t="shared" si="64"/>
        <v>332.50305995864124</v>
      </c>
      <c r="BH118" s="829">
        <f t="shared" si="65"/>
        <v>261.50244435464583</v>
      </c>
      <c r="BI118" s="829">
        <f t="shared" si="66"/>
        <v>0</v>
      </c>
      <c r="BJ118" s="829">
        <f t="shared" si="67"/>
        <v>0</v>
      </c>
      <c r="BK118" s="829">
        <f t="shared" si="68"/>
        <v>494.08235965116984</v>
      </c>
      <c r="BL118" s="810">
        <f t="shared" si="69"/>
        <v>421.31944239630457</v>
      </c>
      <c r="BM118" s="810">
        <f t="shared" si="70"/>
        <v>436.63894974602846</v>
      </c>
      <c r="BN118" s="810">
        <f t="shared" si="71"/>
        <v>64.43846347532228</v>
      </c>
      <c r="BO118" s="810">
        <f t="shared" si="72"/>
        <v>0</v>
      </c>
      <c r="BP118" s="810">
        <f t="shared" si="73"/>
        <v>81.520841666640379</v>
      </c>
      <c r="BQ118" s="830">
        <f t="shared" si="74"/>
        <v>131.13161091372865</v>
      </c>
      <c r="BR118" s="830">
        <f t="shared" si="75"/>
        <v>52.456599815138773</v>
      </c>
      <c r="BS118" s="830">
        <f t="shared" si="76"/>
        <v>444.20839441463977</v>
      </c>
      <c r="BT118" s="810">
        <f t="shared" si="77"/>
        <v>36.553282215710368</v>
      </c>
      <c r="BU118" s="810">
        <f t="shared" si="78"/>
        <v>17.505282340912103</v>
      </c>
      <c r="BV118" s="810">
        <f t="shared" si="79"/>
        <v>51.163335326047239</v>
      </c>
      <c r="BW118" s="830">
        <f t="shared" si="80"/>
        <v>11.844352132178592</v>
      </c>
      <c r="BX118" s="816">
        <f t="shared" si="106"/>
        <v>2948.9399861542593</v>
      </c>
      <c r="BY118" s="755">
        <f t="shared" si="110"/>
        <v>0.29850592025045647</v>
      </c>
      <c r="BZ118" s="805">
        <f t="shared" ca="1" si="104"/>
        <v>99.411634156278453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44.677072625557614</v>
      </c>
      <c r="BF119" s="808">
        <f t="shared" si="63"/>
        <v>0</v>
      </c>
      <c r="BG119" s="829">
        <f t="shared" si="64"/>
        <v>136.47499912229452</v>
      </c>
      <c r="BH119" s="829">
        <f t="shared" si="65"/>
        <v>128.2809270797926</v>
      </c>
      <c r="BI119" s="829">
        <f t="shared" si="66"/>
        <v>0</v>
      </c>
      <c r="BJ119" s="829">
        <f t="shared" si="67"/>
        <v>0</v>
      </c>
      <c r="BK119" s="829">
        <f t="shared" si="68"/>
        <v>209.06478998475703</v>
      </c>
      <c r="BL119" s="810">
        <f t="shared" si="69"/>
        <v>206.37640943503894</v>
      </c>
      <c r="BM119" s="810">
        <f t="shared" si="70"/>
        <v>232.23544984800014</v>
      </c>
      <c r="BN119" s="810">
        <f t="shared" si="71"/>
        <v>34.895144145762679</v>
      </c>
      <c r="BO119" s="810">
        <f t="shared" si="72"/>
        <v>0</v>
      </c>
      <c r="BP119" s="810">
        <f t="shared" si="73"/>
        <v>42.022381810294945</v>
      </c>
      <c r="BQ119" s="830">
        <f t="shared" si="74"/>
        <v>61.846840683786006</v>
      </c>
      <c r="BR119" s="830">
        <f t="shared" si="75"/>
        <v>42.199514716201811</v>
      </c>
      <c r="BS119" s="830">
        <f t="shared" si="76"/>
        <v>277.77612273200009</v>
      </c>
      <c r="BT119" s="810">
        <f t="shared" si="77"/>
        <v>28.273915023589396</v>
      </c>
      <c r="BU119" s="810">
        <f t="shared" si="78"/>
        <v>15.989423203282895</v>
      </c>
      <c r="BV119" s="810">
        <f t="shared" si="79"/>
        <v>52.742861492135717</v>
      </c>
      <c r="BW119" s="830">
        <f t="shared" si="80"/>
        <v>7.778262752356083</v>
      </c>
      <c r="BX119" s="816">
        <f t="shared" si="106"/>
        <v>1520.6341146548505</v>
      </c>
      <c r="BY119" s="755">
        <f t="shared" si="110"/>
        <v>0.15392591503743805</v>
      </c>
      <c r="BZ119" s="805">
        <f t="shared" ca="1" si="104"/>
        <v>101.28961060790895</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31.222089285464349</v>
      </c>
      <c r="BF120" s="808">
        <f t="shared" si="63"/>
        <v>0</v>
      </c>
      <c r="BG120" s="829">
        <f t="shared" si="64"/>
        <v>101.72016602650633</v>
      </c>
      <c r="BH120" s="829">
        <f t="shared" si="65"/>
        <v>81.297433812097523</v>
      </c>
      <c r="BI120" s="829">
        <f t="shared" si="66"/>
        <v>0</v>
      </c>
      <c r="BJ120" s="829">
        <f t="shared" si="67"/>
        <v>0</v>
      </c>
      <c r="BK120" s="829">
        <f t="shared" si="68"/>
        <v>128.77677484582028</v>
      </c>
      <c r="BL120" s="810">
        <f t="shared" si="69"/>
        <v>134.4360708665929</v>
      </c>
      <c r="BM120" s="810">
        <f t="shared" si="70"/>
        <v>95.973884836067953</v>
      </c>
      <c r="BN120" s="810">
        <f t="shared" si="71"/>
        <v>19.360608936020149</v>
      </c>
      <c r="BO120" s="810">
        <f t="shared" si="72"/>
        <v>0</v>
      </c>
      <c r="BP120" s="810">
        <f t="shared" si="73"/>
        <v>24.392973021538243</v>
      </c>
      <c r="BQ120" s="830">
        <f t="shared" si="74"/>
        <v>22.070803049815375</v>
      </c>
      <c r="BR120" s="830">
        <f t="shared" si="75"/>
        <v>20.884126654202799</v>
      </c>
      <c r="BS120" s="830">
        <f t="shared" si="76"/>
        <v>121.75897022847148</v>
      </c>
      <c r="BT120" s="810">
        <f t="shared" si="77"/>
        <v>12.630766425409732</v>
      </c>
      <c r="BU120" s="810">
        <f t="shared" si="78"/>
        <v>8.5558241135416644</v>
      </c>
      <c r="BV120" s="810">
        <f t="shared" si="79"/>
        <v>21.474368804522133</v>
      </c>
      <c r="BW120" s="830">
        <f t="shared" si="80"/>
        <v>3.6401231746801583</v>
      </c>
      <c r="BX120" s="816">
        <f t="shared" si="106"/>
        <v>828.19498408075128</v>
      </c>
      <c r="BY120" s="755">
        <f t="shared" si="110"/>
        <v>8.3833888458422032E-2</v>
      </c>
      <c r="BZ120" s="805">
        <f t="shared" ca="1" si="104"/>
        <v>96.721242443981083</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10.972335070165503</v>
      </c>
      <c r="BF121" s="808">
        <f t="shared" si="63"/>
        <v>0</v>
      </c>
      <c r="BG121" s="829">
        <f t="shared" si="64"/>
        <v>59.788143950903226</v>
      </c>
      <c r="BH121" s="829">
        <f t="shared" si="65"/>
        <v>37.143532303722225</v>
      </c>
      <c r="BI121" s="829">
        <f t="shared" si="66"/>
        <v>0</v>
      </c>
      <c r="BJ121" s="829">
        <f t="shared" si="67"/>
        <v>0</v>
      </c>
      <c r="BK121" s="829">
        <f t="shared" si="68"/>
        <v>84.196019430322011</v>
      </c>
      <c r="BL121" s="810">
        <f t="shared" si="69"/>
        <v>89.127080184591193</v>
      </c>
      <c r="BM121" s="810">
        <f t="shared" si="70"/>
        <v>117.34607888513887</v>
      </c>
      <c r="BN121" s="810">
        <f t="shared" si="71"/>
        <v>21.471417461454052</v>
      </c>
      <c r="BO121" s="810">
        <f t="shared" si="72"/>
        <v>0</v>
      </c>
      <c r="BP121" s="810">
        <f t="shared" si="73"/>
        <v>19.987169776863109</v>
      </c>
      <c r="BQ121" s="830">
        <f t="shared" si="74"/>
        <v>18.146424333405488</v>
      </c>
      <c r="BR121" s="830">
        <f t="shared" si="75"/>
        <v>18.445939924838655</v>
      </c>
      <c r="BS121" s="830">
        <f t="shared" si="76"/>
        <v>166.01146795573274</v>
      </c>
      <c r="BT121" s="810">
        <f t="shared" si="77"/>
        <v>12.189888497230974</v>
      </c>
      <c r="BU121" s="810">
        <f t="shared" si="78"/>
        <v>11.214596943652932</v>
      </c>
      <c r="BV121" s="810">
        <f t="shared" si="79"/>
        <v>24.493470697828595</v>
      </c>
      <c r="BW121" s="830">
        <f t="shared" si="80"/>
        <v>2.4701469059926229</v>
      </c>
      <c r="BX121" s="816">
        <f t="shared" si="106"/>
        <v>693.00371232184216</v>
      </c>
      <c r="BY121" s="755">
        <f t="shared" si="110"/>
        <v>7.0149176264990606E-2</v>
      </c>
      <c r="BZ121" s="805">
        <f t="shared" ca="1" si="104"/>
        <v>112.16843587055934</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23.927952026746468</v>
      </c>
      <c r="BF122" s="808">
        <f t="shared" si="63"/>
        <v>0</v>
      </c>
      <c r="BG122" s="829">
        <f t="shared" si="64"/>
        <v>106.49309356278158</v>
      </c>
      <c r="BH122" s="829">
        <f t="shared" si="65"/>
        <v>111.76106154499617</v>
      </c>
      <c r="BI122" s="829">
        <f t="shared" si="66"/>
        <v>0</v>
      </c>
      <c r="BJ122" s="829">
        <f t="shared" si="67"/>
        <v>0</v>
      </c>
      <c r="BK122" s="829">
        <f t="shared" si="68"/>
        <v>138.3313882903384</v>
      </c>
      <c r="BL122" s="810">
        <f t="shared" si="69"/>
        <v>215.78955292304121</v>
      </c>
      <c r="BM122" s="810">
        <f t="shared" si="70"/>
        <v>239.35259327982138</v>
      </c>
      <c r="BN122" s="810">
        <f t="shared" si="71"/>
        <v>49.560185971887186</v>
      </c>
      <c r="BO122" s="810">
        <f t="shared" si="72"/>
        <v>0</v>
      </c>
      <c r="BP122" s="810">
        <f t="shared" si="73"/>
        <v>54.389898901199906</v>
      </c>
      <c r="BQ122" s="830">
        <f t="shared" si="74"/>
        <v>52.331084407036322</v>
      </c>
      <c r="BR122" s="830">
        <f t="shared" si="75"/>
        <v>57.158886922612929</v>
      </c>
      <c r="BS122" s="830">
        <f t="shared" si="76"/>
        <v>395.98445052854282</v>
      </c>
      <c r="BT122" s="810">
        <f t="shared" si="77"/>
        <v>56.089638799700857</v>
      </c>
      <c r="BU122" s="810">
        <f t="shared" si="78"/>
        <v>30.203011896718035</v>
      </c>
      <c r="BV122" s="810">
        <f t="shared" si="79"/>
        <v>85.96439277470796</v>
      </c>
      <c r="BW122" s="830">
        <f t="shared" si="80"/>
        <v>4.5943697324591426</v>
      </c>
      <c r="BX122" s="816">
        <f t="shared" si="106"/>
        <v>1621.9315615625901</v>
      </c>
      <c r="BY122" s="755">
        <f t="shared" si="110"/>
        <v>0.16417973090015084</v>
      </c>
      <c r="BZ122" s="805">
        <f t="shared" ca="1" si="104"/>
        <v>104.11444988307427</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12.154497946696203</v>
      </c>
      <c r="BF123" s="808">
        <f t="shared" si="63"/>
        <v>0</v>
      </c>
      <c r="BG123" s="829">
        <f t="shared" si="64"/>
        <v>52.184668210177236</v>
      </c>
      <c r="BH123" s="829">
        <f t="shared" si="65"/>
        <v>62.329383022431315</v>
      </c>
      <c r="BI123" s="829">
        <f t="shared" si="66"/>
        <v>0</v>
      </c>
      <c r="BJ123" s="829">
        <f t="shared" si="67"/>
        <v>0</v>
      </c>
      <c r="BK123" s="829">
        <f t="shared" si="68"/>
        <v>91.235657602927517</v>
      </c>
      <c r="BL123" s="810">
        <f t="shared" si="69"/>
        <v>106.11482695460934</v>
      </c>
      <c r="BM123" s="810">
        <f t="shared" si="70"/>
        <v>153.2293814722251</v>
      </c>
      <c r="BN123" s="810">
        <f t="shared" si="71"/>
        <v>30.566244298497768</v>
      </c>
      <c r="BO123" s="810">
        <f t="shared" si="72"/>
        <v>0</v>
      </c>
      <c r="BP123" s="810">
        <f t="shared" si="73"/>
        <v>36.733427674621083</v>
      </c>
      <c r="BQ123" s="830">
        <f t="shared" si="74"/>
        <v>35.771847250046257</v>
      </c>
      <c r="BR123" s="830">
        <f t="shared" si="75"/>
        <v>31.629432702054839</v>
      </c>
      <c r="BS123" s="830">
        <f t="shared" si="76"/>
        <v>296.32106731544491</v>
      </c>
      <c r="BT123" s="810">
        <f t="shared" si="77"/>
        <v>35.833510870302156</v>
      </c>
      <c r="BU123" s="810">
        <f t="shared" si="78"/>
        <v>16.061695275407654</v>
      </c>
      <c r="BV123" s="810">
        <f t="shared" si="79"/>
        <v>49.694368575565328</v>
      </c>
      <c r="BW123" s="830">
        <f t="shared" si="80"/>
        <v>2.7294992214325489</v>
      </c>
      <c r="BX123" s="816">
        <f t="shared" si="106"/>
        <v>1012.5895083924391</v>
      </c>
      <c r="BY123" s="755">
        <f t="shared" si="110"/>
        <v>0.10249919105096053</v>
      </c>
      <c r="BZ123" s="805">
        <f t="shared" ca="1" si="104"/>
        <v>109.31414016650419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22.806938826781817</v>
      </c>
      <c r="BF125" s="808">
        <f t="shared" si="63"/>
        <v>0</v>
      </c>
      <c r="BG125" s="829">
        <f t="shared" si="64"/>
        <v>48.561638055042323</v>
      </c>
      <c r="BH125" s="829">
        <f t="shared" si="65"/>
        <v>29.386134577227175</v>
      </c>
      <c r="BI125" s="829">
        <f t="shared" si="66"/>
        <v>0</v>
      </c>
      <c r="BJ125" s="829">
        <f t="shared" si="67"/>
        <v>0</v>
      </c>
      <c r="BK125" s="829">
        <f t="shared" si="68"/>
        <v>53.112550222472208</v>
      </c>
      <c r="BL125" s="810">
        <f t="shared" si="69"/>
        <v>45.964920823004995</v>
      </c>
      <c r="BM125" s="810">
        <f t="shared" si="70"/>
        <v>42.955760549008431</v>
      </c>
      <c r="BN125" s="810">
        <f t="shared" si="71"/>
        <v>6.4877731551029383</v>
      </c>
      <c r="BO125" s="810">
        <f t="shared" si="72"/>
        <v>0</v>
      </c>
      <c r="BP125" s="810">
        <f t="shared" si="73"/>
        <v>8.4583570976807092</v>
      </c>
      <c r="BQ125" s="830">
        <f t="shared" si="74"/>
        <v>14.001596659498492</v>
      </c>
      <c r="BR125" s="830">
        <f t="shared" si="75"/>
        <v>5.1204566168535015</v>
      </c>
      <c r="BS125" s="830">
        <f t="shared" si="76"/>
        <v>41.322264620013861</v>
      </c>
      <c r="BT125" s="810">
        <f t="shared" si="77"/>
        <v>4.811031967888348</v>
      </c>
      <c r="BU125" s="810">
        <f t="shared" si="78"/>
        <v>2.4916604792365837</v>
      </c>
      <c r="BV125" s="810">
        <f t="shared" si="79"/>
        <v>7.56902028067356</v>
      </c>
      <c r="BW125" s="830">
        <f t="shared" si="80"/>
        <v>2.8953098463000075</v>
      </c>
      <c r="BX125" s="816">
        <f t="shared" si="106"/>
        <v>335.94541377678502</v>
      </c>
      <c r="BY125" s="755">
        <f t="shared" si="110"/>
        <v>3.4006014148879951E-2</v>
      </c>
      <c r="BZ125" s="805">
        <f t="shared" ca="1" si="104"/>
        <v>79.320581669407417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99.953100176381099</v>
      </c>
      <c r="BF126" s="808">
        <f t="shared" si="63"/>
        <v>0</v>
      </c>
      <c r="BG126" s="829">
        <f t="shared" si="64"/>
        <v>259.13252519001816</v>
      </c>
      <c r="BH126" s="829">
        <f t="shared" si="65"/>
        <v>200.24144061808781</v>
      </c>
      <c r="BI126" s="829">
        <f t="shared" si="66"/>
        <v>0</v>
      </c>
      <c r="BJ126" s="829">
        <f t="shared" si="67"/>
        <v>0</v>
      </c>
      <c r="BK126" s="829">
        <f t="shared" si="68"/>
        <v>352.31175548030109</v>
      </c>
      <c r="BL126" s="810">
        <f t="shared" si="69"/>
        <v>306.37430789028008</v>
      </c>
      <c r="BM126" s="810">
        <f t="shared" si="70"/>
        <v>282.01405907414107</v>
      </c>
      <c r="BN126" s="810">
        <f t="shared" si="71"/>
        <v>48.427534838834681</v>
      </c>
      <c r="BO126" s="810">
        <f t="shared" si="72"/>
        <v>0</v>
      </c>
      <c r="BP126" s="810">
        <f t="shared" si="73"/>
        <v>54.438598183322959</v>
      </c>
      <c r="BQ126" s="830">
        <f t="shared" si="74"/>
        <v>89.073162161764984</v>
      </c>
      <c r="BR126" s="830">
        <f t="shared" si="75"/>
        <v>35.200255068387577</v>
      </c>
      <c r="BS126" s="830">
        <f t="shared" si="76"/>
        <v>276.02657251434783</v>
      </c>
      <c r="BT126" s="810">
        <f t="shared" si="77"/>
        <v>26.831761011842637</v>
      </c>
      <c r="BU126" s="810">
        <f t="shared" si="78"/>
        <v>14.723971272678529</v>
      </c>
      <c r="BV126" s="810">
        <f t="shared" si="79"/>
        <v>39.664370950144452</v>
      </c>
      <c r="BW126" s="830">
        <f t="shared" si="80"/>
        <v>10.27741437069672</v>
      </c>
      <c r="BX126" s="816">
        <f t="shared" si="106"/>
        <v>2094.6908288012291</v>
      </c>
      <c r="BY126" s="755">
        <f t="shared" si="110"/>
        <v>0.21203470278380698</v>
      </c>
      <c r="BZ126" s="805">
        <f t="shared" ca="1" si="104"/>
        <v>92.701669637739585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106.88617678359282</v>
      </c>
      <c r="BF127" s="808">
        <f t="shared" si="63"/>
        <v>0</v>
      </c>
      <c r="BG127" s="829">
        <f t="shared" si="64"/>
        <v>306.75918185232973</v>
      </c>
      <c r="BH127" s="829">
        <f t="shared" si="65"/>
        <v>290.9885213368018</v>
      </c>
      <c r="BI127" s="829">
        <f t="shared" si="66"/>
        <v>0</v>
      </c>
      <c r="BJ127" s="829">
        <f t="shared" si="67"/>
        <v>0</v>
      </c>
      <c r="BK127" s="829">
        <f t="shared" si="68"/>
        <v>488.70647631954921</v>
      </c>
      <c r="BL127" s="810">
        <f t="shared" si="69"/>
        <v>460.66244055745466</v>
      </c>
      <c r="BM127" s="810">
        <f t="shared" si="70"/>
        <v>472.53020245314451</v>
      </c>
      <c r="BN127" s="810">
        <f t="shared" si="71"/>
        <v>79.050548025488837</v>
      </c>
      <c r="BO127" s="810">
        <f t="shared" si="72"/>
        <v>0</v>
      </c>
      <c r="BP127" s="810">
        <f t="shared" si="73"/>
        <v>98.517613362604479</v>
      </c>
      <c r="BQ127" s="830">
        <f t="shared" si="74"/>
        <v>132.71211212370429</v>
      </c>
      <c r="BR127" s="830">
        <f t="shared" si="75"/>
        <v>68.73750516810891</v>
      </c>
      <c r="BS127" s="830">
        <f t="shared" si="76"/>
        <v>550.99644468664962</v>
      </c>
      <c r="BT127" s="810">
        <f t="shared" si="77"/>
        <v>49.436480812663007</v>
      </c>
      <c r="BU127" s="810">
        <f t="shared" si="78"/>
        <v>29.415725785165932</v>
      </c>
      <c r="BV127" s="810">
        <f t="shared" si="79"/>
        <v>80.45267518949683</v>
      </c>
      <c r="BW127" s="830">
        <f t="shared" si="80"/>
        <v>13.20586842409306</v>
      </c>
      <c r="BX127" s="816">
        <f t="shared" si="106"/>
        <v>3229.0579728808475</v>
      </c>
      <c r="BY127" s="755">
        <f t="shared" si="110"/>
        <v>0.3268608131269205</v>
      </c>
      <c r="BZ127" s="805">
        <f t="shared" ca="1" si="104"/>
        <v>101.37026519434593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46.258450173746972</v>
      </c>
      <c r="BF128" s="808">
        <f t="shared" si="63"/>
        <v>0</v>
      </c>
      <c r="BG128" s="829">
        <f t="shared" si="64"/>
        <v>186.62161626929571</v>
      </c>
      <c r="BH128" s="829">
        <f t="shared" si="65"/>
        <v>164.73839973034296</v>
      </c>
      <c r="BI128" s="829">
        <f t="shared" si="66"/>
        <v>0</v>
      </c>
      <c r="BJ128" s="829">
        <f t="shared" si="67"/>
        <v>0</v>
      </c>
      <c r="BK128" s="829">
        <f t="shared" si="68"/>
        <v>275.92959317214059</v>
      </c>
      <c r="BL128" s="810">
        <f t="shared" si="69"/>
        <v>290.73267831292321</v>
      </c>
      <c r="BM128" s="810">
        <f t="shared" si="70"/>
        <v>359.32238313607183</v>
      </c>
      <c r="BN128" s="810">
        <f t="shared" si="71"/>
        <v>56.74537290097166</v>
      </c>
      <c r="BO128" s="810">
        <f t="shared" si="72"/>
        <v>0</v>
      </c>
      <c r="BP128" s="810">
        <f t="shared" si="73"/>
        <v>66.912742613433153</v>
      </c>
      <c r="BQ128" s="830">
        <f t="shared" si="74"/>
        <v>61.536359712647318</v>
      </c>
      <c r="BR128" s="830">
        <f t="shared" si="75"/>
        <v>56.343741139637181</v>
      </c>
      <c r="BS128" s="830">
        <f t="shared" si="76"/>
        <v>402.17990320645742</v>
      </c>
      <c r="BT128" s="810">
        <f t="shared" si="77"/>
        <v>43.094834078080453</v>
      </c>
      <c r="BU128" s="810">
        <f t="shared" si="78"/>
        <v>24.78208423294879</v>
      </c>
      <c r="BV128" s="810">
        <f t="shared" si="79"/>
        <v>59.894207388159927</v>
      </c>
      <c r="BW128" s="830">
        <f t="shared" si="80"/>
        <v>6.3203226779315216</v>
      </c>
      <c r="BX128" s="816">
        <f t="shared" si="106"/>
        <v>2101.4126887447887</v>
      </c>
      <c r="BY128" s="755">
        <f t="shared" si="110"/>
        <v>0.21271512184884997</v>
      </c>
      <c r="BZ128" s="805">
        <f t="shared" ca="1" si="104"/>
        <v>106.1541082839269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19.023745593021474</v>
      </c>
      <c r="BF129" s="808">
        <f t="shared" si="63"/>
        <v>0</v>
      </c>
      <c r="BG129" s="829">
        <f t="shared" si="64"/>
        <v>81.354427403241232</v>
      </c>
      <c r="BH129" s="829">
        <f t="shared" si="65"/>
        <v>79.682109716649848</v>
      </c>
      <c r="BI129" s="829">
        <f t="shared" si="66"/>
        <v>0</v>
      </c>
      <c r="BJ129" s="829">
        <f t="shared" si="67"/>
        <v>0</v>
      </c>
      <c r="BK129" s="829">
        <f t="shared" si="68"/>
        <v>129.21034642842361</v>
      </c>
      <c r="BL129" s="810">
        <f t="shared" si="69"/>
        <v>162.37498286740836</v>
      </c>
      <c r="BM129" s="810">
        <f t="shared" si="70"/>
        <v>192.26117342442276</v>
      </c>
      <c r="BN129" s="810">
        <f t="shared" si="71"/>
        <v>38.187401721951133</v>
      </c>
      <c r="BO129" s="810">
        <f t="shared" si="72"/>
        <v>0</v>
      </c>
      <c r="BP129" s="810">
        <f t="shared" si="73"/>
        <v>38.993012198578221</v>
      </c>
      <c r="BQ129" s="830">
        <f t="shared" si="74"/>
        <v>47.909415489158761</v>
      </c>
      <c r="BR129" s="830">
        <f t="shared" si="75"/>
        <v>42.121377358790618</v>
      </c>
      <c r="BS129" s="830">
        <f t="shared" si="76"/>
        <v>323.62896691232453</v>
      </c>
      <c r="BT129" s="810">
        <f t="shared" si="77"/>
        <v>37.81228727695602</v>
      </c>
      <c r="BU129" s="810">
        <f t="shared" si="78"/>
        <v>18.767501834315294</v>
      </c>
      <c r="BV129" s="810">
        <f t="shared" si="79"/>
        <v>59.539643943979485</v>
      </c>
      <c r="BW129" s="830">
        <f t="shared" si="80"/>
        <v>4.1844230307598291</v>
      </c>
      <c r="BX129" s="816">
        <f t="shared" si="106"/>
        <v>1275.0508151999809</v>
      </c>
      <c r="BY129" s="755">
        <f t="shared" si="110"/>
        <v>0.12906678967506638</v>
      </c>
      <c r="BZ129" s="805">
        <f t="shared" ca="1" si="104"/>
        <v>107.7647362969913</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15.071588446475232</v>
      </c>
      <c r="BF130" s="808">
        <f t="shared" si="63"/>
        <v>0</v>
      </c>
      <c r="BG130" s="829">
        <f t="shared" si="64"/>
        <v>60.570611230071215</v>
      </c>
      <c r="BH130" s="829">
        <f t="shared" si="65"/>
        <v>50.963394020889474</v>
      </c>
      <c r="BI130" s="829">
        <f t="shared" si="66"/>
        <v>0</v>
      </c>
      <c r="BJ130" s="829">
        <f t="shared" si="67"/>
        <v>0</v>
      </c>
      <c r="BK130" s="829">
        <f t="shared" si="68"/>
        <v>86.729278377111541</v>
      </c>
      <c r="BL130" s="810">
        <f t="shared" si="69"/>
        <v>96.890669548926425</v>
      </c>
      <c r="BM130" s="810">
        <f t="shared" si="70"/>
        <v>101.91642136320975</v>
      </c>
      <c r="BN130" s="810">
        <f t="shared" si="71"/>
        <v>23.101369357650341</v>
      </c>
      <c r="BO130" s="810">
        <f t="shared" si="72"/>
        <v>0</v>
      </c>
      <c r="BP130" s="810">
        <f t="shared" si="73"/>
        <v>22.679676544379699</v>
      </c>
      <c r="BQ130" s="830">
        <f t="shared" si="74"/>
        <v>28.767353853224929</v>
      </c>
      <c r="BR130" s="830">
        <f t="shared" si="75"/>
        <v>34.476664648221622</v>
      </c>
      <c r="BS130" s="830">
        <f t="shared" si="76"/>
        <v>201.8458480602022</v>
      </c>
      <c r="BT130" s="810">
        <f t="shared" si="77"/>
        <v>34.013604852569159</v>
      </c>
      <c r="BU130" s="810">
        <f t="shared" si="78"/>
        <v>17.819056395654517</v>
      </c>
      <c r="BV130" s="810">
        <f t="shared" si="79"/>
        <v>65.880082247544905</v>
      </c>
      <c r="BW130" s="830">
        <f t="shared" si="80"/>
        <v>2.1166616502187652</v>
      </c>
      <c r="BX130" s="816">
        <f t="shared" si="106"/>
        <v>842.84228059634984</v>
      </c>
      <c r="BY130" s="755">
        <f t="shared" si="110"/>
        <v>8.5316558416474328E-2</v>
      </c>
      <c r="BZ130" s="805">
        <f t="shared" ca="1" si="104"/>
        <v>99.428019123785276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49.821845135074113</v>
      </c>
      <c r="BF132" s="808">
        <f t="shared" si="63"/>
        <v>0</v>
      </c>
      <c r="BG132" s="829">
        <f t="shared" si="64"/>
        <v>101.29288166863088</v>
      </c>
      <c r="BH132" s="829">
        <f t="shared" si="65"/>
        <v>41.157419697371829</v>
      </c>
      <c r="BI132" s="829">
        <f t="shared" si="66"/>
        <v>0</v>
      </c>
      <c r="BJ132" s="829">
        <f t="shared" si="67"/>
        <v>0</v>
      </c>
      <c r="BK132" s="829">
        <f t="shared" si="68"/>
        <v>107.44519061886562</v>
      </c>
      <c r="BL132" s="810">
        <f t="shared" si="69"/>
        <v>93.886327229324252</v>
      </c>
      <c r="BM132" s="810">
        <f t="shared" si="70"/>
        <v>35.983467278989629</v>
      </c>
      <c r="BN132" s="810">
        <f t="shared" si="71"/>
        <v>5.1420841005599103</v>
      </c>
      <c r="BO132" s="810">
        <f t="shared" si="72"/>
        <v>0</v>
      </c>
      <c r="BP132" s="810">
        <f t="shared" si="73"/>
        <v>9.1505112324549938</v>
      </c>
      <c r="BQ132" s="830">
        <f t="shared" si="74"/>
        <v>22.182883198877555</v>
      </c>
      <c r="BR132" s="830">
        <f t="shared" si="75"/>
        <v>2.4116730507044064</v>
      </c>
      <c r="BS132" s="830">
        <f t="shared" si="76"/>
        <v>21.69511161344996</v>
      </c>
      <c r="BT132" s="810">
        <f t="shared" si="77"/>
        <v>2.5339862879529691</v>
      </c>
      <c r="BU132" s="810">
        <f t="shared" si="78"/>
        <v>1.6072037914691917</v>
      </c>
      <c r="BV132" s="810">
        <f t="shared" si="79"/>
        <v>3.0949778818631257</v>
      </c>
      <c r="BW132" s="830">
        <f t="shared" si="80"/>
        <v>1.5981469099245389</v>
      </c>
      <c r="BX132" s="816">
        <f t="shared" si="106"/>
        <v>499.00370969551301</v>
      </c>
      <c r="BY132" s="755">
        <f t="shared" si="110"/>
        <v>5.0511560855907786E-2</v>
      </c>
      <c r="BZ132" s="805">
        <f t="shared" ca="1" si="104"/>
        <v>73.105127121832567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81.809767476860472</v>
      </c>
      <c r="BF133" s="808">
        <f t="shared" si="63"/>
        <v>0</v>
      </c>
      <c r="BG133" s="829">
        <f t="shared" si="64"/>
        <v>216.86631988930372</v>
      </c>
      <c r="BH133" s="829">
        <f t="shared" si="65"/>
        <v>216.32917440934389</v>
      </c>
      <c r="BI133" s="829">
        <f t="shared" si="66"/>
        <v>0</v>
      </c>
      <c r="BJ133" s="829">
        <f t="shared" si="67"/>
        <v>0</v>
      </c>
      <c r="BK133" s="829">
        <f t="shared" si="68"/>
        <v>349.97251782208855</v>
      </c>
      <c r="BL133" s="810">
        <f t="shared" si="69"/>
        <v>249.29324371014832</v>
      </c>
      <c r="BM133" s="810">
        <f t="shared" si="70"/>
        <v>272.70803673937922</v>
      </c>
      <c r="BN133" s="810">
        <f t="shared" si="71"/>
        <v>54.915185449626016</v>
      </c>
      <c r="BO133" s="810">
        <f t="shared" si="72"/>
        <v>0</v>
      </c>
      <c r="BP133" s="810">
        <f t="shared" si="73"/>
        <v>45.423095246820587</v>
      </c>
      <c r="BQ133" s="830">
        <f t="shared" si="74"/>
        <v>119.84791301297791</v>
      </c>
      <c r="BR133" s="830">
        <f t="shared" si="75"/>
        <v>34.564695189248795</v>
      </c>
      <c r="BS133" s="830">
        <f t="shared" si="76"/>
        <v>279.20297635866979</v>
      </c>
      <c r="BT133" s="810">
        <f t="shared" si="77"/>
        <v>25.819784524975475</v>
      </c>
      <c r="BU133" s="810">
        <f t="shared" si="78"/>
        <v>14.618388625592328</v>
      </c>
      <c r="BV133" s="810">
        <f t="shared" si="79"/>
        <v>35.449713765287292</v>
      </c>
      <c r="BW133" s="830">
        <f t="shared" si="80"/>
        <v>5.9753558123984787</v>
      </c>
      <c r="BX133" s="816">
        <f t="shared" si="106"/>
        <v>2002.7961680327207</v>
      </c>
      <c r="BY133" s="755">
        <f t="shared" si="110"/>
        <v>0.20273268225860114</v>
      </c>
      <c r="BZ133" s="805">
        <f t="shared" ca="1" si="104"/>
        <v>97.870233548206997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39.860975242681754</v>
      </c>
      <c r="BF134" s="808">
        <f t="shared" si="63"/>
        <v>0</v>
      </c>
      <c r="BG134" s="829">
        <f t="shared" si="64"/>
        <v>131.7145748987846</v>
      </c>
      <c r="BH134" s="829">
        <f t="shared" si="65"/>
        <v>87.008229360232946</v>
      </c>
      <c r="BI134" s="829">
        <f t="shared" si="66"/>
        <v>0</v>
      </c>
      <c r="BJ134" s="829">
        <f t="shared" si="67"/>
        <v>0</v>
      </c>
      <c r="BK134" s="829">
        <f t="shared" si="68"/>
        <v>141.04866205186354</v>
      </c>
      <c r="BL134" s="810">
        <f t="shared" si="69"/>
        <v>203.7842761566726</v>
      </c>
      <c r="BM134" s="810">
        <f t="shared" si="70"/>
        <v>199.99144661308725</v>
      </c>
      <c r="BN134" s="810">
        <f t="shared" si="71"/>
        <v>32.8222163766861</v>
      </c>
      <c r="BO134" s="810">
        <f t="shared" si="72"/>
        <v>0</v>
      </c>
      <c r="BP134" s="810">
        <f t="shared" si="73"/>
        <v>42.617363579726522</v>
      </c>
      <c r="BQ134" s="830">
        <f t="shared" si="74"/>
        <v>27.364573833742522</v>
      </c>
      <c r="BR134" s="830">
        <f t="shared" si="75"/>
        <v>45.342595598259983</v>
      </c>
      <c r="BS134" s="830">
        <f t="shared" si="76"/>
        <v>297.13421870584779</v>
      </c>
      <c r="BT134" s="810">
        <f t="shared" si="77"/>
        <v>49.124779627815748</v>
      </c>
      <c r="BU134" s="810">
        <f t="shared" si="78"/>
        <v>24.067109004739272</v>
      </c>
      <c r="BV134" s="810">
        <f t="shared" si="79"/>
        <v>70.105321363517874</v>
      </c>
      <c r="BW134" s="830">
        <f t="shared" si="80"/>
        <v>4.0531091794822593</v>
      </c>
      <c r="BX134" s="816">
        <f t="shared" si="106"/>
        <v>1396.0394515931407</v>
      </c>
      <c r="BY134" s="755">
        <f t="shared" si="110"/>
        <v>0.14131384265544494</v>
      </c>
      <c r="BZ134" s="805">
        <f t="shared" ca="1" si="104"/>
        <v>95.179857343848482</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13.290879674919088</v>
      </c>
      <c r="BF135" s="808">
        <f t="shared" ref="BF135:BF198" si="119">IF(OR(N135="",N135="*"),"",BF$5*N135)</f>
        <v>0</v>
      </c>
      <c r="BG135" s="829">
        <f t="shared" ref="BG135:BG198" si="120">IF(OR(P135="",P135="*"),"",BG$5*P135)</f>
        <v>41.126069799620709</v>
      </c>
      <c r="BH135" s="829">
        <f t="shared" ref="BH135:BH198" si="121">IF(OR(R135="",R135="*"),"",BH$5*R135)</f>
        <v>67.945845500398121</v>
      </c>
      <c r="BI135" s="829">
        <f t="shared" ref="BI135:BI198" si="122">IF(OR(T135="",T135="*"),"",BI$5*T135)</f>
        <v>0</v>
      </c>
      <c r="BJ135" s="829">
        <f t="shared" ref="BJ135:BJ198" si="123">IF(OR(V135="",V135="*"),"",BJ$5*V135)</f>
        <v>0</v>
      </c>
      <c r="BK135" s="829">
        <f t="shared" ref="BK135:BK198" si="124">IF(OR(X135="",X135="*"),"",BK$5*X135)</f>
        <v>101.71732617005887</v>
      </c>
      <c r="BL135" s="810">
        <f t="shared" ref="BL135:BL198" si="125">IF(OR(Z135="",Z135="*"),"",BL$5*Z135)</f>
        <v>65.330841473756834</v>
      </c>
      <c r="BM135" s="810">
        <f t="shared" ref="BM135:BM198" si="126">IF(OR(AB135="",AB135="*"),"",BM$5*AB135)</f>
        <v>106.45109070034432</v>
      </c>
      <c r="BN135" s="810">
        <f t="shared" ref="BN135:BN198" si="127">IF(OR(AD135="",AD135="*"),"",BN$5*AD135)</f>
        <v>19.195220021795496</v>
      </c>
      <c r="BO135" s="810">
        <f t="shared" ref="BO135:BO198" si="128">IF(OR(AF135="",AF135="*"),"",BO$5*AF135)</f>
        <v>0</v>
      </c>
      <c r="BP135" s="810">
        <f t="shared" ref="BP135:BP198" si="129">IF(OR(AH135="",AH135="*"),"",BP$5*AH135)</f>
        <v>17.004434346025555</v>
      </c>
      <c r="BQ135" s="830">
        <f t="shared" ref="BQ135:BQ198" si="130">IF(OR(AJ135="",AJ135="*"),"",BQ$5*AJ135)</f>
        <v>21.684391441599413</v>
      </c>
      <c r="BR135" s="830">
        <f t="shared" ref="BR135:BR198" si="131">IF(OR(AL135="",AL135="*"),"",BR$5*AL135)</f>
        <v>10.715055508667131</v>
      </c>
      <c r="BS135" s="830">
        <f t="shared" ref="BS135:BS198" si="132">IF(OR(AN135="",AN135="*"),"",BS$5*AN135)</f>
        <v>83.524065178487277</v>
      </c>
      <c r="BT135" s="810">
        <f t="shared" ref="BT135:BT198" si="133">IF(OR(AP135="",AP135="*"),"",BT$5*AP135)</f>
        <v>7.0500489715964552</v>
      </c>
      <c r="BU135" s="810">
        <f t="shared" ref="BU135:BU198" si="134">IF(OR(AR135="",AR135="*"),"",BU$5*AR135)</f>
        <v>4.4018957345971499</v>
      </c>
      <c r="BV135" s="810">
        <f t="shared" ref="BV135:BV198" si="135">IF(OR(AT135="",AT135="*"),"",BV$5*AT135)</f>
        <v>11.707975539942725</v>
      </c>
      <c r="BW135" s="830">
        <f t="shared" ref="BW135:BW198" si="136">IF(OR(AV135="",AV135="*"),"",BW$5*AV135)</f>
        <v>1.210717356003437</v>
      </c>
      <c r="BX135" s="816">
        <f t="shared" si="106"/>
        <v>572.35585741781256</v>
      </c>
      <c r="BY135" s="755">
        <f t="shared" si="110"/>
        <v>5.7936618829619653E-2</v>
      </c>
      <c r="BZ135" s="805">
        <f t="shared" ca="1" si="104"/>
        <v>111.36210135929672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58.260591466626373</v>
      </c>
      <c r="BF136" s="808">
        <f t="shared" si="119"/>
        <v>0</v>
      </c>
      <c r="BG136" s="829">
        <f t="shared" si="120"/>
        <v>210.70465843283921</v>
      </c>
      <c r="BH136" s="829">
        <f t="shared" si="121"/>
        <v>135.21776833908484</v>
      </c>
      <c r="BI136" s="829">
        <f t="shared" si="122"/>
        <v>0</v>
      </c>
      <c r="BJ136" s="829">
        <f t="shared" si="123"/>
        <v>0</v>
      </c>
      <c r="BK136" s="829">
        <f t="shared" si="124"/>
        <v>179.61628267382878</v>
      </c>
      <c r="BL136" s="810">
        <f t="shared" si="125"/>
        <v>288.80855608254421</v>
      </c>
      <c r="BM136" s="810">
        <f t="shared" si="126"/>
        <v>284.20275545350057</v>
      </c>
      <c r="BN136" s="810">
        <f t="shared" si="127"/>
        <v>23.863815715305684</v>
      </c>
      <c r="BO136" s="810">
        <f t="shared" si="128"/>
        <v>0</v>
      </c>
      <c r="BP136" s="810">
        <f t="shared" si="129"/>
        <v>55.370689339245601</v>
      </c>
      <c r="BQ136" s="830">
        <f t="shared" si="130"/>
        <v>23.652122062434213</v>
      </c>
      <c r="BR136" s="830">
        <f t="shared" si="131"/>
        <v>31.006102707264585</v>
      </c>
      <c r="BS136" s="830">
        <f t="shared" si="132"/>
        <v>198.08947913723185</v>
      </c>
      <c r="BT136" s="810">
        <f t="shared" si="133"/>
        <v>16.331733594515168</v>
      </c>
      <c r="BU136" s="810">
        <f t="shared" si="134"/>
        <v>20.668436018957305</v>
      </c>
      <c r="BV136" s="810">
        <f t="shared" si="135"/>
        <v>38.056010928961463</v>
      </c>
      <c r="BW136" s="830">
        <f t="shared" si="136"/>
        <v>7.5623268698060846</v>
      </c>
      <c r="BX136" s="816">
        <f t="shared" si="106"/>
        <v>1571.4113288221458</v>
      </c>
      <c r="BY136" s="755">
        <f t="shared" si="110"/>
        <v>0.15906582941817449</v>
      </c>
      <c r="BZ136" s="805">
        <f t="shared" ref="BZ136:BZ199" ca="1" si="160">IFERROR(IF(DA136&gt;0,BY136/DA136*100,""),"")</f>
        <v>96.489998548329197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28.377981789449908</v>
      </c>
      <c r="BF137" s="808">
        <f t="shared" si="119"/>
        <v>0</v>
      </c>
      <c r="BG137" s="829">
        <f t="shared" si="120"/>
        <v>75.655537334084912</v>
      </c>
      <c r="BH137" s="829">
        <f t="shared" si="121"/>
        <v>59.906910892841296</v>
      </c>
      <c r="BI137" s="829">
        <f t="shared" si="122"/>
        <v>0</v>
      </c>
      <c r="BJ137" s="829">
        <f t="shared" si="123"/>
        <v>0</v>
      </c>
      <c r="BK137" s="829">
        <f t="shared" si="124"/>
        <v>119.5214381650997</v>
      </c>
      <c r="BL137" s="810">
        <f t="shared" si="125"/>
        <v>110.66856173634444</v>
      </c>
      <c r="BM137" s="810">
        <f t="shared" si="126"/>
        <v>66.302870264064254</v>
      </c>
      <c r="BN137" s="810">
        <f t="shared" si="127"/>
        <v>14.072075457517551</v>
      </c>
      <c r="BO137" s="810">
        <f t="shared" si="128"/>
        <v>0</v>
      </c>
      <c r="BP137" s="810">
        <f t="shared" si="129"/>
        <v>20.054604756843908</v>
      </c>
      <c r="BQ137" s="830">
        <f t="shared" si="130"/>
        <v>45.467695545422309</v>
      </c>
      <c r="BR137" s="830">
        <f t="shared" si="131"/>
        <v>9.7252483282477424</v>
      </c>
      <c r="BS137" s="830">
        <f t="shared" si="132"/>
        <v>80.394555900913616</v>
      </c>
      <c r="BT137" s="810">
        <f t="shared" si="133"/>
        <v>8.5426052889324193</v>
      </c>
      <c r="BU137" s="810">
        <f t="shared" si="134"/>
        <v>4.770426540284352</v>
      </c>
      <c r="BV137" s="810">
        <f t="shared" si="135"/>
        <v>16.370804059328638</v>
      </c>
      <c r="BW137" s="830">
        <f t="shared" si="136"/>
        <v>1.627949183303083</v>
      </c>
      <c r="BX137" s="816">
        <f t="shared" ref="BX137:BX200" si="161">IF(SUM(BB137:BW137)=0,"",SUM(BB137:BW137))</f>
        <v>661.45926524267804</v>
      </c>
      <c r="BY137" s="755">
        <f t="shared" si="110"/>
        <v>6.6956095277120972E-2</v>
      </c>
      <c r="BZ137" s="805">
        <f t="shared" ca="1" si="160"/>
        <v>95.438740175520053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10.450748739559019</v>
      </c>
      <c r="BF138" s="808">
        <f t="shared" si="119"/>
        <v>0</v>
      </c>
      <c r="BG138" s="829">
        <f t="shared" si="120"/>
        <v>45.59629477784037</v>
      </c>
      <c r="BH138" s="829">
        <f t="shared" si="121"/>
        <v>64.744712857269235</v>
      </c>
      <c r="BI138" s="829">
        <f t="shared" si="122"/>
        <v>0</v>
      </c>
      <c r="BJ138" s="829">
        <f t="shared" si="123"/>
        <v>0</v>
      </c>
      <c r="BK138" s="829">
        <f t="shared" si="124"/>
        <v>114.50955677239385</v>
      </c>
      <c r="BL138" s="810">
        <f t="shared" si="125"/>
        <v>111.82448094983813</v>
      </c>
      <c r="BM138" s="810">
        <f t="shared" si="126"/>
        <v>150.59747416762201</v>
      </c>
      <c r="BN138" s="810">
        <f t="shared" si="127"/>
        <v>32.007816316560671</v>
      </c>
      <c r="BO138" s="810">
        <f t="shared" si="128"/>
        <v>0</v>
      </c>
      <c r="BP138" s="810">
        <f t="shared" si="129"/>
        <v>32.467841829442307</v>
      </c>
      <c r="BQ138" s="830">
        <f t="shared" si="130"/>
        <v>37.176990529638715</v>
      </c>
      <c r="BR138" s="830">
        <f t="shared" si="131"/>
        <v>32.357268064662527</v>
      </c>
      <c r="BS138" s="830">
        <f t="shared" si="132"/>
        <v>240.46472638221647</v>
      </c>
      <c r="BT138" s="810">
        <f t="shared" si="133"/>
        <v>23.237806072477948</v>
      </c>
      <c r="BU138" s="810">
        <f t="shared" si="134"/>
        <v>9.4999052132701447</v>
      </c>
      <c r="BV138" s="810">
        <f t="shared" si="135"/>
        <v>33.087756960707765</v>
      </c>
      <c r="BW138" s="830">
        <f t="shared" si="136"/>
        <v>3.2074696723660305</v>
      </c>
      <c r="BX138" s="816">
        <f t="shared" si="161"/>
        <v>941.23084930586538</v>
      </c>
      <c r="BY138" s="755">
        <f t="shared" si="110"/>
        <v>9.5275923606221821E-2</v>
      </c>
      <c r="BZ138" s="805">
        <f t="shared" ca="1" si="160"/>
        <v>113.58831439716421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18.778689141395137</v>
      </c>
      <c r="BF139" s="808">
        <f t="shared" si="119"/>
        <v>0</v>
      </c>
      <c r="BG139" s="829">
        <f t="shared" si="120"/>
        <v>87.229795520934687</v>
      </c>
      <c r="BH139" s="829">
        <f t="shared" si="121"/>
        <v>115.33704981860006</v>
      </c>
      <c r="BI139" s="829">
        <f t="shared" si="122"/>
        <v>0</v>
      </c>
      <c r="BJ139" s="829">
        <f t="shared" si="123"/>
        <v>0</v>
      </c>
      <c r="BK139" s="829">
        <f t="shared" si="124"/>
        <v>221.23876433515858</v>
      </c>
      <c r="BL139" s="810">
        <f t="shared" si="125"/>
        <v>176.25627414643225</v>
      </c>
      <c r="BM139" s="810">
        <f t="shared" si="126"/>
        <v>269.8343570608485</v>
      </c>
      <c r="BN139" s="810">
        <f t="shared" si="127"/>
        <v>53.882980722257656</v>
      </c>
      <c r="BO139" s="810">
        <f t="shared" si="128"/>
        <v>0</v>
      </c>
      <c r="BP139" s="810">
        <f t="shared" si="129"/>
        <v>53.000696302268395</v>
      </c>
      <c r="BQ139" s="830">
        <f t="shared" si="130"/>
        <v>49.376920378814255</v>
      </c>
      <c r="BR139" s="830">
        <f t="shared" si="131"/>
        <v>45.916055313899669</v>
      </c>
      <c r="BS139" s="830">
        <f t="shared" si="132"/>
        <v>376.30234529527991</v>
      </c>
      <c r="BT139" s="810">
        <f t="shared" si="133"/>
        <v>31.670029382957757</v>
      </c>
      <c r="BU139" s="810">
        <f t="shared" si="134"/>
        <v>13.144265402843519</v>
      </c>
      <c r="BV139" s="810">
        <f t="shared" si="135"/>
        <v>36.732500650533289</v>
      </c>
      <c r="BW139" s="830">
        <f t="shared" si="136"/>
        <v>3.1031617155411211</v>
      </c>
      <c r="BX139" s="816">
        <f t="shared" si="161"/>
        <v>1551.803885187765</v>
      </c>
      <c r="BY139" s="755">
        <f t="shared" si="110"/>
        <v>0.15708106945923322</v>
      </c>
      <c r="BZ139" s="805">
        <f t="shared" ca="1" si="160"/>
        <v>117.4315962532084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8.6428625178718956</v>
      </c>
      <c r="BF140" s="808">
        <f t="shared" si="119"/>
        <v>0</v>
      </c>
      <c r="BG140" s="829">
        <f t="shared" si="120"/>
        <v>29.648465125813505</v>
      </c>
      <c r="BH140" s="829">
        <f t="shared" si="121"/>
        <v>24.622245818954021</v>
      </c>
      <c r="BI140" s="829">
        <f t="shared" si="122"/>
        <v>0</v>
      </c>
      <c r="BJ140" s="829">
        <f t="shared" si="123"/>
        <v>0</v>
      </c>
      <c r="BK140" s="829">
        <f t="shared" si="124"/>
        <v>41.479285050108402</v>
      </c>
      <c r="BL140" s="810">
        <f t="shared" si="125"/>
        <v>52.316047366271931</v>
      </c>
      <c r="BM140" s="810">
        <f t="shared" si="126"/>
        <v>51.184816303099865</v>
      </c>
      <c r="BN140" s="810">
        <f t="shared" si="127"/>
        <v>10.852354289579495</v>
      </c>
      <c r="BO140" s="810">
        <f t="shared" si="128"/>
        <v>0</v>
      </c>
      <c r="BP140" s="810">
        <f t="shared" si="129"/>
        <v>10.192032836149059</v>
      </c>
      <c r="BQ140" s="830">
        <f t="shared" si="130"/>
        <v>18.929568572430718</v>
      </c>
      <c r="BR140" s="830">
        <f t="shared" si="131"/>
        <v>17.730117509576051</v>
      </c>
      <c r="BS140" s="830">
        <f t="shared" si="132"/>
        <v>135.87990957897705</v>
      </c>
      <c r="BT140" s="810">
        <f t="shared" si="133"/>
        <v>15.592654260528894</v>
      </c>
      <c r="BU140" s="810">
        <f t="shared" si="134"/>
        <v>5.5381990521326943</v>
      </c>
      <c r="BV140" s="810">
        <f t="shared" si="135"/>
        <v>22.357142857142847</v>
      </c>
      <c r="BW140" s="830">
        <f t="shared" si="136"/>
        <v>10.076893686120924</v>
      </c>
      <c r="BX140" s="816">
        <f t="shared" si="161"/>
        <v>455.04259482475737</v>
      </c>
      <c r="BY140" s="755">
        <f t="shared" si="110"/>
        <v>4.6061604901787366E-2</v>
      </c>
      <c r="BZ140" s="805">
        <f t="shared" ca="1" si="160"/>
        <v>97.466311082125202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0.70565881556174281</v>
      </c>
      <c r="BF141" s="808">
        <f t="shared" si="119"/>
        <v>0</v>
      </c>
      <c r="BG141" s="829">
        <f t="shared" si="120"/>
        <v>3.1654025521447173</v>
      </c>
      <c r="BH141" s="829">
        <f t="shared" si="121"/>
        <v>3.7306433059021309</v>
      </c>
      <c r="BI141" s="829">
        <f t="shared" si="122"/>
        <v>0</v>
      </c>
      <c r="BJ141" s="829">
        <f t="shared" si="123"/>
        <v>0</v>
      </c>
      <c r="BK141" s="829">
        <f t="shared" si="124"/>
        <v>9.4509763405310476</v>
      </c>
      <c r="BL141" s="810">
        <f t="shared" si="125"/>
        <v>10.83139114866349</v>
      </c>
      <c r="BM141" s="810">
        <f t="shared" si="126"/>
        <v>13.743685419058552</v>
      </c>
      <c r="BN141" s="810">
        <f t="shared" si="127"/>
        <v>5.2462515501108467</v>
      </c>
      <c r="BO141" s="810">
        <f t="shared" si="128"/>
        <v>0</v>
      </c>
      <c r="BP141" s="810">
        <f t="shared" si="129"/>
        <v>4.7187305310220777</v>
      </c>
      <c r="BQ141" s="830">
        <f t="shared" si="130"/>
        <v>8.3169414240617296</v>
      </c>
      <c r="BR141" s="830">
        <f t="shared" si="131"/>
        <v>12.231188729468267</v>
      </c>
      <c r="BS141" s="830">
        <f t="shared" si="132"/>
        <v>83.312611848921449</v>
      </c>
      <c r="BT141" s="810">
        <f t="shared" si="133"/>
        <v>16.096571988246808</v>
      </c>
      <c r="BU141" s="810">
        <f t="shared" si="134"/>
        <v>9.6841706161137413</v>
      </c>
      <c r="BV141" s="810">
        <f t="shared" si="135"/>
        <v>46.037795992713932</v>
      </c>
      <c r="BW141" s="830">
        <f t="shared" si="136"/>
        <v>0.58486961505396839</v>
      </c>
      <c r="BX141" s="816">
        <f t="shared" si="161"/>
        <v>227.8568898775745</v>
      </c>
      <c r="BY141" s="755">
        <f t="shared" si="110"/>
        <v>2.3064772737885868E-2</v>
      </c>
      <c r="BZ141" s="805">
        <f t="shared" ca="1" si="160"/>
        <v>98.752916664427318</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145.74924105638004</v>
      </c>
      <c r="BF144" s="808">
        <f t="shared" si="119"/>
        <v>0</v>
      </c>
      <c r="BG144" s="829">
        <f t="shared" si="120"/>
        <v>339.85803739554893</v>
      </c>
      <c r="BH144" s="829">
        <f t="shared" si="121"/>
        <v>275.42537135230089</v>
      </c>
      <c r="BI144" s="829">
        <f t="shared" si="122"/>
        <v>0</v>
      </c>
      <c r="BJ144" s="829">
        <f t="shared" si="123"/>
        <v>0</v>
      </c>
      <c r="BK144" s="829">
        <f t="shared" si="124"/>
        <v>540.39237789382878</v>
      </c>
      <c r="BL144" s="810">
        <f t="shared" si="125"/>
        <v>399.27032566086717</v>
      </c>
      <c r="BM144" s="810">
        <f t="shared" si="126"/>
        <v>359.41855675254004</v>
      </c>
      <c r="BN144" s="810">
        <f t="shared" si="127"/>
        <v>63.740486386783829</v>
      </c>
      <c r="BO144" s="810">
        <f t="shared" si="128"/>
        <v>0</v>
      </c>
      <c r="BP144" s="810">
        <f t="shared" si="129"/>
        <v>65.945635589084731</v>
      </c>
      <c r="BQ144" s="830">
        <f t="shared" si="130"/>
        <v>174.64537426668548</v>
      </c>
      <c r="BR144" s="830">
        <f t="shared" si="131"/>
        <v>45.594010074807521</v>
      </c>
      <c r="BS144" s="830">
        <f t="shared" si="132"/>
        <v>368.75938632591715</v>
      </c>
      <c r="BT144" s="810">
        <f t="shared" si="133"/>
        <v>32.59128514418434</v>
      </c>
      <c r="BU144" s="810">
        <f t="shared" si="134"/>
        <v>16.972333355366175</v>
      </c>
      <c r="BV144" s="810">
        <f t="shared" si="135"/>
        <v>43.768984023862018</v>
      </c>
      <c r="BW144" s="830">
        <f t="shared" si="136"/>
        <v>14.248605736748253</v>
      </c>
      <c r="BX144" s="816">
        <f t="shared" si="161"/>
        <v>2886.3800110149054</v>
      </c>
      <c r="BY144" s="755">
        <f t="shared" si="110"/>
        <v>0.29217329800737984</v>
      </c>
      <c r="BZ144" s="805">
        <f t="shared" ca="1" si="160"/>
        <v>91.543707075610442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34.812784852241627</v>
      </c>
      <c r="BF145" s="808">
        <f t="shared" si="119"/>
        <v>0</v>
      </c>
      <c r="BG145" s="829">
        <f t="shared" si="120"/>
        <v>112.64933204659407</v>
      </c>
      <c r="BH145" s="829">
        <f t="shared" si="121"/>
        <v>89.9385133523663</v>
      </c>
      <c r="BI145" s="829">
        <f t="shared" si="122"/>
        <v>0</v>
      </c>
      <c r="BJ145" s="829">
        <f t="shared" si="123"/>
        <v>0</v>
      </c>
      <c r="BK145" s="829">
        <f t="shared" si="124"/>
        <v>156.03932688128214</v>
      </c>
      <c r="BL145" s="810">
        <f t="shared" si="125"/>
        <v>169.02476281252234</v>
      </c>
      <c r="BM145" s="810">
        <f t="shared" si="126"/>
        <v>169.89178613434373</v>
      </c>
      <c r="BN145" s="810">
        <f t="shared" si="127"/>
        <v>28.359922863303609</v>
      </c>
      <c r="BO145" s="810">
        <f t="shared" si="128"/>
        <v>0</v>
      </c>
      <c r="BP145" s="810">
        <f t="shared" si="129"/>
        <v>30.993165553903861</v>
      </c>
      <c r="BQ145" s="830">
        <f t="shared" si="130"/>
        <v>39.20501320723735</v>
      </c>
      <c r="BR145" s="830">
        <f t="shared" si="131"/>
        <v>27.761588319294809</v>
      </c>
      <c r="BS145" s="830">
        <f t="shared" si="132"/>
        <v>173.20799064111824</v>
      </c>
      <c r="BT145" s="810">
        <f t="shared" si="133"/>
        <v>17.751819832374228</v>
      </c>
      <c r="BU145" s="810">
        <f t="shared" si="134"/>
        <v>9.5153200843410115</v>
      </c>
      <c r="BV145" s="810">
        <f t="shared" si="135"/>
        <v>27.98839706079993</v>
      </c>
      <c r="BW145" s="830">
        <f t="shared" si="136"/>
        <v>3.1213591467152444</v>
      </c>
      <c r="BX145" s="816">
        <f t="shared" si="161"/>
        <v>1090.2610827884387</v>
      </c>
      <c r="BY145" s="755">
        <f t="shared" si="110"/>
        <v>0.11036148221362878</v>
      </c>
      <c r="BZ145" s="805">
        <f t="shared" ca="1" si="160"/>
        <v>101.4380256033498</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39.928818947397069</v>
      </c>
      <c r="BF146" s="808">
        <f t="shared" si="119"/>
        <v>0</v>
      </c>
      <c r="BG146" s="829">
        <f t="shared" si="120"/>
        <v>116.41922724214376</v>
      </c>
      <c r="BH146" s="829">
        <f t="shared" si="121"/>
        <v>116.32509867948096</v>
      </c>
      <c r="BI146" s="829">
        <f t="shared" si="122"/>
        <v>0</v>
      </c>
      <c r="BJ146" s="829">
        <f t="shared" si="123"/>
        <v>0</v>
      </c>
      <c r="BK146" s="829">
        <f t="shared" si="124"/>
        <v>198.09854852450633</v>
      </c>
      <c r="BL146" s="810">
        <f t="shared" si="125"/>
        <v>150.71892479595789</v>
      </c>
      <c r="BM146" s="810">
        <f t="shared" si="126"/>
        <v>175.91576857523197</v>
      </c>
      <c r="BN146" s="810">
        <f t="shared" si="127"/>
        <v>31.082347511438076</v>
      </c>
      <c r="BO146" s="810">
        <f t="shared" si="128"/>
        <v>0</v>
      </c>
      <c r="BP146" s="810">
        <f t="shared" si="129"/>
        <v>38.042780707097137</v>
      </c>
      <c r="BQ146" s="830">
        <f t="shared" si="130"/>
        <v>48.226425467768351</v>
      </c>
      <c r="BR146" s="830">
        <f t="shared" si="131"/>
        <v>24.504475516341415</v>
      </c>
      <c r="BS146" s="830">
        <f t="shared" si="132"/>
        <v>204.71877482511579</v>
      </c>
      <c r="BT146" s="810">
        <f t="shared" si="133"/>
        <v>22.012585920908521</v>
      </c>
      <c r="BU146" s="810">
        <f t="shared" si="134"/>
        <v>10.161098693170185</v>
      </c>
      <c r="BV146" s="810">
        <f t="shared" si="135"/>
        <v>26.538634291502216</v>
      </c>
      <c r="BW146" s="830">
        <f t="shared" si="136"/>
        <v>7.3734112131666087</v>
      </c>
      <c r="BX146" s="816">
        <f t="shared" si="161"/>
        <v>1210.0669209112264</v>
      </c>
      <c r="BY146" s="755">
        <f t="shared" si="110"/>
        <v>0.12248880665160708</v>
      </c>
      <c r="BZ146" s="805">
        <f t="shared" ca="1" si="160"/>
        <v>100.35858011506109</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60.402964769562622</v>
      </c>
      <c r="BF147" s="808">
        <f t="shared" si="119"/>
        <v>0</v>
      </c>
      <c r="BG147" s="829">
        <f t="shared" si="120"/>
        <v>244.14218751986135</v>
      </c>
      <c r="BH147" s="829">
        <f t="shared" si="121"/>
        <v>219.03366822249217</v>
      </c>
      <c r="BI147" s="829">
        <f t="shared" si="122"/>
        <v>0</v>
      </c>
      <c r="BJ147" s="829">
        <f t="shared" si="123"/>
        <v>0</v>
      </c>
      <c r="BK147" s="829">
        <f t="shared" si="124"/>
        <v>321.92012471950903</v>
      </c>
      <c r="BL147" s="810">
        <f t="shared" si="125"/>
        <v>382.49879882998209</v>
      </c>
      <c r="BM147" s="810">
        <f t="shared" si="126"/>
        <v>475.56988961158265</v>
      </c>
      <c r="BN147" s="810">
        <f t="shared" si="127"/>
        <v>80.815609296652866</v>
      </c>
      <c r="BO147" s="810">
        <f t="shared" si="128"/>
        <v>0</v>
      </c>
      <c r="BP147" s="810">
        <f t="shared" si="129"/>
        <v>79.620111250255874</v>
      </c>
      <c r="BQ147" s="830">
        <f t="shared" si="130"/>
        <v>72.29477482757288</v>
      </c>
      <c r="BR147" s="830">
        <f t="shared" si="131"/>
        <v>83.019474288747517</v>
      </c>
      <c r="BS147" s="830">
        <f t="shared" si="132"/>
        <v>669.50879022917468</v>
      </c>
      <c r="BT147" s="810">
        <f t="shared" si="133"/>
        <v>69.090179719330365</v>
      </c>
      <c r="BU147" s="810">
        <f t="shared" si="134"/>
        <v>36.799828591734574</v>
      </c>
      <c r="BV147" s="810">
        <f t="shared" si="135"/>
        <v>102.11581840984071</v>
      </c>
      <c r="BW147" s="830">
        <f t="shared" si="136"/>
        <v>10.024861311657739</v>
      </c>
      <c r="BX147" s="816">
        <f t="shared" si="161"/>
        <v>2906.8570815979574</v>
      </c>
      <c r="BY147" s="755">
        <f t="shared" si="110"/>
        <v>0.29424608579795097</v>
      </c>
      <c r="BZ147" s="805">
        <f t="shared" ca="1" si="160"/>
        <v>106.71779096615191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29.106190374417949</v>
      </c>
      <c r="BF148" s="808">
        <f t="shared" si="119"/>
        <v>0</v>
      </c>
      <c r="BG148" s="829">
        <f t="shared" si="120"/>
        <v>129.93121579585002</v>
      </c>
      <c r="BH148" s="829">
        <f t="shared" si="121"/>
        <v>115.27734839335723</v>
      </c>
      <c r="BI148" s="829">
        <f t="shared" si="122"/>
        <v>0</v>
      </c>
      <c r="BJ148" s="829">
        <f t="shared" si="123"/>
        <v>0</v>
      </c>
      <c r="BK148" s="829">
        <f t="shared" si="124"/>
        <v>169.54962198087097</v>
      </c>
      <c r="BL148" s="810">
        <f t="shared" si="125"/>
        <v>261.4871879006663</v>
      </c>
      <c r="BM148" s="810">
        <f t="shared" si="126"/>
        <v>270.20399892629723</v>
      </c>
      <c r="BN148" s="810">
        <f t="shared" si="127"/>
        <v>48.001633941820863</v>
      </c>
      <c r="BO148" s="810">
        <f t="shared" si="128"/>
        <v>0</v>
      </c>
      <c r="BP148" s="810">
        <f t="shared" si="129"/>
        <v>75.398306899657527</v>
      </c>
      <c r="BQ148" s="830">
        <f t="shared" si="130"/>
        <v>39.628412230735201</v>
      </c>
      <c r="BR148" s="830">
        <f t="shared" si="131"/>
        <v>61.12045180080824</v>
      </c>
      <c r="BS148" s="830">
        <f t="shared" si="132"/>
        <v>379.80505797867045</v>
      </c>
      <c r="BT148" s="810">
        <f t="shared" si="133"/>
        <v>54.554129383202373</v>
      </c>
      <c r="BU148" s="810">
        <f t="shared" si="134"/>
        <v>34.551419275387872</v>
      </c>
      <c r="BV148" s="810">
        <f t="shared" si="135"/>
        <v>112.58816621399447</v>
      </c>
      <c r="BW148" s="830">
        <f t="shared" si="136"/>
        <v>4.2317625917120969</v>
      </c>
      <c r="BX148" s="816">
        <f t="shared" si="161"/>
        <v>1785.4349036874487</v>
      </c>
      <c r="BY148" s="755">
        <f t="shared" si="110"/>
        <v>0.18073032732943098</v>
      </c>
      <c r="BZ148" s="805">
        <f t="shared" ca="1" si="160"/>
        <v>103.70963118858486</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248.31483243756153</v>
      </c>
      <c r="BF150" s="808">
        <f t="shared" si="119"/>
        <v>0</v>
      </c>
      <c r="BG150" s="829">
        <f t="shared" si="120"/>
        <v>726.41332730450267</v>
      </c>
      <c r="BH150" s="829">
        <f t="shared" si="121"/>
        <v>616.6596358823972</v>
      </c>
      <c r="BI150" s="829">
        <f t="shared" si="122"/>
        <v>0</v>
      </c>
      <c r="BJ150" s="829">
        <f t="shared" si="123"/>
        <v>0</v>
      </c>
      <c r="BK150" s="829">
        <f t="shared" si="124"/>
        <v>1008.6625163889435</v>
      </c>
      <c r="BL150" s="810">
        <f t="shared" si="125"/>
        <v>973.99456406120896</v>
      </c>
      <c r="BM150" s="810">
        <f t="shared" si="126"/>
        <v>1042.2492872228261</v>
      </c>
      <c r="BN150" s="810">
        <f t="shared" si="127"/>
        <v>162.26355743338002</v>
      </c>
      <c r="BO150" s="810">
        <f t="shared" si="128"/>
        <v>0</v>
      </c>
      <c r="BP150" s="810">
        <f t="shared" si="129"/>
        <v>199.71646475158065</v>
      </c>
      <c r="BQ150" s="830">
        <f t="shared" si="130"/>
        <v>245.18561211503652</v>
      </c>
      <c r="BR150" s="830">
        <f t="shared" si="131"/>
        <v>148.98411341921602</v>
      </c>
      <c r="BS150" s="830">
        <f t="shared" si="132"/>
        <v>1097.6778295492129</v>
      </c>
      <c r="BT150" s="810">
        <f t="shared" si="133"/>
        <v>116.53500647323865</v>
      </c>
      <c r="BU150" s="810">
        <f t="shared" si="134"/>
        <v>63.805263232902732</v>
      </c>
      <c r="BV150" s="810">
        <f t="shared" si="135"/>
        <v>179.53013885873395</v>
      </c>
      <c r="BW150" s="830">
        <f t="shared" si="136"/>
        <v>24.776690066711232</v>
      </c>
      <c r="BX150" s="816">
        <f t="shared" si="161"/>
        <v>6854.7688391974525</v>
      </c>
      <c r="BY150" s="755">
        <f t="shared" si="110"/>
        <v>0.69387274412364131</v>
      </c>
      <c r="BZ150" s="805">
        <f t="shared" ca="1" si="160"/>
        <v>98.085227914819924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244.41768549026273</v>
      </c>
      <c r="BF151" s="808">
        <f t="shared" si="119"/>
        <v>0</v>
      </c>
      <c r="BG151" s="829">
        <f t="shared" si="120"/>
        <v>713.55760657435758</v>
      </c>
      <c r="BH151" s="829">
        <f t="shared" si="121"/>
        <v>605.22490653537341</v>
      </c>
      <c r="BI151" s="829">
        <f t="shared" si="122"/>
        <v>0</v>
      </c>
      <c r="BJ151" s="829">
        <f t="shared" si="123"/>
        <v>0</v>
      </c>
      <c r="BK151" s="829">
        <f t="shared" si="124"/>
        <v>997.24051781378637</v>
      </c>
      <c r="BL151" s="810">
        <f t="shared" si="125"/>
        <v>957.35390014566281</v>
      </c>
      <c r="BM151" s="810">
        <f t="shared" si="126"/>
        <v>1018.5835720181622</v>
      </c>
      <c r="BN151" s="810">
        <f t="shared" si="127"/>
        <v>159.24300420133451</v>
      </c>
      <c r="BO151" s="810">
        <f t="shared" si="128"/>
        <v>0</v>
      </c>
      <c r="BP151" s="810">
        <f t="shared" si="129"/>
        <v>196.25851541481543</v>
      </c>
      <c r="BQ151" s="830">
        <f t="shared" si="130"/>
        <v>238.8003161278487</v>
      </c>
      <c r="BR151" s="830">
        <f t="shared" si="131"/>
        <v>145.21158203004933</v>
      </c>
      <c r="BS151" s="830">
        <f t="shared" si="132"/>
        <v>1067.1301963123069</v>
      </c>
      <c r="BT151" s="810">
        <f t="shared" si="133"/>
        <v>112.57344043318828</v>
      </c>
      <c r="BU151" s="810">
        <f t="shared" si="134"/>
        <v>61.910817057403236</v>
      </c>
      <c r="BV151" s="810">
        <f t="shared" si="135"/>
        <v>176.32737384268194</v>
      </c>
      <c r="BW151" s="830">
        <f t="shared" si="136"/>
        <v>24.186704223627579</v>
      </c>
      <c r="BX151" s="816">
        <f t="shared" si="161"/>
        <v>6718.0201382208606</v>
      </c>
      <c r="BY151" s="755">
        <f t="shared" si="110"/>
        <v>0.68003038143747951</v>
      </c>
      <c r="BZ151" s="805">
        <f t="shared" ca="1" si="160"/>
        <v>98.100720894966869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218.77948756248531</v>
      </c>
      <c r="BF152" s="808">
        <f t="shared" si="119"/>
        <v>0</v>
      </c>
      <c r="BG152" s="829">
        <f t="shared" si="120"/>
        <v>634.22081935091592</v>
      </c>
      <c r="BH152" s="829">
        <f t="shared" si="121"/>
        <v>534.60861585811494</v>
      </c>
      <c r="BI152" s="829">
        <f t="shared" si="122"/>
        <v>0</v>
      </c>
      <c r="BJ152" s="829">
        <f t="shared" si="123"/>
        <v>0</v>
      </c>
      <c r="BK152" s="829">
        <f t="shared" si="124"/>
        <v>866.77019896019692</v>
      </c>
      <c r="BL152" s="810">
        <f t="shared" si="125"/>
        <v>834.81687139710687</v>
      </c>
      <c r="BM152" s="810">
        <f t="shared" si="126"/>
        <v>889.32265816010658</v>
      </c>
      <c r="BN152" s="810">
        <f t="shared" si="127"/>
        <v>134.58630835277563</v>
      </c>
      <c r="BO152" s="810">
        <f t="shared" si="128"/>
        <v>0</v>
      </c>
      <c r="BP152" s="810">
        <f t="shared" si="129"/>
        <v>168.78013567466053</v>
      </c>
      <c r="BQ152" s="830">
        <f t="shared" si="130"/>
        <v>206.93202410637349</v>
      </c>
      <c r="BR152" s="830">
        <f t="shared" si="131"/>
        <v>121.83956388636315</v>
      </c>
      <c r="BS152" s="830">
        <f t="shared" si="132"/>
        <v>895.82625944489121</v>
      </c>
      <c r="BT152" s="810">
        <f t="shared" si="133"/>
        <v>96.075461071131002</v>
      </c>
      <c r="BU152" s="810">
        <f t="shared" si="134"/>
        <v>51.819992095473758</v>
      </c>
      <c r="BV152" s="810">
        <f t="shared" si="135"/>
        <v>146.41064388484273</v>
      </c>
      <c r="BW152" s="830">
        <f t="shared" si="136"/>
        <v>21.043717529880045</v>
      </c>
      <c r="BX152" s="816">
        <f t="shared" si="161"/>
        <v>5821.8327573353181</v>
      </c>
      <c r="BY152" s="755">
        <f t="shared" si="110"/>
        <v>0.58931397482896231</v>
      </c>
      <c r="BZ152" s="805">
        <f t="shared" ca="1" si="160"/>
        <v>97.432155038409689</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274.85990236946503</v>
      </c>
      <c r="BF153" s="808">
        <f t="shared" si="119"/>
        <v>0</v>
      </c>
      <c r="BG153" s="829">
        <f t="shared" si="120"/>
        <v>813.6849354897563</v>
      </c>
      <c r="BH153" s="829">
        <f t="shared" si="121"/>
        <v>688.55381414994508</v>
      </c>
      <c r="BI153" s="829">
        <f t="shared" si="122"/>
        <v>0</v>
      </c>
      <c r="BJ153" s="829">
        <f t="shared" si="123"/>
        <v>0</v>
      </c>
      <c r="BK153" s="829">
        <f t="shared" si="124"/>
        <v>1154.2300477343892</v>
      </c>
      <c r="BL153" s="810">
        <f t="shared" si="125"/>
        <v>1118.1834219525003</v>
      </c>
      <c r="BM153" s="810">
        <f t="shared" si="126"/>
        <v>1171.4550045667338</v>
      </c>
      <c r="BN153" s="810">
        <f t="shared" si="127"/>
        <v>188.52948896236157</v>
      </c>
      <c r="BO153" s="810">
        <f t="shared" si="128"/>
        <v>0</v>
      </c>
      <c r="BP153" s="810">
        <f t="shared" si="129"/>
        <v>230.11546674316048</v>
      </c>
      <c r="BQ153" s="830">
        <f t="shared" si="130"/>
        <v>274.86361609540307</v>
      </c>
      <c r="BR153" s="830">
        <f t="shared" si="131"/>
        <v>172.81402321360679</v>
      </c>
      <c r="BS153" s="830">
        <f t="shared" si="132"/>
        <v>1270.5142274236473</v>
      </c>
      <c r="BT153" s="810">
        <f t="shared" si="133"/>
        <v>132.68140456329769</v>
      </c>
      <c r="BU153" s="810">
        <f t="shared" si="134"/>
        <v>74.245099598477864</v>
      </c>
      <c r="BV153" s="810">
        <f t="shared" si="135"/>
        <v>209.3651834498491</v>
      </c>
      <c r="BW153" s="830">
        <f t="shared" si="136"/>
        <v>28.26501209907531</v>
      </c>
      <c r="BX153" s="816">
        <f t="shared" si="161"/>
        <v>7802.3606484116681</v>
      </c>
      <c r="BY153" s="755">
        <f t="shared" si="110"/>
        <v>0.78979255475368637</v>
      </c>
      <c r="BZ153" s="805">
        <f t="shared" ca="1" si="160"/>
        <v>98.765337909231803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260.71733469146398</v>
      </c>
      <c r="BF155" s="808">
        <f t="shared" si="119"/>
        <v>0</v>
      </c>
      <c r="BG155" s="829">
        <f t="shared" si="120"/>
        <v>761.41456344289713</v>
      </c>
      <c r="BH155" s="829">
        <f t="shared" si="121"/>
        <v>644.62878627332475</v>
      </c>
      <c r="BI155" s="829">
        <f t="shared" si="122"/>
        <v>0</v>
      </c>
      <c r="BJ155" s="829">
        <f t="shared" si="123"/>
        <v>0</v>
      </c>
      <c r="BK155" s="829">
        <f t="shared" si="124"/>
        <v>1068.7831205517552</v>
      </c>
      <c r="BL155" s="810">
        <f t="shared" si="125"/>
        <v>1031.974706904</v>
      </c>
      <c r="BM155" s="810">
        <f t="shared" si="126"/>
        <v>1090.4979247760793</v>
      </c>
      <c r="BN155" s="810">
        <f t="shared" si="127"/>
        <v>174.7276170113434</v>
      </c>
      <c r="BO155" s="810">
        <f t="shared" si="128"/>
        <v>0</v>
      </c>
      <c r="BP155" s="810">
        <f t="shared" si="129"/>
        <v>210.58187524805871</v>
      </c>
      <c r="BQ155" s="830">
        <f t="shared" si="130"/>
        <v>267.29828524931185</v>
      </c>
      <c r="BR155" s="830">
        <f t="shared" si="131"/>
        <v>160.72583102097002</v>
      </c>
      <c r="BS155" s="830">
        <f t="shared" si="132"/>
        <v>1184.7312012043933</v>
      </c>
      <c r="BT155" s="810">
        <f t="shared" si="133"/>
        <v>127.63541273348785</v>
      </c>
      <c r="BU155" s="810">
        <f t="shared" si="134"/>
        <v>70.329717220493308</v>
      </c>
      <c r="BV155" s="810">
        <f t="shared" si="135"/>
        <v>202.50927955615808</v>
      </c>
      <c r="BW155" s="830">
        <f t="shared" si="136"/>
        <v>27.281567959620663</v>
      </c>
      <c r="BX155" s="816">
        <f t="shared" si="161"/>
        <v>7283.8372238433567</v>
      </c>
      <c r="BY155" s="755">
        <f t="shared" si="165"/>
        <v>0.73730511426696599</v>
      </c>
      <c r="BZ155" s="805">
        <f t="shared" ca="1" si="160"/>
        <v>98.107555268199746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256.59665858894772</v>
      </c>
      <c r="BF156" s="808">
        <f t="shared" si="119"/>
        <v>0</v>
      </c>
      <c r="BG156" s="829">
        <f t="shared" si="120"/>
        <v>752.60996885280235</v>
      </c>
      <c r="BH156" s="829">
        <f t="shared" si="121"/>
        <v>638.93964872121023</v>
      </c>
      <c r="BI156" s="829">
        <f t="shared" si="122"/>
        <v>0</v>
      </c>
      <c r="BJ156" s="829">
        <f t="shared" si="123"/>
        <v>0</v>
      </c>
      <c r="BK156" s="829">
        <f t="shared" si="124"/>
        <v>1036.2004482440568</v>
      </c>
      <c r="BL156" s="810">
        <f t="shared" si="125"/>
        <v>1009.554628828918</v>
      </c>
      <c r="BM156" s="810">
        <f t="shared" si="126"/>
        <v>1091.1617775611815</v>
      </c>
      <c r="BN156" s="810">
        <f t="shared" si="127"/>
        <v>169.7958769716289</v>
      </c>
      <c r="BO156" s="810">
        <f t="shared" si="128"/>
        <v>0</v>
      </c>
      <c r="BP156" s="810">
        <f t="shared" si="129"/>
        <v>206.09637025319509</v>
      </c>
      <c r="BQ156" s="830">
        <f t="shared" si="130"/>
        <v>271.56123453520121</v>
      </c>
      <c r="BR156" s="830">
        <f t="shared" si="131"/>
        <v>157.10987760726172</v>
      </c>
      <c r="BS156" s="830">
        <f t="shared" si="132"/>
        <v>1167.7579957149931</v>
      </c>
      <c r="BT156" s="810">
        <f t="shared" si="133"/>
        <v>127.93637698658227</v>
      </c>
      <c r="BU156" s="810">
        <f t="shared" si="134"/>
        <v>67.899322999762163</v>
      </c>
      <c r="BV156" s="810">
        <f t="shared" si="135"/>
        <v>199.99276783883701</v>
      </c>
      <c r="BW156" s="830">
        <f t="shared" si="136"/>
        <v>27.376865091494178</v>
      </c>
      <c r="BX156" s="816">
        <f t="shared" si="161"/>
        <v>7180.5898187960711</v>
      </c>
      <c r="BY156" s="755">
        <f t="shared" si="165"/>
        <v>0.72685391424193446</v>
      </c>
      <c r="BZ156" s="805">
        <f t="shared" ca="1" si="160"/>
        <v>97.942884088870059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253.21781624090286</v>
      </c>
      <c r="BF157" s="808">
        <f t="shared" si="119"/>
        <v>0</v>
      </c>
      <c r="BG157" s="829">
        <f t="shared" si="120"/>
        <v>739.81195174632285</v>
      </c>
      <c r="BH157" s="829">
        <f t="shared" si="121"/>
        <v>631.3587220979739</v>
      </c>
      <c r="BI157" s="829">
        <f t="shared" si="122"/>
        <v>0</v>
      </c>
      <c r="BJ157" s="829">
        <f t="shared" si="123"/>
        <v>0</v>
      </c>
      <c r="BK157" s="829">
        <f t="shared" si="124"/>
        <v>1029.9999463217443</v>
      </c>
      <c r="BL157" s="810">
        <f t="shared" si="125"/>
        <v>997.60402091444632</v>
      </c>
      <c r="BM157" s="810">
        <f t="shared" si="126"/>
        <v>1076.4166749627991</v>
      </c>
      <c r="BN157" s="810">
        <f t="shared" si="127"/>
        <v>168.38415366097274</v>
      </c>
      <c r="BO157" s="810">
        <f t="shared" si="128"/>
        <v>0</v>
      </c>
      <c r="BP157" s="810">
        <f t="shared" si="129"/>
        <v>203.59513432503184</v>
      </c>
      <c r="BQ157" s="830">
        <f t="shared" si="130"/>
        <v>270.29808078871469</v>
      </c>
      <c r="BR157" s="830">
        <f t="shared" si="131"/>
        <v>155.66948672780453</v>
      </c>
      <c r="BS157" s="830">
        <f t="shared" si="132"/>
        <v>1152.5270071480368</v>
      </c>
      <c r="BT157" s="810">
        <f t="shared" si="133"/>
        <v>126.22087082634523</v>
      </c>
      <c r="BU157" s="810">
        <f t="shared" si="134"/>
        <v>67.741128495522275</v>
      </c>
      <c r="BV157" s="810">
        <f t="shared" si="135"/>
        <v>199.81170068573445</v>
      </c>
      <c r="BW157" s="830">
        <f t="shared" si="136"/>
        <v>26.840202748868847</v>
      </c>
      <c r="BX157" s="816">
        <f t="shared" si="161"/>
        <v>7099.4968976912205</v>
      </c>
      <c r="BY157" s="755">
        <f t="shared" si="165"/>
        <v>0.71864529787339004</v>
      </c>
      <c r="BZ157" s="805">
        <f t="shared" ca="1" si="160"/>
        <v>98.048795590889952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277.70914447442283</v>
      </c>
      <c r="BF158" s="808">
        <f t="shared" si="119"/>
        <v>0</v>
      </c>
      <c r="BG158" s="829">
        <f t="shared" si="120"/>
        <v>826.15614314350682</v>
      </c>
      <c r="BH158" s="829">
        <f t="shared" si="121"/>
        <v>699.03104944088841</v>
      </c>
      <c r="BI158" s="829">
        <f t="shared" si="122"/>
        <v>0</v>
      </c>
      <c r="BJ158" s="829">
        <f t="shared" si="123"/>
        <v>0</v>
      </c>
      <c r="BK158" s="829">
        <f t="shared" si="124"/>
        <v>1161.9228732486856</v>
      </c>
      <c r="BL158" s="810">
        <f t="shared" si="125"/>
        <v>1134.6224263808058</v>
      </c>
      <c r="BM158" s="810">
        <f t="shared" si="126"/>
        <v>1206.2455416155133</v>
      </c>
      <c r="BN158" s="810">
        <f t="shared" si="127"/>
        <v>193.0823903797415</v>
      </c>
      <c r="BO158" s="810">
        <f t="shared" si="128"/>
        <v>0</v>
      </c>
      <c r="BP158" s="810">
        <f t="shared" si="129"/>
        <v>234.38125374844495</v>
      </c>
      <c r="BQ158" s="830">
        <f t="shared" si="130"/>
        <v>294.66717694060429</v>
      </c>
      <c r="BR158" s="830">
        <f t="shared" si="131"/>
        <v>180.05357591971116</v>
      </c>
      <c r="BS158" s="830">
        <f t="shared" si="132"/>
        <v>1328.6895155599557</v>
      </c>
      <c r="BT158" s="810">
        <f t="shared" si="133"/>
        <v>142.70650513196441</v>
      </c>
      <c r="BU158" s="810">
        <f t="shared" si="134"/>
        <v>77.986388763929128</v>
      </c>
      <c r="BV158" s="810">
        <f t="shared" si="135"/>
        <v>224.40180455102785</v>
      </c>
      <c r="BW158" s="830">
        <f t="shared" si="136"/>
        <v>29.684344149159376</v>
      </c>
      <c r="BX158" s="816">
        <f t="shared" si="161"/>
        <v>8011.3401334483597</v>
      </c>
      <c r="BY158" s="755">
        <f t="shared" si="165"/>
        <v>0.81094646557833383</v>
      </c>
      <c r="BZ158" s="805">
        <f t="shared" ca="1" si="160"/>
        <v>98.732741330755687</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250.91327133018603</v>
      </c>
      <c r="BF159" s="808">
        <f t="shared" si="119"/>
        <v>0</v>
      </c>
      <c r="BG159" s="829">
        <f t="shared" si="120"/>
        <v>740.27766622703655</v>
      </c>
      <c r="BH159" s="829">
        <f t="shared" si="121"/>
        <v>625.66273536815913</v>
      </c>
      <c r="BI159" s="829">
        <f t="shared" si="122"/>
        <v>0</v>
      </c>
      <c r="BJ159" s="829">
        <f t="shared" si="123"/>
        <v>0</v>
      </c>
      <c r="BK159" s="829">
        <f t="shared" si="124"/>
        <v>1025.8205300292923</v>
      </c>
      <c r="BL159" s="810">
        <f t="shared" si="125"/>
        <v>996.64601971630361</v>
      </c>
      <c r="BM159" s="810">
        <f t="shared" si="126"/>
        <v>1073.2478427786771</v>
      </c>
      <c r="BN159" s="810">
        <f t="shared" si="127"/>
        <v>168.11914665417504</v>
      </c>
      <c r="BO159" s="810">
        <f t="shared" si="128"/>
        <v>0</v>
      </c>
      <c r="BP159" s="810">
        <f t="shared" si="129"/>
        <v>204.4848500848299</v>
      </c>
      <c r="BQ159" s="830">
        <f t="shared" si="130"/>
        <v>259.00852450379762</v>
      </c>
      <c r="BR159" s="830">
        <f t="shared" si="131"/>
        <v>155.21692687941635</v>
      </c>
      <c r="BS159" s="830">
        <f t="shared" si="132"/>
        <v>1153.0565807787445</v>
      </c>
      <c r="BT159" s="810">
        <f t="shared" si="133"/>
        <v>124.96140676647269</v>
      </c>
      <c r="BU159" s="810">
        <f t="shared" si="134"/>
        <v>67.22877268128758</v>
      </c>
      <c r="BV159" s="810">
        <f t="shared" si="135"/>
        <v>195.41177394864988</v>
      </c>
      <c r="BW159" s="830">
        <f t="shared" si="136"/>
        <v>26.536307091279138</v>
      </c>
      <c r="BX159" s="816">
        <f t="shared" si="161"/>
        <v>7066.5923548383062</v>
      </c>
      <c r="BY159" s="755">
        <f t="shared" si="165"/>
        <v>0.71531454143519646</v>
      </c>
      <c r="BZ159" s="805">
        <f t="shared" ca="1" si="160"/>
        <v>98.267050821975118</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222.54695881255253</v>
      </c>
      <c r="BF160" s="808">
        <f t="shared" si="119"/>
        <v>0</v>
      </c>
      <c r="BG160" s="829">
        <f t="shared" si="120"/>
        <v>639.34812457320857</v>
      </c>
      <c r="BH160" s="829">
        <f t="shared" si="121"/>
        <v>537.37424940090023</v>
      </c>
      <c r="BI160" s="829">
        <f t="shared" si="122"/>
        <v>0</v>
      </c>
      <c r="BJ160" s="829">
        <f t="shared" si="123"/>
        <v>0</v>
      </c>
      <c r="BK160" s="829">
        <f t="shared" si="124"/>
        <v>860.32288746768529</v>
      </c>
      <c r="BL160" s="810">
        <f t="shared" si="125"/>
        <v>831.98790906151874</v>
      </c>
      <c r="BM160" s="810">
        <f t="shared" si="126"/>
        <v>896.30397004118743</v>
      </c>
      <c r="BN160" s="810">
        <f t="shared" si="127"/>
        <v>135.26826737647482</v>
      </c>
      <c r="BO160" s="810">
        <f t="shared" si="128"/>
        <v>0</v>
      </c>
      <c r="BP160" s="810">
        <f t="shared" si="129"/>
        <v>166.55755028053503</v>
      </c>
      <c r="BQ160" s="830">
        <f t="shared" si="130"/>
        <v>217.45190633069615</v>
      </c>
      <c r="BR160" s="830">
        <f t="shared" si="131"/>
        <v>122.10126418062605</v>
      </c>
      <c r="BS160" s="830">
        <f t="shared" si="132"/>
        <v>912.48176953876919</v>
      </c>
      <c r="BT160" s="810">
        <f t="shared" si="133"/>
        <v>99.98972552874659</v>
      </c>
      <c r="BU160" s="810">
        <f t="shared" si="134"/>
        <v>52.942499434540906</v>
      </c>
      <c r="BV160" s="810">
        <f t="shared" si="135"/>
        <v>154.57669755554818</v>
      </c>
      <c r="BW160" s="830">
        <f t="shared" si="136"/>
        <v>22.550127694408079</v>
      </c>
      <c r="BX160" s="816">
        <f t="shared" si="161"/>
        <v>5871.8039072773981</v>
      </c>
      <c r="BY160" s="755">
        <f t="shared" si="165"/>
        <v>0.59437229550333015</v>
      </c>
      <c r="BZ160" s="805">
        <f t="shared" ca="1" si="160"/>
        <v>96.914092359802623</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262.18804106312922</v>
      </c>
      <c r="BF162" s="808">
        <f t="shared" si="119"/>
        <v>0</v>
      </c>
      <c r="BG162" s="829">
        <f t="shared" si="120"/>
        <v>742.45568418393464</v>
      </c>
      <c r="BH162" s="829">
        <f t="shared" si="121"/>
        <v>622.1000724132989</v>
      </c>
      <c r="BI162" s="829">
        <f t="shared" si="122"/>
        <v>0</v>
      </c>
      <c r="BJ162" s="829">
        <f t="shared" si="123"/>
        <v>0</v>
      </c>
      <c r="BK162" s="829">
        <f t="shared" si="124"/>
        <v>1022.7879895159856</v>
      </c>
      <c r="BL162" s="810">
        <f t="shared" si="125"/>
        <v>968.60719716109475</v>
      </c>
      <c r="BM162" s="810">
        <f t="shared" si="126"/>
        <v>992.80111627243252</v>
      </c>
      <c r="BN162" s="810">
        <f t="shared" si="127"/>
        <v>153.74645063306826</v>
      </c>
      <c r="BO162" s="810">
        <f t="shared" si="128"/>
        <v>0</v>
      </c>
      <c r="BP162" s="810">
        <f t="shared" si="129"/>
        <v>187.04066909110233</v>
      </c>
      <c r="BQ162" s="830">
        <f t="shared" si="130"/>
        <v>256.81230732727801</v>
      </c>
      <c r="BR162" s="830">
        <f t="shared" si="131"/>
        <v>129.6625105977873</v>
      </c>
      <c r="BS162" s="830">
        <f t="shared" si="132"/>
        <v>951.18689037660408</v>
      </c>
      <c r="BT162" s="810">
        <f t="shared" si="133"/>
        <v>104.14706264277068</v>
      </c>
      <c r="BU162" s="810">
        <f t="shared" si="134"/>
        <v>56.19546677509819</v>
      </c>
      <c r="BV162" s="810">
        <f t="shared" si="135"/>
        <v>170.20988480477916</v>
      </c>
      <c r="BW162" s="830">
        <f t="shared" si="136"/>
        <v>26.636464710134174</v>
      </c>
      <c r="BX162" s="816">
        <f t="shared" si="161"/>
        <v>6646.5778075684975</v>
      </c>
      <c r="BY162" s="755">
        <f t="shared" si="165"/>
        <v>0.67279864435352743</v>
      </c>
      <c r="BZ162" s="805">
        <f t="shared" ca="1" si="160"/>
        <v>96.586042620456581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268.16753102950105</v>
      </c>
      <c r="BF163" s="808">
        <f t="shared" si="119"/>
        <v>0</v>
      </c>
      <c r="BG163" s="829">
        <f t="shared" si="120"/>
        <v>770.53869327333143</v>
      </c>
      <c r="BH163" s="829">
        <f t="shared" si="121"/>
        <v>650.63218548602163</v>
      </c>
      <c r="BI163" s="829">
        <f t="shared" si="122"/>
        <v>0</v>
      </c>
      <c r="BJ163" s="829">
        <f t="shared" si="123"/>
        <v>0</v>
      </c>
      <c r="BK163" s="829">
        <f t="shared" si="124"/>
        <v>1078.8865623012541</v>
      </c>
      <c r="BL163" s="810">
        <f t="shared" si="125"/>
        <v>1026.8719595155744</v>
      </c>
      <c r="BM163" s="810">
        <f t="shared" si="126"/>
        <v>1063.1110170481984</v>
      </c>
      <c r="BN163" s="810">
        <f t="shared" si="127"/>
        <v>167.13691935510451</v>
      </c>
      <c r="BO163" s="810">
        <f t="shared" si="128"/>
        <v>0</v>
      </c>
      <c r="BP163" s="810">
        <f t="shared" si="129"/>
        <v>202.5593650282091</v>
      </c>
      <c r="BQ163" s="830">
        <f t="shared" si="130"/>
        <v>269.78627526644163</v>
      </c>
      <c r="BR163" s="830">
        <f t="shared" si="131"/>
        <v>144.11291887936127</v>
      </c>
      <c r="BS163" s="830">
        <f t="shared" si="132"/>
        <v>1056.6078362836918</v>
      </c>
      <c r="BT163" s="810">
        <f t="shared" si="133"/>
        <v>115.84358755792763</v>
      </c>
      <c r="BU163" s="810">
        <f t="shared" si="134"/>
        <v>62.43901826994</v>
      </c>
      <c r="BV163" s="810">
        <f t="shared" si="135"/>
        <v>188.40549537207019</v>
      </c>
      <c r="BW163" s="830">
        <f t="shared" si="136"/>
        <v>28.076998629052426</v>
      </c>
      <c r="BX163" s="816">
        <f t="shared" si="161"/>
        <v>7093.176363295679</v>
      </c>
      <c r="BY163" s="755">
        <f t="shared" si="165"/>
        <v>0.71800550291483745</v>
      </c>
      <c r="BZ163" s="805">
        <f t="shared" ca="1" si="160"/>
        <v>97.407430639881127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229.58439089007325</v>
      </c>
      <c r="BF164" s="808">
        <f t="shared" si="119"/>
        <v>0</v>
      </c>
      <c r="BG164" s="829">
        <f t="shared" si="120"/>
        <v>635.76582557896734</v>
      </c>
      <c r="BH164" s="829">
        <f t="shared" si="121"/>
        <v>529.79211931786494</v>
      </c>
      <c r="BI164" s="829">
        <f t="shared" si="122"/>
        <v>0</v>
      </c>
      <c r="BJ164" s="829">
        <f t="shared" si="123"/>
        <v>0</v>
      </c>
      <c r="BK164" s="829">
        <f t="shared" si="124"/>
        <v>866.46629348847966</v>
      </c>
      <c r="BL164" s="810">
        <f t="shared" si="125"/>
        <v>814.81141953141878</v>
      </c>
      <c r="BM164" s="810">
        <f t="shared" si="126"/>
        <v>825.10180063158714</v>
      </c>
      <c r="BN164" s="810">
        <f t="shared" si="127"/>
        <v>127.87933806067292</v>
      </c>
      <c r="BO164" s="810">
        <f t="shared" si="128"/>
        <v>0</v>
      </c>
      <c r="BP164" s="810">
        <f t="shared" si="129"/>
        <v>154.46333692368384</v>
      </c>
      <c r="BQ164" s="830">
        <f t="shared" si="130"/>
        <v>216.20255462119087</v>
      </c>
      <c r="BR164" s="830">
        <f t="shared" si="131"/>
        <v>104.85092913541459</v>
      </c>
      <c r="BS164" s="830">
        <f t="shared" si="132"/>
        <v>773.22795955565766</v>
      </c>
      <c r="BT164" s="810">
        <f t="shared" si="133"/>
        <v>85.909486364635725</v>
      </c>
      <c r="BU164" s="810">
        <f t="shared" si="134"/>
        <v>45.438753420134965</v>
      </c>
      <c r="BV164" s="810">
        <f t="shared" si="135"/>
        <v>140.28210835762806</v>
      </c>
      <c r="BW164" s="830">
        <f t="shared" si="136"/>
        <v>22.625534390088511</v>
      </c>
      <c r="BX164" s="816">
        <f t="shared" si="161"/>
        <v>5572.401850267499</v>
      </c>
      <c r="BY164" s="755">
        <f t="shared" si="165"/>
        <v>0.56406537607728502</v>
      </c>
      <c r="BZ164" s="805">
        <f t="shared" ca="1" si="160"/>
        <v>95.56947441268585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272.8663621980553</v>
      </c>
      <c r="BF165" s="808">
        <f t="shared" si="119"/>
        <v>0</v>
      </c>
      <c r="BG165" s="829">
        <f t="shared" si="120"/>
        <v>788.58638557658242</v>
      </c>
      <c r="BH165" s="829">
        <f t="shared" si="121"/>
        <v>662.99009471565762</v>
      </c>
      <c r="BI165" s="829">
        <f t="shared" si="122"/>
        <v>0</v>
      </c>
      <c r="BJ165" s="829">
        <f t="shared" si="123"/>
        <v>0</v>
      </c>
      <c r="BK165" s="829">
        <f t="shared" si="124"/>
        <v>1098.5305551986721</v>
      </c>
      <c r="BL165" s="810">
        <f t="shared" si="125"/>
        <v>1052.2549852509712</v>
      </c>
      <c r="BM165" s="810">
        <f t="shared" si="126"/>
        <v>1080.1396965050053</v>
      </c>
      <c r="BN165" s="810">
        <f t="shared" si="127"/>
        <v>170.34471038477818</v>
      </c>
      <c r="BO165" s="810">
        <f t="shared" si="128"/>
        <v>0</v>
      </c>
      <c r="BP165" s="810">
        <f t="shared" si="129"/>
        <v>207.10842981160178</v>
      </c>
      <c r="BQ165" s="830">
        <f t="shared" si="130"/>
        <v>276.1136242547106</v>
      </c>
      <c r="BR165" s="830">
        <f t="shared" si="131"/>
        <v>147.74101155965951</v>
      </c>
      <c r="BS165" s="830">
        <f t="shared" si="132"/>
        <v>1079.3813540097949</v>
      </c>
      <c r="BT165" s="810">
        <f t="shared" si="133"/>
        <v>116.50157064048068</v>
      </c>
      <c r="BU165" s="810">
        <f t="shared" si="134"/>
        <v>64.129515866913778</v>
      </c>
      <c r="BV165" s="810">
        <f t="shared" si="135"/>
        <v>189.49457096316053</v>
      </c>
      <c r="BW165" s="830">
        <f t="shared" si="136"/>
        <v>28.589693975189412</v>
      </c>
      <c r="BX165" s="816">
        <f t="shared" si="161"/>
        <v>7234.7725609112331</v>
      </c>
      <c r="BY165" s="755">
        <f t="shared" si="165"/>
        <v>0.73233855257730873</v>
      </c>
      <c r="BZ165" s="805">
        <f t="shared" ca="1" si="160"/>
        <v>97.464756558249746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229.73715224717319</v>
      </c>
      <c r="BF166" s="808">
        <f t="shared" si="119"/>
        <v>0</v>
      </c>
      <c r="BG166" s="829">
        <f t="shared" si="120"/>
        <v>632.96341149685145</v>
      </c>
      <c r="BH166" s="829">
        <f t="shared" si="121"/>
        <v>523.58621221108115</v>
      </c>
      <c r="BI166" s="829">
        <f t="shared" si="122"/>
        <v>0</v>
      </c>
      <c r="BJ166" s="829">
        <f t="shared" si="123"/>
        <v>0</v>
      </c>
      <c r="BK166" s="829">
        <f t="shared" si="124"/>
        <v>842.84647891221675</v>
      </c>
      <c r="BL166" s="810">
        <f t="shared" si="125"/>
        <v>801.0039743677163</v>
      </c>
      <c r="BM166" s="810">
        <f t="shared" si="126"/>
        <v>798.2832963546532</v>
      </c>
      <c r="BN166" s="810">
        <f t="shared" si="127"/>
        <v>122.62820153612817</v>
      </c>
      <c r="BO166" s="810">
        <f t="shared" si="128"/>
        <v>0</v>
      </c>
      <c r="BP166" s="810">
        <f t="shared" si="129"/>
        <v>148.89229499841147</v>
      </c>
      <c r="BQ166" s="830">
        <f t="shared" si="130"/>
        <v>212.72859639584533</v>
      </c>
      <c r="BR166" s="830">
        <f t="shared" si="131"/>
        <v>100.02753873116053</v>
      </c>
      <c r="BS166" s="830">
        <f t="shared" si="132"/>
        <v>729.94242713336189</v>
      </c>
      <c r="BT166" s="810">
        <f t="shared" si="133"/>
        <v>80.802504623210268</v>
      </c>
      <c r="BU166" s="810">
        <f t="shared" si="134"/>
        <v>42.936969163645188</v>
      </c>
      <c r="BV166" s="810">
        <f t="shared" si="135"/>
        <v>133.36776882896802</v>
      </c>
      <c r="BW166" s="830">
        <f t="shared" si="136"/>
        <v>22.327079743420999</v>
      </c>
      <c r="BX166" s="816">
        <f t="shared" si="161"/>
        <v>5422.0739067438435</v>
      </c>
      <c r="BY166" s="755">
        <f t="shared" si="165"/>
        <v>0.54884845700413443</v>
      </c>
      <c r="BZ166" s="805">
        <f t="shared" ca="1" si="160"/>
        <v>94.926448579870708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139.46515295310982</v>
      </c>
      <c r="BF167" s="808">
        <f t="shared" si="119"/>
        <v>0</v>
      </c>
      <c r="BG167" s="829">
        <f t="shared" si="120"/>
        <v>364.25728065782022</v>
      </c>
      <c r="BH167" s="829">
        <f t="shared" si="121"/>
        <v>297.72503140581551</v>
      </c>
      <c r="BI167" s="829">
        <f t="shared" si="122"/>
        <v>0</v>
      </c>
      <c r="BJ167" s="829">
        <f t="shared" si="123"/>
        <v>0</v>
      </c>
      <c r="BK167" s="829">
        <f t="shared" si="124"/>
        <v>484.87567951881692</v>
      </c>
      <c r="BL167" s="810">
        <f t="shared" si="125"/>
        <v>454.05767803312028</v>
      </c>
      <c r="BM167" s="810">
        <f t="shared" si="126"/>
        <v>418.48552542406549</v>
      </c>
      <c r="BN167" s="810">
        <f t="shared" si="127"/>
        <v>66.858799846062666</v>
      </c>
      <c r="BO167" s="810">
        <f t="shared" si="128"/>
        <v>0</v>
      </c>
      <c r="BP167" s="810">
        <f t="shared" si="129"/>
        <v>79.342061574167971</v>
      </c>
      <c r="BQ167" s="830">
        <f t="shared" si="130"/>
        <v>114.64895580221528</v>
      </c>
      <c r="BR167" s="830">
        <f t="shared" si="131"/>
        <v>50.61689275659711</v>
      </c>
      <c r="BS167" s="830">
        <f t="shared" si="132"/>
        <v>366.64987383534879</v>
      </c>
      <c r="BT167" s="810">
        <f t="shared" si="133"/>
        <v>37.574748069683551</v>
      </c>
      <c r="BU167" s="810">
        <f t="shared" si="134"/>
        <v>21.32007103829509</v>
      </c>
      <c r="BV167" s="810">
        <f t="shared" si="135"/>
        <v>68.446101503251484</v>
      </c>
      <c r="BW167" s="830">
        <f t="shared" si="136"/>
        <v>12.843161129944626</v>
      </c>
      <c r="BX167" s="816">
        <f t="shared" si="161"/>
        <v>2977.1670135483155</v>
      </c>
      <c r="BY167" s="755">
        <f t="shared" si="165"/>
        <v>0.30136319602675526</v>
      </c>
      <c r="BZ167" s="805">
        <f t="shared" ca="1" si="160"/>
        <v>92.915226472427904</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131.84394433024974</v>
      </c>
      <c r="BF168" s="808">
        <f t="shared" si="119"/>
        <v>0</v>
      </c>
      <c r="BG168" s="829">
        <f t="shared" si="120"/>
        <v>405.69666342121502</v>
      </c>
      <c r="BH168" s="829">
        <f t="shared" si="121"/>
        <v>352.71483769850011</v>
      </c>
      <c r="BI168" s="829">
        <f t="shared" si="122"/>
        <v>0</v>
      </c>
      <c r="BJ168" s="829">
        <f t="shared" si="123"/>
        <v>0</v>
      </c>
      <c r="BK168" s="829">
        <f t="shared" si="124"/>
        <v>586.56937273418475</v>
      </c>
      <c r="BL168" s="810">
        <f t="shared" si="125"/>
        <v>558.76581670323981</v>
      </c>
      <c r="BM168" s="810">
        <f t="shared" si="126"/>
        <v>612.89976165752444</v>
      </c>
      <c r="BN168" s="810">
        <f t="shared" si="127"/>
        <v>97.094108815912151</v>
      </c>
      <c r="BO168" s="810">
        <f t="shared" si="128"/>
        <v>0</v>
      </c>
      <c r="BP168" s="810">
        <f t="shared" si="129"/>
        <v>118.1494012723399</v>
      </c>
      <c r="BQ168" s="830">
        <f t="shared" si="130"/>
        <v>158.83341286522165</v>
      </c>
      <c r="BR168" s="830">
        <f t="shared" si="131"/>
        <v>87.659608263964898</v>
      </c>
      <c r="BS168" s="830">
        <f t="shared" si="132"/>
        <v>644.17561415472028</v>
      </c>
      <c r="BT168" s="810">
        <f t="shared" si="133"/>
        <v>71.977116819434755</v>
      </c>
      <c r="BU168" s="810">
        <f t="shared" si="134"/>
        <v>37.690359918609282</v>
      </c>
      <c r="BV168" s="810">
        <f t="shared" si="135"/>
        <v>114.1312720244417</v>
      </c>
      <c r="BW168" s="830">
        <f t="shared" si="136"/>
        <v>15.125788768305579</v>
      </c>
      <c r="BX168" s="816">
        <f t="shared" si="161"/>
        <v>3993.3270794478644</v>
      </c>
      <c r="BY168" s="755">
        <f t="shared" si="165"/>
        <v>0.40422381611983649</v>
      </c>
      <c r="BZ168" s="805">
        <f t="shared" ca="1" si="160"/>
        <v>99.915208233243149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93.588487948050272</v>
      </c>
      <c r="BF169" s="808">
        <f t="shared" si="119"/>
        <v>0</v>
      </c>
      <c r="BG169" s="829">
        <f t="shared" si="120"/>
        <v>271.65933285860416</v>
      </c>
      <c r="BH169" s="829">
        <f t="shared" si="121"/>
        <v>235.3614759970485</v>
      </c>
      <c r="BI169" s="829">
        <f t="shared" si="122"/>
        <v>0</v>
      </c>
      <c r="BJ169" s="829">
        <f t="shared" si="123"/>
        <v>0</v>
      </c>
      <c r="BK169" s="829">
        <f t="shared" si="124"/>
        <v>375.41228703685107</v>
      </c>
      <c r="BL169" s="810">
        <f t="shared" si="125"/>
        <v>354.91056717987578</v>
      </c>
      <c r="BM169" s="810">
        <f t="shared" si="126"/>
        <v>378.65899914119558</v>
      </c>
      <c r="BN169" s="810">
        <f t="shared" si="127"/>
        <v>59.078093533148845</v>
      </c>
      <c r="BO169" s="810">
        <f t="shared" si="128"/>
        <v>0</v>
      </c>
      <c r="BP169" s="810">
        <f t="shared" si="129"/>
        <v>70.891648818383288</v>
      </c>
      <c r="BQ169" s="830">
        <f t="shared" si="130"/>
        <v>107.82606430487574</v>
      </c>
      <c r="BR169" s="830">
        <f t="shared" si="131"/>
        <v>50.395648009115902</v>
      </c>
      <c r="BS169" s="830">
        <f t="shared" si="132"/>
        <v>371.66016294004487</v>
      </c>
      <c r="BT169" s="810">
        <f t="shared" si="133"/>
        <v>43.563550436879758</v>
      </c>
      <c r="BU169" s="810">
        <f t="shared" si="134"/>
        <v>21.724107462431714</v>
      </c>
      <c r="BV169" s="810">
        <f t="shared" si="135"/>
        <v>69.052293186073229</v>
      </c>
      <c r="BW169" s="830">
        <f t="shared" si="136"/>
        <v>10.09130365896354</v>
      </c>
      <c r="BX169" s="816">
        <f t="shared" si="161"/>
        <v>2513.8740225115425</v>
      </c>
      <c r="BY169" s="755">
        <f t="shared" si="165"/>
        <v>0.25446644625078879</v>
      </c>
      <c r="BZ169" s="805">
        <f t="shared" ca="1" si="160"/>
        <v>97.259962002270939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24.717322314396156</v>
      </c>
      <c r="BF172" s="808">
        <f t="shared" si="119"/>
        <v>0</v>
      </c>
      <c r="BG172" s="829">
        <f t="shared" si="120"/>
        <v>32.661125546024572</v>
      </c>
      <c r="BH172" s="829">
        <f t="shared" si="121"/>
        <v>51.937607141525156</v>
      </c>
      <c r="BI172" s="829">
        <f t="shared" si="122"/>
        <v>0</v>
      </c>
      <c r="BJ172" s="829">
        <f t="shared" si="123"/>
        <v>0</v>
      </c>
      <c r="BK172" s="829">
        <f t="shared" si="124"/>
        <v>113.33414896126411</v>
      </c>
      <c r="BL172" s="810">
        <f t="shared" si="125"/>
        <v>75.662184776576879</v>
      </c>
      <c r="BM172" s="810">
        <f t="shared" si="126"/>
        <v>70.940904277529313</v>
      </c>
      <c r="BN172" s="810">
        <f t="shared" si="127"/>
        <v>24.592920455521153</v>
      </c>
      <c r="BO172" s="810">
        <f t="shared" si="128"/>
        <v>0</v>
      </c>
      <c r="BP172" s="810">
        <f t="shared" si="129"/>
        <v>9.0752808705912678</v>
      </c>
      <c r="BQ172" s="830">
        <f t="shared" si="130"/>
        <v>63.518369156340405</v>
      </c>
      <c r="BR172" s="830">
        <f t="shared" si="131"/>
        <v>7.4983415831536302</v>
      </c>
      <c r="BS172" s="830">
        <f t="shared" si="132"/>
        <v>103.2637643971959</v>
      </c>
      <c r="BT172" s="810">
        <f t="shared" si="133"/>
        <v>14.393922343459208</v>
      </c>
      <c r="BU172" s="810">
        <f t="shared" si="134"/>
        <v>4.2608446260983177</v>
      </c>
      <c r="BV172" s="810">
        <f t="shared" si="135"/>
        <v>22.246457125698335</v>
      </c>
      <c r="BW172" s="830">
        <f t="shared" si="136"/>
        <v>5.6414519424045126</v>
      </c>
      <c r="BX172" s="816">
        <f t="shared" si="161"/>
        <v>623.74464551777885</v>
      </c>
      <c r="BY172" s="755">
        <f t="shared" si="165"/>
        <v>6.313843967180674E-2</v>
      </c>
      <c r="BZ172" s="805">
        <f t="shared" ca="1" si="160"/>
        <v>91.39863612233502</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221.47121552320829</v>
      </c>
      <c r="BF173" s="808">
        <f t="shared" si="119"/>
        <v>0</v>
      </c>
      <c r="BG173" s="829">
        <f t="shared" si="120"/>
        <v>748.45682309088386</v>
      </c>
      <c r="BH173" s="829">
        <f t="shared" si="121"/>
        <v>593.83293926760541</v>
      </c>
      <c r="BI173" s="829">
        <f t="shared" si="122"/>
        <v>0</v>
      </c>
      <c r="BJ173" s="829">
        <f t="shared" si="123"/>
        <v>0</v>
      </c>
      <c r="BK173" s="829">
        <f t="shared" si="124"/>
        <v>970.07510828225293</v>
      </c>
      <c r="BL173" s="810">
        <f t="shared" si="125"/>
        <v>1041.0163868627224</v>
      </c>
      <c r="BM173" s="810">
        <f t="shared" si="126"/>
        <v>1077.3500099296066</v>
      </c>
      <c r="BN173" s="810">
        <f t="shared" si="127"/>
        <v>156.91516618618081</v>
      </c>
      <c r="BO173" s="810">
        <f t="shared" si="128"/>
        <v>0</v>
      </c>
      <c r="BP173" s="810">
        <f t="shared" si="129"/>
        <v>215.82073920843365</v>
      </c>
      <c r="BQ173" s="830">
        <f t="shared" si="130"/>
        <v>155.00817351179086</v>
      </c>
      <c r="BR173" s="830">
        <f t="shared" si="131"/>
        <v>166.78051678044898</v>
      </c>
      <c r="BS173" s="830">
        <f t="shared" si="132"/>
        <v>1138.194504423795</v>
      </c>
      <c r="BT173" s="810">
        <f t="shared" si="133"/>
        <v>104.02597263113003</v>
      </c>
      <c r="BU173" s="810">
        <f t="shared" si="134"/>
        <v>69.103010101989241</v>
      </c>
      <c r="BV173" s="810">
        <f t="shared" si="135"/>
        <v>163.20543004488653</v>
      </c>
      <c r="BW173" s="830">
        <f t="shared" si="136"/>
        <v>21.108456474812812</v>
      </c>
      <c r="BX173" s="816">
        <f t="shared" si="161"/>
        <v>6842.3644523197472</v>
      </c>
      <c r="BY173" s="755">
        <f t="shared" si="165"/>
        <v>0.69261711229069212</v>
      </c>
      <c r="BZ173" s="805">
        <f t="shared" ca="1" si="160"/>
        <v>101.53885327558909</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9.6495651443159236</v>
      </c>
      <c r="BF174" s="808">
        <f t="shared" si="119"/>
        <v>0</v>
      </c>
      <c r="BG174" s="829">
        <f t="shared" si="120"/>
        <v>20.970672272043597</v>
      </c>
      <c r="BH174" s="829">
        <f t="shared" si="121"/>
        <v>31.411388742994038</v>
      </c>
      <c r="BI174" s="829">
        <f t="shared" si="122"/>
        <v>0</v>
      </c>
      <c r="BJ174" s="829">
        <f t="shared" si="123"/>
        <v>0</v>
      </c>
      <c r="BK174" s="829">
        <f t="shared" si="124"/>
        <v>46.317747003710352</v>
      </c>
      <c r="BL174" s="810">
        <f t="shared" si="125"/>
        <v>43.532523959658072</v>
      </c>
      <c r="BM174" s="810">
        <f t="shared" si="126"/>
        <v>57.985246733703285</v>
      </c>
      <c r="BN174" s="810">
        <f t="shared" si="127"/>
        <v>17.22828025738923</v>
      </c>
      <c r="BO174" s="810">
        <f t="shared" si="128"/>
        <v>0</v>
      </c>
      <c r="BP174" s="810">
        <f t="shared" si="129"/>
        <v>15.702216832412665</v>
      </c>
      <c r="BQ174" s="830">
        <f t="shared" si="130"/>
        <v>52.412704918759701</v>
      </c>
      <c r="BR174" s="830">
        <f t="shared" si="131"/>
        <v>19.138921082250828</v>
      </c>
      <c r="BS174" s="830">
        <f t="shared" si="132"/>
        <v>139.98923838951967</v>
      </c>
      <c r="BT174" s="810">
        <f t="shared" si="133"/>
        <v>32.500234186956895</v>
      </c>
      <c r="BU174" s="810">
        <f t="shared" si="134"/>
        <v>14.594516664231493</v>
      </c>
      <c r="BV174" s="810">
        <f t="shared" si="135"/>
        <v>45.361136418389478</v>
      </c>
      <c r="BW174" s="830">
        <f t="shared" si="136"/>
        <v>3.3676197746201009</v>
      </c>
      <c r="BX174" s="816">
        <f t="shared" si="161"/>
        <v>550.16201238095539</v>
      </c>
      <c r="BY174" s="755">
        <f t="shared" si="165"/>
        <v>5.5690050853421942E-2</v>
      </c>
      <c r="BZ174" s="805">
        <f t="shared" ca="1" si="160"/>
        <v>94.401632664529643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12.238903330773187</v>
      </c>
      <c r="BF175" s="808">
        <f t="shared" si="119"/>
        <v>0</v>
      </c>
      <c r="BG175" s="829">
        <f t="shared" si="120"/>
        <v>25.508520637413387</v>
      </c>
      <c r="BH175" s="829">
        <f t="shared" si="121"/>
        <v>26.489568669049625</v>
      </c>
      <c r="BI175" s="829">
        <f t="shared" si="122"/>
        <v>0</v>
      </c>
      <c r="BJ175" s="829">
        <f t="shared" si="123"/>
        <v>0</v>
      </c>
      <c r="BK175" s="829">
        <f t="shared" si="124"/>
        <v>42.894289568027069</v>
      </c>
      <c r="BL175" s="810">
        <f t="shared" si="125"/>
        <v>36.638126514539557</v>
      </c>
      <c r="BM175" s="810">
        <f t="shared" si="126"/>
        <v>35.016101206129761</v>
      </c>
      <c r="BN175" s="810">
        <f t="shared" si="127"/>
        <v>10.651152202848385</v>
      </c>
      <c r="BO175" s="810">
        <f t="shared" si="128"/>
        <v>0</v>
      </c>
      <c r="BP175" s="810">
        <f t="shared" si="129"/>
        <v>4.3820584783640752</v>
      </c>
      <c r="BQ175" s="830">
        <f t="shared" si="130"/>
        <v>14.016677706498784</v>
      </c>
      <c r="BR175" s="830">
        <f t="shared" si="131"/>
        <v>7.1290507039050706</v>
      </c>
      <c r="BS175" s="830">
        <f t="shared" si="132"/>
        <v>66.142243044000622</v>
      </c>
      <c r="BT175" s="810">
        <f t="shared" si="133"/>
        <v>3.9105720080983919</v>
      </c>
      <c r="BU175" s="810">
        <f t="shared" si="134"/>
        <v>4.9932783479257417</v>
      </c>
      <c r="BV175" s="810">
        <f t="shared" si="135"/>
        <v>12.73875984210259</v>
      </c>
      <c r="BW175" s="830">
        <f t="shared" si="136"/>
        <v>0.3014847945473641</v>
      </c>
      <c r="BX175" s="816">
        <f t="shared" si="161"/>
        <v>303.05078705422363</v>
      </c>
      <c r="BY175" s="755">
        <f t="shared" si="165"/>
        <v>3.0676261469199679E-2</v>
      </c>
      <c r="BZ175" s="805">
        <f t="shared" ca="1" si="160"/>
        <v>98.787814360451819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20.770949848579374</v>
      </c>
      <c r="BF176" s="808">
        <f t="shared" si="119"/>
        <v>0</v>
      </c>
      <c r="BG176" s="829">
        <f t="shared" si="120"/>
        <v>54.72025532891913</v>
      </c>
      <c r="BH176" s="829">
        <f t="shared" si="121"/>
        <v>64.183085853579627</v>
      </c>
      <c r="BI176" s="829">
        <f t="shared" si="122"/>
        <v>0</v>
      </c>
      <c r="BJ176" s="829">
        <f t="shared" si="123"/>
        <v>0</v>
      </c>
      <c r="BK176" s="829">
        <f t="shared" si="124"/>
        <v>129.3620461276916</v>
      </c>
      <c r="BL176" s="810">
        <f t="shared" si="125"/>
        <v>112.8186222356042</v>
      </c>
      <c r="BM176" s="810">
        <f t="shared" si="126"/>
        <v>153.37389116009876</v>
      </c>
      <c r="BN176" s="810">
        <f t="shared" si="127"/>
        <v>35.7139194474573</v>
      </c>
      <c r="BO176" s="810">
        <f t="shared" si="128"/>
        <v>0</v>
      </c>
      <c r="BP176" s="810">
        <f t="shared" si="129"/>
        <v>32.484752033371301</v>
      </c>
      <c r="BQ176" s="830">
        <f t="shared" si="130"/>
        <v>78.807394301967093</v>
      </c>
      <c r="BR176" s="830">
        <f t="shared" si="131"/>
        <v>35.579653146169633</v>
      </c>
      <c r="BS176" s="830">
        <f t="shared" si="132"/>
        <v>299.04884840622992</v>
      </c>
      <c r="BT176" s="810">
        <f t="shared" si="133"/>
        <v>37.496712077423368</v>
      </c>
      <c r="BU176" s="810">
        <f t="shared" si="134"/>
        <v>14.111808344794872</v>
      </c>
      <c r="BV176" s="810">
        <f t="shared" si="135"/>
        <v>64.189807133264353</v>
      </c>
      <c r="BW176" s="830">
        <f t="shared" si="136"/>
        <v>3.6280680125849014</v>
      </c>
      <c r="BX176" s="816">
        <f t="shared" si="161"/>
        <v>1136.2898134577354</v>
      </c>
      <c r="BY176" s="755">
        <f t="shared" si="165"/>
        <v>0.11502073220545959</v>
      </c>
      <c r="BZ176" s="805">
        <f t="shared" ca="1" si="160"/>
        <v>104.4325351910461</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2.8622811517606821</v>
      </c>
      <c r="BF177" s="808">
        <f t="shared" si="119"/>
        <v>0</v>
      </c>
      <c r="BG177" s="829">
        <f t="shared" si="120"/>
        <v>8.3690799807777729</v>
      </c>
      <c r="BH177" s="829">
        <f t="shared" si="121"/>
        <v>6.1009889529636929</v>
      </c>
      <c r="BI177" s="829">
        <f t="shared" si="122"/>
        <v>0</v>
      </c>
      <c r="BJ177" s="829">
        <f t="shared" si="123"/>
        <v>0</v>
      </c>
      <c r="BK177" s="829">
        <f t="shared" si="124"/>
        <v>12.369526842228009</v>
      </c>
      <c r="BL177" s="810">
        <f t="shared" si="125"/>
        <v>13.214618746058063</v>
      </c>
      <c r="BM177" s="810">
        <f t="shared" si="126"/>
        <v>18.13077376702196</v>
      </c>
      <c r="BN177" s="810">
        <f t="shared" si="127"/>
        <v>2.1668096196381779</v>
      </c>
      <c r="BO177" s="810">
        <f t="shared" si="128"/>
        <v>0</v>
      </c>
      <c r="BP177" s="810">
        <f t="shared" si="129"/>
        <v>2.393378142227836</v>
      </c>
      <c r="BQ177" s="830">
        <f t="shared" si="130"/>
        <v>4.6013692400151367</v>
      </c>
      <c r="BR177" s="830">
        <f t="shared" si="131"/>
        <v>2.2396111782682744</v>
      </c>
      <c r="BS177" s="830">
        <f t="shared" si="132"/>
        <v>22.195945106455259</v>
      </c>
      <c r="BT177" s="810">
        <f t="shared" si="133"/>
        <v>2.3370400321437734</v>
      </c>
      <c r="BU177" s="810">
        <f t="shared" si="134"/>
        <v>0.21025342811851164</v>
      </c>
      <c r="BV177" s="810">
        <f t="shared" si="135"/>
        <v>4.1889039113364044</v>
      </c>
      <c r="BW177" s="830">
        <f t="shared" si="136"/>
        <v>0.42671986074455398</v>
      </c>
      <c r="BX177" s="816">
        <f t="shared" si="161"/>
        <v>101.80729995975811</v>
      </c>
      <c r="BY177" s="755">
        <f t="shared" si="165"/>
        <v>1.0305425646295992E-2</v>
      </c>
      <c r="BZ177" s="805">
        <f t="shared" ca="1" si="160"/>
        <v>106.24833943071825</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18.289762686966164</v>
      </c>
      <c r="BF178" s="808">
        <f t="shared" si="119"/>
        <v>0</v>
      </c>
      <c r="BG178" s="829">
        <f t="shared" si="120"/>
        <v>52.313523143937573</v>
      </c>
      <c r="BH178" s="829">
        <f t="shared" si="121"/>
        <v>42.044421372282031</v>
      </c>
      <c r="BI178" s="829">
        <f t="shared" si="122"/>
        <v>0</v>
      </c>
      <c r="BJ178" s="829">
        <f t="shared" si="123"/>
        <v>0</v>
      </c>
      <c r="BK178" s="829">
        <f t="shared" si="124"/>
        <v>71.647133214825075</v>
      </c>
      <c r="BL178" s="810">
        <f t="shared" si="125"/>
        <v>40.11753690483944</v>
      </c>
      <c r="BM178" s="810">
        <f t="shared" si="126"/>
        <v>38.203072925907207</v>
      </c>
      <c r="BN178" s="810">
        <f t="shared" si="127"/>
        <v>4.7317518309645612</v>
      </c>
      <c r="BO178" s="810">
        <f t="shared" si="128"/>
        <v>0</v>
      </c>
      <c r="BP178" s="810">
        <f t="shared" si="129"/>
        <v>10.141574434598869</v>
      </c>
      <c r="BQ178" s="830">
        <f t="shared" si="130"/>
        <v>5.6353111646266711</v>
      </c>
      <c r="BR178" s="830">
        <f t="shared" si="131"/>
        <v>3.6339055258032342</v>
      </c>
      <c r="BS178" s="830">
        <f t="shared" si="132"/>
        <v>27.165456232801045</v>
      </c>
      <c r="BT178" s="810">
        <f t="shared" si="133"/>
        <v>1.3355467207880649</v>
      </c>
      <c r="BU178" s="810">
        <f t="shared" si="134"/>
        <v>0.72628848684173375</v>
      </c>
      <c r="BV178" s="810">
        <f t="shared" si="135"/>
        <v>1.0695055243218037</v>
      </c>
      <c r="BW178" s="830">
        <f t="shared" si="136"/>
        <v>4.5261991402856667</v>
      </c>
      <c r="BX178" s="816">
        <f t="shared" si="161"/>
        <v>321.58098930978912</v>
      </c>
      <c r="BY178" s="755">
        <f t="shared" si="165"/>
        <v>3.2551977863122694E-2</v>
      </c>
      <c r="BZ178" s="805">
        <f t="shared" ca="1" si="160"/>
        <v>83.646967620230768</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22.510318957637594</v>
      </c>
      <c r="BF180" s="808">
        <f t="shared" si="119"/>
        <v>0</v>
      </c>
      <c r="BG180" s="829">
        <f t="shared" si="120"/>
        <v>73.265871788775797</v>
      </c>
      <c r="BH180" s="829">
        <f t="shared" si="121"/>
        <v>93.119289117775637</v>
      </c>
      <c r="BI180" s="829">
        <f t="shared" si="122"/>
        <v>0</v>
      </c>
      <c r="BJ180" s="829">
        <f t="shared" si="123"/>
        <v>0</v>
      </c>
      <c r="BK180" s="829">
        <f t="shared" si="124"/>
        <v>159.98947520673764</v>
      </c>
      <c r="BL180" s="810">
        <f t="shared" si="125"/>
        <v>135.50227145843147</v>
      </c>
      <c r="BM180" s="810">
        <f t="shared" si="126"/>
        <v>186.85489845545351</v>
      </c>
      <c r="BN180" s="810">
        <f t="shared" si="127"/>
        <v>54.297693488200174</v>
      </c>
      <c r="BO180" s="810">
        <f t="shared" si="128"/>
        <v>0</v>
      </c>
      <c r="BP180" s="810">
        <f t="shared" si="129"/>
        <v>43.400344456721967</v>
      </c>
      <c r="BQ180" s="830">
        <f t="shared" si="130"/>
        <v>159.06656493130978</v>
      </c>
      <c r="BR180" s="830">
        <f t="shared" si="131"/>
        <v>56.263915647541033</v>
      </c>
      <c r="BS180" s="830">
        <f t="shared" si="132"/>
        <v>474.27531262158647</v>
      </c>
      <c r="BT180" s="810">
        <f t="shared" si="133"/>
        <v>79.037998350762251</v>
      </c>
      <c r="BU180" s="810">
        <f t="shared" si="134"/>
        <v>37.652594706505802</v>
      </c>
      <c r="BV180" s="810">
        <f t="shared" si="135"/>
        <v>160.95904368753111</v>
      </c>
      <c r="BW180" s="830">
        <f t="shared" si="136"/>
        <v>13.842538574336706</v>
      </c>
      <c r="BX180" s="816">
        <f t="shared" si="161"/>
        <v>1750.038131449307</v>
      </c>
      <c r="BY180" s="755">
        <f t="shared" si="165"/>
        <v>0.17714729541950675</v>
      </c>
      <c r="BZ180" s="805">
        <f t="shared" ca="1" si="160"/>
        <v>99.947021326435788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134.8088392254059</v>
      </c>
      <c r="BF181" s="808">
        <f t="shared" si="119"/>
        <v>0</v>
      </c>
      <c r="BG181" s="829">
        <f t="shared" si="120"/>
        <v>446.04120377988482</v>
      </c>
      <c r="BH181" s="829">
        <f t="shared" si="121"/>
        <v>409.88543174645207</v>
      </c>
      <c r="BI181" s="829">
        <f t="shared" si="122"/>
        <v>0</v>
      </c>
      <c r="BJ181" s="829">
        <f t="shared" si="123"/>
        <v>0</v>
      </c>
      <c r="BK181" s="829">
        <f t="shared" si="124"/>
        <v>712.4234150936951</v>
      </c>
      <c r="BL181" s="810">
        <f t="shared" si="125"/>
        <v>733.88458193275733</v>
      </c>
      <c r="BM181" s="810">
        <f t="shared" si="126"/>
        <v>794.81661943696486</v>
      </c>
      <c r="BN181" s="810">
        <f t="shared" si="127"/>
        <v>134.72736927628102</v>
      </c>
      <c r="BO181" s="810">
        <f t="shared" si="128"/>
        <v>0</v>
      </c>
      <c r="BP181" s="810">
        <f t="shared" si="129"/>
        <v>163.64390452479589</v>
      </c>
      <c r="BQ181" s="830">
        <f t="shared" si="130"/>
        <v>172.86618260155819</v>
      </c>
      <c r="BR181" s="830">
        <f t="shared" si="131"/>
        <v>132.15961724635872</v>
      </c>
      <c r="BS181" s="830">
        <f t="shared" si="132"/>
        <v>977.24076287535547</v>
      </c>
      <c r="BT181" s="810">
        <f t="shared" si="133"/>
        <v>93.335245199233853</v>
      </c>
      <c r="BU181" s="810">
        <f t="shared" si="134"/>
        <v>57.629735709147823</v>
      </c>
      <c r="BV181" s="810">
        <f t="shared" si="135"/>
        <v>125.12035246511742</v>
      </c>
      <c r="BW181" s="830">
        <f t="shared" si="136"/>
        <v>17.061308361527196</v>
      </c>
      <c r="BX181" s="816">
        <f t="shared" si="161"/>
        <v>5105.6445694745362</v>
      </c>
      <c r="BY181" s="755">
        <f t="shared" si="165"/>
        <v>0.51681795419319121</v>
      </c>
      <c r="BZ181" s="805">
        <f t="shared" ca="1" si="160"/>
        <v>104.02446921014186</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116.07331280077481</v>
      </c>
      <c r="BF182" s="808">
        <f t="shared" si="119"/>
        <v>0</v>
      </c>
      <c r="BG182" s="829">
        <f t="shared" si="120"/>
        <v>335.63980919607155</v>
      </c>
      <c r="BH182" s="829">
        <f t="shared" si="121"/>
        <v>254.55025908599703</v>
      </c>
      <c r="BI182" s="829">
        <f t="shared" si="122"/>
        <v>0</v>
      </c>
      <c r="BJ182" s="829">
        <f t="shared" si="123"/>
        <v>0</v>
      </c>
      <c r="BK182" s="829">
        <f t="shared" si="124"/>
        <v>421.95936478912523</v>
      </c>
      <c r="BL182" s="810">
        <f t="shared" si="125"/>
        <v>406.24215495691067</v>
      </c>
      <c r="BM182" s="810">
        <f t="shared" si="126"/>
        <v>395.9826045776598</v>
      </c>
      <c r="BN182" s="810">
        <f t="shared" si="127"/>
        <v>52.121422069712352</v>
      </c>
      <c r="BO182" s="810">
        <f t="shared" si="128"/>
        <v>0</v>
      </c>
      <c r="BP182" s="810">
        <f t="shared" si="129"/>
        <v>70.424312037185317</v>
      </c>
      <c r="BQ182" s="830">
        <f t="shared" si="130"/>
        <v>35.636718810806229</v>
      </c>
      <c r="BR182" s="830">
        <f t="shared" si="131"/>
        <v>44.763220701393102</v>
      </c>
      <c r="BS182" s="830">
        <f t="shared" si="132"/>
        <v>296.6641205987911</v>
      </c>
      <c r="BT182" s="810">
        <f t="shared" si="133"/>
        <v>20.270380437824215</v>
      </c>
      <c r="BU182" s="810">
        <f t="shared" si="134"/>
        <v>10.862560043796563</v>
      </c>
      <c r="BV182" s="810">
        <f t="shared" si="135"/>
        <v>22.369109974749982</v>
      </c>
      <c r="BW182" s="830">
        <f t="shared" si="136"/>
        <v>6.472427265456087</v>
      </c>
      <c r="BX182" s="816">
        <f t="shared" si="161"/>
        <v>2490.0317773462543</v>
      </c>
      <c r="BY182" s="755">
        <f t="shared" si="165"/>
        <v>0.25205301926776541</v>
      </c>
      <c r="BZ182" s="805">
        <f t="shared" ca="1" si="160"/>
        <v>96.01472759775379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36.607529016181239</v>
      </c>
      <c r="BF183" s="808">
        <f t="shared" si="119"/>
        <v>0</v>
      </c>
      <c r="BG183" s="829">
        <f t="shared" si="120"/>
        <v>88.053115235267313</v>
      </c>
      <c r="BH183" s="829">
        <f t="shared" si="121"/>
        <v>58.445020049774818</v>
      </c>
      <c r="BI183" s="829">
        <f t="shared" si="122"/>
        <v>0</v>
      </c>
      <c r="BJ183" s="829">
        <f t="shared" si="123"/>
        <v>0</v>
      </c>
      <c r="BK183" s="829">
        <f t="shared" si="124"/>
        <v>91.62774491043956</v>
      </c>
      <c r="BL183" s="810">
        <f t="shared" si="125"/>
        <v>87.370991651900056</v>
      </c>
      <c r="BM183" s="810">
        <f t="shared" si="126"/>
        <v>73.345877529919903</v>
      </c>
      <c r="BN183" s="810">
        <f t="shared" si="127"/>
        <v>10.853515165806105</v>
      </c>
      <c r="BO183" s="810">
        <f t="shared" si="128"/>
        <v>0</v>
      </c>
      <c r="BP183" s="810">
        <f t="shared" si="129"/>
        <v>12.531438981296491</v>
      </c>
      <c r="BQ183" s="830">
        <f t="shared" si="130"/>
        <v>6.4305336563253075</v>
      </c>
      <c r="BR183" s="830">
        <f t="shared" si="131"/>
        <v>8.8132464047067778</v>
      </c>
      <c r="BS183" s="830">
        <f t="shared" si="132"/>
        <v>47.819803904264653</v>
      </c>
      <c r="BT183" s="810">
        <f t="shared" si="133"/>
        <v>3.3563760121793274</v>
      </c>
      <c r="BU183" s="810">
        <f t="shared" si="134"/>
        <v>1.8551095405496028</v>
      </c>
      <c r="BV183" s="810">
        <f t="shared" si="135"/>
        <v>4.5514938726012044</v>
      </c>
      <c r="BW183" s="830">
        <f t="shared" si="136"/>
        <v>1.623725798679972</v>
      </c>
      <c r="BX183" s="816">
        <f t="shared" si="161"/>
        <v>533.28552172989237</v>
      </c>
      <c r="BY183" s="755">
        <f t="shared" si="165"/>
        <v>5.3981731119535616E-2</v>
      </c>
      <c r="BZ183" s="805">
        <f t="shared" ca="1" si="160"/>
        <v>85.117296136283343</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44.819920872890812</v>
      </c>
      <c r="BF185" s="808">
        <f t="shared" si="119"/>
        <v>0</v>
      </c>
      <c r="BG185" s="829">
        <f t="shared" si="120"/>
        <v>168.98833120431973</v>
      </c>
      <c r="BH185" s="829">
        <f t="shared" si="121"/>
        <v>95.774824791805401</v>
      </c>
      <c r="BI185" s="829">
        <f t="shared" si="122"/>
        <v>0</v>
      </c>
      <c r="BJ185" s="829">
        <f t="shared" si="123"/>
        <v>0</v>
      </c>
      <c r="BK185" s="829">
        <f t="shared" si="124"/>
        <v>185.80563874429879</v>
      </c>
      <c r="BL185" s="810">
        <f t="shared" si="125"/>
        <v>158.01897687662009</v>
      </c>
      <c r="BM185" s="810">
        <f t="shared" si="126"/>
        <v>143.33237398037784</v>
      </c>
      <c r="BN185" s="810">
        <f t="shared" si="127"/>
        <v>20.750530687337378</v>
      </c>
      <c r="BO185" s="810">
        <f t="shared" si="128"/>
        <v>0</v>
      </c>
      <c r="BP185" s="810">
        <f t="shared" si="129"/>
        <v>35.440920077672367</v>
      </c>
      <c r="BQ185" s="830">
        <f t="shared" si="130"/>
        <v>37.524712621174523</v>
      </c>
      <c r="BR185" s="830">
        <f t="shared" si="131"/>
        <v>24.280696401936456</v>
      </c>
      <c r="BS185" s="830">
        <f t="shared" si="132"/>
        <v>170.46898873718888</v>
      </c>
      <c r="BT185" s="810">
        <f t="shared" si="133"/>
        <v>22.723198435669506</v>
      </c>
      <c r="BU185" s="810">
        <f t="shared" si="134"/>
        <v>12.520946076797484</v>
      </c>
      <c r="BV185" s="810">
        <f t="shared" si="135"/>
        <v>33.812245581595583</v>
      </c>
      <c r="BW185" s="830">
        <f t="shared" si="136"/>
        <v>11.383077125146389</v>
      </c>
      <c r="BX185" s="816">
        <f t="shared" si="161"/>
        <v>1165.645382214831</v>
      </c>
      <c r="BY185" s="755">
        <f t="shared" si="165"/>
        <v>0.11799224437846249</v>
      </c>
      <c r="BZ185" s="805">
        <f t="shared" ca="1" si="160"/>
        <v>94.319998623378723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4.8730227461462192</v>
      </c>
      <c r="BF187" s="808">
        <f t="shared" si="119"/>
        <v>0</v>
      </c>
      <c r="BG187" s="829">
        <f t="shared" si="120"/>
        <v>11.572811634443681</v>
      </c>
      <c r="BH187" s="829">
        <f t="shared" si="121"/>
        <v>15.343953829969891</v>
      </c>
      <c r="BI187" s="829">
        <f t="shared" si="122"/>
        <v>0</v>
      </c>
      <c r="BJ187" s="829">
        <f t="shared" si="123"/>
        <v>0</v>
      </c>
      <c r="BK187" s="829">
        <f t="shared" si="124"/>
        <v>20.816693172889337</v>
      </c>
      <c r="BL187" s="810">
        <f t="shared" si="125"/>
        <v>14.018253626278053</v>
      </c>
      <c r="BM187" s="810">
        <f t="shared" si="126"/>
        <v>17.179843932781548</v>
      </c>
      <c r="BN187" s="810">
        <f t="shared" si="127"/>
        <v>3.1738407885829258</v>
      </c>
      <c r="BO187" s="810">
        <f t="shared" si="128"/>
        <v>0</v>
      </c>
      <c r="BP187" s="810">
        <f t="shared" si="129"/>
        <v>3.1593737800189703</v>
      </c>
      <c r="BQ187" s="830">
        <f t="shared" si="130"/>
        <v>3.5416245186878448</v>
      </c>
      <c r="BR187" s="830">
        <f t="shared" si="131"/>
        <v>3.3045310664624918</v>
      </c>
      <c r="BS187" s="830">
        <f t="shared" si="132"/>
        <v>21.088131669127815</v>
      </c>
      <c r="BT187" s="810">
        <f t="shared" si="133"/>
        <v>2.3425353065121364</v>
      </c>
      <c r="BU187" s="810">
        <f t="shared" si="134"/>
        <v>1.0686991192943904</v>
      </c>
      <c r="BV187" s="810">
        <f t="shared" si="135"/>
        <v>3.2382794158539592</v>
      </c>
      <c r="BW187" s="830">
        <f t="shared" si="136"/>
        <v>0.55232242542736354</v>
      </c>
      <c r="BX187" s="816">
        <f t="shared" si="161"/>
        <v>125.2739170324766</v>
      </c>
      <c r="BY187" s="755">
        <f t="shared" si="165"/>
        <v>1.268082974313965E-2</v>
      </c>
      <c r="BZ187" s="805">
        <f t="shared" ca="1" si="160"/>
        <v>97.310647487425044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282.61665829621603</v>
      </c>
      <c r="BF188" s="808">
        <f t="shared" si="119"/>
        <v>0</v>
      </c>
      <c r="BG188" s="829">
        <f t="shared" si="120"/>
        <v>858.16131657678011</v>
      </c>
      <c r="BH188" s="829">
        <f t="shared" si="121"/>
        <v>707.53675705225385</v>
      </c>
      <c r="BI188" s="829">
        <f t="shared" si="122"/>
        <v>0</v>
      </c>
      <c r="BJ188" s="829">
        <f t="shared" si="123"/>
        <v>0</v>
      </c>
      <c r="BK188" s="829">
        <f t="shared" si="124"/>
        <v>1205.1938316203714</v>
      </c>
      <c r="BL188" s="810">
        <f t="shared" si="125"/>
        <v>1213.4794749152904</v>
      </c>
      <c r="BM188" s="810">
        <f t="shared" si="126"/>
        <v>1246.9652576117635</v>
      </c>
      <c r="BN188" s="810">
        <f t="shared" si="127"/>
        <v>194.52846572321678</v>
      </c>
      <c r="BO188" s="810">
        <f t="shared" si="128"/>
        <v>0</v>
      </c>
      <c r="BP188" s="810">
        <f t="shared" si="129"/>
        <v>243.44028176325878</v>
      </c>
      <c r="BQ188" s="830">
        <f t="shared" si="130"/>
        <v>211.39181055000176</v>
      </c>
      <c r="BR188" s="830">
        <f t="shared" si="131"/>
        <v>182.43155328599622</v>
      </c>
      <c r="BS188" s="830">
        <f t="shared" si="132"/>
        <v>1300.6365557092843</v>
      </c>
      <c r="BT188" s="810">
        <f t="shared" si="133"/>
        <v>114.61946634272539</v>
      </c>
      <c r="BU188" s="810">
        <f t="shared" si="134"/>
        <v>69.278706174199684</v>
      </c>
      <c r="BV188" s="810">
        <f t="shared" si="135"/>
        <v>148.80267689661449</v>
      </c>
      <c r="BW188" s="830">
        <f t="shared" si="136"/>
        <v>24.605139000235912</v>
      </c>
      <c r="BX188" s="816">
        <f t="shared" si="161"/>
        <v>8003.6879515182081</v>
      </c>
      <c r="BY188" s="755">
        <f t="shared" si="165"/>
        <v>0.81017187483735276</v>
      </c>
      <c r="BZ188" s="805">
        <f t="shared" ca="1" si="160"/>
        <v>100.05487738390192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41.240463205679042</v>
      </c>
      <c r="BF190" s="808">
        <f t="shared" si="119"/>
        <v>0</v>
      </c>
      <c r="BG190" s="829">
        <f t="shared" si="120"/>
        <v>100.83923994895633</v>
      </c>
      <c r="BH190" s="829">
        <f t="shared" si="121"/>
        <v>94.338896076137914</v>
      </c>
      <c r="BI190" s="829">
        <f t="shared" si="122"/>
        <v>0</v>
      </c>
      <c r="BJ190" s="829">
        <f t="shared" si="123"/>
        <v>0</v>
      </c>
      <c r="BK190" s="829">
        <f t="shared" si="124"/>
        <v>149.18870580597937</v>
      </c>
      <c r="BL190" s="810">
        <f t="shared" si="125"/>
        <v>124.12877144614312</v>
      </c>
      <c r="BM190" s="810">
        <f t="shared" si="126"/>
        <v>218.26786815552975</v>
      </c>
      <c r="BN190" s="810">
        <f t="shared" si="127"/>
        <v>32.66432418734604</v>
      </c>
      <c r="BO190" s="810">
        <f t="shared" si="128"/>
        <v>0</v>
      </c>
      <c r="BP190" s="810">
        <f t="shared" si="129"/>
        <v>33.511468839406291</v>
      </c>
      <c r="BQ190" s="830">
        <f t="shared" si="130"/>
        <v>29.558323686384149</v>
      </c>
      <c r="BR190" s="830">
        <f t="shared" si="131"/>
        <v>23.496205039513104</v>
      </c>
      <c r="BS190" s="830">
        <f t="shared" si="132"/>
        <v>183.15185404392389</v>
      </c>
      <c r="BT190" s="810">
        <f t="shared" si="133"/>
        <v>20.679584354467554</v>
      </c>
      <c r="BU190" s="810">
        <f t="shared" si="134"/>
        <v>10.905664285896913</v>
      </c>
      <c r="BV190" s="810">
        <f t="shared" si="135"/>
        <v>13.707216092587544</v>
      </c>
      <c r="BW190" s="830">
        <f t="shared" si="136"/>
        <v>4.4131296402961171</v>
      </c>
      <c r="BX190" s="816">
        <f t="shared" si="161"/>
        <v>1080.0917148082469</v>
      </c>
      <c r="BY190" s="755">
        <f t="shared" si="165"/>
        <v>0.10933208976700545</v>
      </c>
      <c r="BZ190" s="805">
        <f t="shared" ca="1" si="160"/>
        <v>97.529538595981208</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115.74385507517117</v>
      </c>
      <c r="BF191" s="796">
        <f t="shared" si="119"/>
        <v>0</v>
      </c>
      <c r="BG191" s="797">
        <f t="shared" si="120"/>
        <v>393.48636171502818</v>
      </c>
      <c r="BH191" s="797">
        <f t="shared" si="121"/>
        <v>341.62122163876876</v>
      </c>
      <c r="BI191" s="797">
        <f t="shared" si="122"/>
        <v>0</v>
      </c>
      <c r="BJ191" s="797">
        <f t="shared" si="123"/>
        <v>0</v>
      </c>
      <c r="BK191" s="797">
        <f t="shared" si="124"/>
        <v>587.27354099899435</v>
      </c>
      <c r="BL191" s="798">
        <f t="shared" si="125"/>
        <v>692.23868860596292</v>
      </c>
      <c r="BM191" s="798">
        <f t="shared" si="126"/>
        <v>630.17147629592841</v>
      </c>
      <c r="BN191" s="798">
        <f t="shared" si="127"/>
        <v>106.77604863633373</v>
      </c>
      <c r="BO191" s="798">
        <f t="shared" si="128"/>
        <v>0</v>
      </c>
      <c r="BP191" s="798">
        <f t="shared" si="129"/>
        <v>116.02108277024577</v>
      </c>
      <c r="BQ191" s="799">
        <f t="shared" si="130"/>
        <v>111.28744144430796</v>
      </c>
      <c r="BR191" s="799">
        <f t="shared" si="131"/>
        <v>105.321583660955</v>
      </c>
      <c r="BS191" s="799">
        <f t="shared" si="132"/>
        <v>757.04096524505735</v>
      </c>
      <c r="BT191" s="798">
        <f t="shared" si="133"/>
        <v>59.926991378078583</v>
      </c>
      <c r="BU191" s="798">
        <f t="shared" si="134"/>
        <v>32.020846050466801</v>
      </c>
      <c r="BV191" s="798">
        <f t="shared" si="135"/>
        <v>82.749144710536072</v>
      </c>
      <c r="BW191" s="799">
        <f t="shared" si="136"/>
        <v>10.84067186418376</v>
      </c>
      <c r="BX191" s="800">
        <f t="shared" si="161"/>
        <v>4142.5199200900188</v>
      </c>
      <c r="BY191" s="801">
        <f t="shared" si="165"/>
        <v>0.41932583460775574</v>
      </c>
      <c r="BZ191" s="802">
        <f t="shared" ca="1" si="160"/>
        <v>104.83487531514257</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36.6363354724798</v>
      </c>
      <c r="BF192" s="808">
        <f t="shared" si="119"/>
        <v>0</v>
      </c>
      <c r="BG192" s="809">
        <f t="shared" si="120"/>
        <v>96.137314586324891</v>
      </c>
      <c r="BH192" s="809">
        <f t="shared" si="121"/>
        <v>71.75277171062578</v>
      </c>
      <c r="BI192" s="809">
        <f t="shared" si="122"/>
        <v>0</v>
      </c>
      <c r="BJ192" s="809">
        <f t="shared" si="123"/>
        <v>0</v>
      </c>
      <c r="BK192" s="809">
        <f t="shared" si="124"/>
        <v>105.38093933937759</v>
      </c>
      <c r="BL192" s="810">
        <f t="shared" si="125"/>
        <v>79.765548516723044</v>
      </c>
      <c r="BM192" s="810">
        <f t="shared" si="126"/>
        <v>85.742056007423045</v>
      </c>
      <c r="BN192" s="810">
        <f t="shared" si="127"/>
        <v>10.925400504951073</v>
      </c>
      <c r="BO192" s="810">
        <f t="shared" si="128"/>
        <v>0</v>
      </c>
      <c r="BP192" s="810">
        <f t="shared" si="129"/>
        <v>16.336957172820998</v>
      </c>
      <c r="BQ192" s="811">
        <f t="shared" si="130"/>
        <v>15.876310656538221</v>
      </c>
      <c r="BR192" s="811">
        <f t="shared" si="131"/>
        <v>11.919913623946567</v>
      </c>
      <c r="BS192" s="811">
        <f t="shared" si="132"/>
        <v>88.107679613817524</v>
      </c>
      <c r="BT192" s="810">
        <f t="shared" si="133"/>
        <v>8.2796442346416814</v>
      </c>
      <c r="BU192" s="810">
        <f t="shared" si="134"/>
        <v>4.4240701442435242</v>
      </c>
      <c r="BV192" s="810">
        <f t="shared" si="135"/>
        <v>6.1083650771072318</v>
      </c>
      <c r="BW192" s="811">
        <f t="shared" si="136"/>
        <v>2.2620020636035134</v>
      </c>
      <c r="BX192" s="812">
        <f t="shared" si="161"/>
        <v>639.65530872462432</v>
      </c>
      <c r="BY192" s="813">
        <f t="shared" si="165"/>
        <v>6.474899369618628E-2</v>
      </c>
      <c r="BZ192" s="814">
        <f t="shared" ca="1" si="160"/>
        <v>91.151306803215363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9.3891777555993361</v>
      </c>
      <c r="BF193" s="808">
        <f t="shared" si="119"/>
        <v>0</v>
      </c>
      <c r="BG193" s="809">
        <f t="shared" si="120"/>
        <v>30.086347716475668</v>
      </c>
      <c r="BH193" s="809">
        <f t="shared" si="121"/>
        <v>27.287408363644069</v>
      </c>
      <c r="BI193" s="809">
        <f t="shared" si="122"/>
        <v>0</v>
      </c>
      <c r="BJ193" s="809">
        <f t="shared" si="123"/>
        <v>0</v>
      </c>
      <c r="BK193" s="809">
        <f t="shared" si="124"/>
        <v>77.692327530318551</v>
      </c>
      <c r="BL193" s="810">
        <f t="shared" si="125"/>
        <v>32.392183917408197</v>
      </c>
      <c r="BM193" s="810">
        <f t="shared" si="126"/>
        <v>33.692408075466396</v>
      </c>
      <c r="BN193" s="810">
        <f t="shared" si="127"/>
        <v>4.365490470374553</v>
      </c>
      <c r="BO193" s="810">
        <f t="shared" si="128"/>
        <v>0</v>
      </c>
      <c r="BP193" s="810">
        <f t="shared" si="129"/>
        <v>7.1029979742028067</v>
      </c>
      <c r="BQ193" s="811">
        <f t="shared" si="130"/>
        <v>2.4305025975111625</v>
      </c>
      <c r="BR193" s="811">
        <f t="shared" si="131"/>
        <v>5.0877910777242734</v>
      </c>
      <c r="BS193" s="811">
        <f t="shared" si="132"/>
        <v>35.578973296800562</v>
      </c>
      <c r="BT193" s="810">
        <f t="shared" si="133"/>
        <v>1.5290405253271815</v>
      </c>
      <c r="BU193" s="810">
        <f t="shared" si="134"/>
        <v>4.2924323166915821</v>
      </c>
      <c r="BV193" s="810">
        <f t="shared" si="135"/>
        <v>6.4764313919356962</v>
      </c>
      <c r="BW193" s="811">
        <f t="shared" si="136"/>
        <v>0.62666227334676805</v>
      </c>
      <c r="BX193" s="812">
        <f t="shared" si="161"/>
        <v>278.03017528282675</v>
      </c>
      <c r="BY193" s="813">
        <f t="shared" si="165"/>
        <v>2.8143554538194834E-2</v>
      </c>
      <c r="BZ193" s="814">
        <f t="shared" ca="1" si="160"/>
        <v>111.13284772670464</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84.47984953343223</v>
      </c>
      <c r="BF194" s="808">
        <f t="shared" si="119"/>
        <v>0</v>
      </c>
      <c r="BG194" s="809">
        <f t="shared" si="120"/>
        <v>249.18486424443699</v>
      </c>
      <c r="BH194" s="809">
        <f t="shared" si="121"/>
        <v>187.88041309304629</v>
      </c>
      <c r="BI194" s="809">
        <f t="shared" si="122"/>
        <v>0</v>
      </c>
      <c r="BJ194" s="809">
        <f t="shared" si="123"/>
        <v>0</v>
      </c>
      <c r="BK194" s="809">
        <f t="shared" si="124"/>
        <v>306.47501111858958</v>
      </c>
      <c r="BL194" s="810">
        <f t="shared" si="125"/>
        <v>298.97253605533103</v>
      </c>
      <c r="BM194" s="810">
        <f t="shared" si="126"/>
        <v>296.27129301019522</v>
      </c>
      <c r="BN194" s="810">
        <f t="shared" si="127"/>
        <v>42.971042712794109</v>
      </c>
      <c r="BO194" s="810">
        <f t="shared" si="128"/>
        <v>0</v>
      </c>
      <c r="BP194" s="810">
        <f t="shared" si="129"/>
        <v>73.627148786601424</v>
      </c>
      <c r="BQ194" s="811">
        <f t="shared" si="130"/>
        <v>55.780856683948215</v>
      </c>
      <c r="BR194" s="811">
        <f t="shared" si="131"/>
        <v>39.910590950319538</v>
      </c>
      <c r="BS194" s="811">
        <f t="shared" si="132"/>
        <v>257.84521517881012</v>
      </c>
      <c r="BT194" s="810">
        <f t="shared" si="133"/>
        <v>26.546741156722586</v>
      </c>
      <c r="BU194" s="810">
        <f t="shared" si="134"/>
        <v>18.704392496195112</v>
      </c>
      <c r="BV194" s="810">
        <f t="shared" si="135"/>
        <v>42.999799040301951</v>
      </c>
      <c r="BW194" s="811">
        <f t="shared" si="136"/>
        <v>7.0149955842330787</v>
      </c>
      <c r="BX194" s="812">
        <f t="shared" si="161"/>
        <v>1988.6647496449577</v>
      </c>
      <c r="BY194" s="813">
        <f t="shared" si="165"/>
        <v>0.20130223197134911</v>
      </c>
      <c r="BZ194" s="814">
        <f t="shared" ca="1" si="160"/>
        <v>93.929760011171979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115.88798424174423</v>
      </c>
      <c r="BF196" s="819">
        <f t="shared" si="119"/>
        <v>0</v>
      </c>
      <c r="BG196" s="820">
        <f t="shared" si="120"/>
        <v>314.93578565221446</v>
      </c>
      <c r="BH196" s="820">
        <f t="shared" si="121"/>
        <v>234.65990421935885</v>
      </c>
      <c r="BI196" s="820">
        <f t="shared" si="122"/>
        <v>0</v>
      </c>
      <c r="BJ196" s="820">
        <f t="shared" si="123"/>
        <v>0</v>
      </c>
      <c r="BK196" s="820">
        <f t="shared" si="124"/>
        <v>378.80091814175228</v>
      </c>
      <c r="BL196" s="821">
        <f t="shared" si="125"/>
        <v>349.03765543452448</v>
      </c>
      <c r="BM196" s="821">
        <f t="shared" si="126"/>
        <v>404.94887625700676</v>
      </c>
      <c r="BN196" s="821">
        <f t="shared" si="127"/>
        <v>51.240760538121499</v>
      </c>
      <c r="BO196" s="821">
        <f t="shared" si="128"/>
        <v>0</v>
      </c>
      <c r="BP196" s="821">
        <f t="shared" si="129"/>
        <v>72.216892514854294</v>
      </c>
      <c r="BQ196" s="822">
        <f t="shared" si="130"/>
        <v>64.910655169781521</v>
      </c>
      <c r="BR196" s="822">
        <f t="shared" si="131"/>
        <v>56.020080950423413</v>
      </c>
      <c r="BS196" s="822">
        <f t="shared" si="132"/>
        <v>292.97505752665478</v>
      </c>
      <c r="BT196" s="821">
        <f t="shared" si="133"/>
        <v>32.152620863138189</v>
      </c>
      <c r="BU196" s="821">
        <f t="shared" si="134"/>
        <v>17.488286792571277</v>
      </c>
      <c r="BV196" s="821">
        <f t="shared" si="135"/>
        <v>48.531072943652902</v>
      </c>
      <c r="BW196" s="822">
        <f t="shared" si="136"/>
        <v>11.938061455357987</v>
      </c>
      <c r="BX196" s="823">
        <f t="shared" si="161"/>
        <v>2445.7446127011563</v>
      </c>
      <c r="BY196" s="842">
        <f t="shared" si="165"/>
        <v>0.24757005898381984</v>
      </c>
      <c r="BZ196" s="825">
        <f t="shared" ca="1" si="160"/>
        <v>91.998279465291176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171.60169680061804</v>
      </c>
      <c r="BF197" s="808">
        <f t="shared" si="119"/>
        <v>0</v>
      </c>
      <c r="BG197" s="829">
        <f t="shared" si="120"/>
        <v>554.79834255900846</v>
      </c>
      <c r="BH197" s="829">
        <f t="shared" si="121"/>
        <v>488.22080666286467</v>
      </c>
      <c r="BI197" s="829">
        <f t="shared" si="122"/>
        <v>0</v>
      </c>
      <c r="BJ197" s="829">
        <f t="shared" si="123"/>
        <v>0</v>
      </c>
      <c r="BK197" s="829">
        <f t="shared" si="124"/>
        <v>847.20960665150733</v>
      </c>
      <c r="BL197" s="810">
        <f t="shared" si="125"/>
        <v>878.46007310704329</v>
      </c>
      <c r="BM197" s="810">
        <f t="shared" si="126"/>
        <v>859.19622528753837</v>
      </c>
      <c r="BN197" s="810">
        <f t="shared" si="127"/>
        <v>146.46154597367806</v>
      </c>
      <c r="BO197" s="810">
        <f t="shared" si="128"/>
        <v>0</v>
      </c>
      <c r="BP197" s="810">
        <f t="shared" si="129"/>
        <v>174.38276302842314</v>
      </c>
      <c r="BQ197" s="830">
        <f t="shared" si="130"/>
        <v>150.02277989890794</v>
      </c>
      <c r="BR197" s="830">
        <f t="shared" si="131"/>
        <v>129.71600340203531</v>
      </c>
      <c r="BS197" s="830">
        <f t="shared" si="132"/>
        <v>1028.7496298517572</v>
      </c>
      <c r="BT197" s="810">
        <f t="shared" si="133"/>
        <v>84.809380786099368</v>
      </c>
      <c r="BU197" s="810">
        <f t="shared" si="134"/>
        <v>52.859118500922705</v>
      </c>
      <c r="BV197" s="810">
        <f t="shared" si="135"/>
        <v>103.50988336881539</v>
      </c>
      <c r="BW197" s="830">
        <f t="shared" si="136"/>
        <v>13.219399970305268</v>
      </c>
      <c r="BX197" s="816">
        <f t="shared" si="161"/>
        <v>5683.217255849524</v>
      </c>
      <c r="BY197" s="755">
        <f t="shared" si="165"/>
        <v>0.57528264559667208</v>
      </c>
      <c r="BZ197" s="805">
        <f t="shared" ca="1" si="160"/>
        <v>103.90617431924403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229.13555309594273</v>
      </c>
      <c r="BF199" s="808">
        <f t="shared" ref="BF199:BF262" si="173">IF(OR(N199="",N199="*"),"",BF$5*N199)</f>
        <v>0</v>
      </c>
      <c r="BG199" s="829">
        <f t="shared" ref="BG199:BG262" si="174">IF(OR(P199="",P199="*"),"",BG$5*P199)</f>
        <v>728.00245839568777</v>
      </c>
      <c r="BH199" s="829">
        <f t="shared" ref="BH199:BH262" si="175">IF(OR(R199="",R199="*"),"",BH$5*R199)</f>
        <v>614.09662863969459</v>
      </c>
      <c r="BI199" s="829">
        <f t="shared" ref="BI199:BI262" si="176">IF(OR(T199="",T199="*"),"",BI$5*T199)</f>
        <v>0</v>
      </c>
      <c r="BJ199" s="829">
        <f t="shared" ref="BJ199:BJ262" si="177">IF(OR(V199="",V199="*"),"",BJ$5*V199)</f>
        <v>0</v>
      </c>
      <c r="BK199" s="829">
        <f t="shared" ref="BK199:BK262" si="178">IF(OR(X199="",X199="*"),"",BK$5*X199)</f>
        <v>1032.7707326350815</v>
      </c>
      <c r="BL199" s="810">
        <f t="shared" ref="BL199:BL262" si="179">IF(OR(Z199="",Z199="*"),"",BL$5*Z199)</f>
        <v>1063.132889979059</v>
      </c>
      <c r="BM199" s="810">
        <f t="shared" ref="BM199:BM262" si="180">IF(OR(AB199="",AB199="*"),"",BM$5*AB199)</f>
        <v>1057.4222882792581</v>
      </c>
      <c r="BN199" s="810">
        <f t="shared" ref="BN199:BN262" si="181">IF(OR(AD199="",AD199="*"),"",BN$5*AD199)</f>
        <v>174.33317387096932</v>
      </c>
      <c r="BO199" s="810">
        <f t="shared" ref="BO199:BO262" si="182">IF(OR(AF199="",AF199="*"),"",BO$5*AF199)</f>
        <v>0</v>
      </c>
      <c r="BP199" s="810">
        <f t="shared" ref="BP199:BP262" si="183">IF(OR(AH199="",AH199="*"),"",BP$5*AH199)</f>
        <v>213.40073281724716</v>
      </c>
      <c r="BQ199" s="830">
        <f t="shared" ref="BQ199:BQ262" si="184">IF(OR(AJ199="",AJ199="*"),"",BQ$5*AJ199)</f>
        <v>183.48188407068574</v>
      </c>
      <c r="BR199" s="830">
        <f t="shared" ref="BR199:BR262" si="185">IF(OR(AL199="",AL199="*"),"",BR$5*AL199)</f>
        <v>167.94125870293649</v>
      </c>
      <c r="BS199" s="830">
        <f t="shared" ref="BS199:BS262" si="186">IF(OR(AN199="",AN199="*"),"",BS$5*AN199)</f>
        <v>1170.4248402565904</v>
      </c>
      <c r="BT199" s="810">
        <f t="shared" ref="BT199:BT262" si="187">IF(OR(AP199="",AP199="*"),"",BT$5*AP199)</f>
        <v>100.69805072348758</v>
      </c>
      <c r="BU199" s="810">
        <f t="shared" ref="BU199:BU262" si="188">IF(OR(AR199="",AR199="*"),"",BU$5*AR199)</f>
        <v>60.738267406600009</v>
      </c>
      <c r="BV199" s="810">
        <f t="shared" ref="BV199:BV262" si="189">IF(OR(AT199="",AT199="*"),"",BV$5*AT199)</f>
        <v>129.51525843594547</v>
      </c>
      <c r="BW199" s="830">
        <f t="shared" ref="BW199:BW262" si="190">IF(OR(AV199="",AV199="*"),"",BW$5*AV199)</f>
        <v>21.058837866879109</v>
      </c>
      <c r="BX199" s="860">
        <f t="shared" ref="BX199:BX262" si="191">IF(SUM(BB199:BW199)=0,"",SUM(BB199:BW199))</f>
        <v>6946.1528551760657</v>
      </c>
      <c r="BY199" s="860">
        <f t="shared" si="165"/>
        <v>0.70312307472173963</v>
      </c>
      <c r="BZ199" s="805">
        <f t="shared" ca="1" si="160"/>
        <v>101.14524455984662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12.877301040557985</v>
      </c>
      <c r="BF200" s="808">
        <f t="shared" si="173"/>
        <v>0</v>
      </c>
      <c r="BG200" s="829">
        <f t="shared" si="174"/>
        <v>39.707815699015462</v>
      </c>
      <c r="BH200" s="829">
        <f t="shared" si="175"/>
        <v>28.540964815694206</v>
      </c>
      <c r="BI200" s="829">
        <f t="shared" si="176"/>
        <v>0</v>
      </c>
      <c r="BJ200" s="829">
        <f t="shared" si="177"/>
        <v>0</v>
      </c>
      <c r="BK200" s="829">
        <f t="shared" si="178"/>
        <v>49.401504411163444</v>
      </c>
      <c r="BL200" s="810">
        <f t="shared" si="179"/>
        <v>45.841046485607102</v>
      </c>
      <c r="BM200" s="810">
        <f t="shared" si="180"/>
        <v>68.133790165146365</v>
      </c>
      <c r="BN200" s="810">
        <f t="shared" si="181"/>
        <v>6.7497537583305141</v>
      </c>
      <c r="BO200" s="810">
        <f t="shared" si="182"/>
        <v>0</v>
      </c>
      <c r="BP200" s="810">
        <f t="shared" si="183"/>
        <v>9.9444502449837859</v>
      </c>
      <c r="BQ200" s="830">
        <f t="shared" si="184"/>
        <v>7.9122076884633241</v>
      </c>
      <c r="BR200" s="830">
        <f t="shared" si="185"/>
        <v>2.6181443406015856</v>
      </c>
      <c r="BS200" s="830">
        <f t="shared" si="186"/>
        <v>58.328765242287702</v>
      </c>
      <c r="BT200" s="810">
        <f t="shared" si="187"/>
        <v>4.1250989019325459</v>
      </c>
      <c r="BU200" s="810">
        <f t="shared" si="188"/>
        <v>2.9519511751006022</v>
      </c>
      <c r="BV200" s="810">
        <f t="shared" si="189"/>
        <v>5.8021196182724379</v>
      </c>
      <c r="BW200" s="830">
        <f t="shared" si="190"/>
        <v>0.86642321600159133</v>
      </c>
      <c r="BX200" s="860">
        <f t="shared" si="191"/>
        <v>343.80133680315862</v>
      </c>
      <c r="BY200" s="860">
        <f t="shared" si="165"/>
        <v>3.4801228545719064E-2</v>
      </c>
      <c r="BZ200" s="805">
        <f t="shared" ref="BZ200:BZ263" ca="1" si="215">IFERROR(IF(DA200&gt;0,BY200/DA200*100,""),"")</f>
        <v>103.71744597926946</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17.197355387440663</v>
      </c>
      <c r="BF201" s="808">
        <f t="shared" si="173"/>
        <v>0</v>
      </c>
      <c r="BG201" s="829">
        <f t="shared" si="174"/>
        <v>44.816598228840419</v>
      </c>
      <c r="BH201" s="829">
        <f t="shared" si="175"/>
        <v>30.892285599339612</v>
      </c>
      <c r="BI201" s="829">
        <f t="shared" si="176"/>
        <v>0</v>
      </c>
      <c r="BJ201" s="829">
        <f t="shared" si="177"/>
        <v>0</v>
      </c>
      <c r="BK201" s="829">
        <f t="shared" si="178"/>
        <v>63.001932196607299</v>
      </c>
      <c r="BL201" s="810">
        <f t="shared" si="179"/>
        <v>52.229610161828219</v>
      </c>
      <c r="BM201" s="810">
        <f t="shared" si="180"/>
        <v>59.233474874943546</v>
      </c>
      <c r="BN201" s="810">
        <f t="shared" si="181"/>
        <v>7.4998396802246905</v>
      </c>
      <c r="BO201" s="810">
        <f t="shared" si="182"/>
        <v>0</v>
      </c>
      <c r="BP201" s="810">
        <f t="shared" si="183"/>
        <v>11.398088677441613</v>
      </c>
      <c r="BQ201" s="830">
        <f t="shared" si="184"/>
        <v>12.305789660486159</v>
      </c>
      <c r="BR201" s="830">
        <f t="shared" si="185"/>
        <v>7.7101117951548259</v>
      </c>
      <c r="BS201" s="830">
        <f t="shared" si="186"/>
        <v>60.368503524621488</v>
      </c>
      <c r="BT201" s="810">
        <f t="shared" si="187"/>
        <v>5.1962692871069063</v>
      </c>
      <c r="BU201" s="810">
        <f t="shared" si="188"/>
        <v>2.8497369257945389</v>
      </c>
      <c r="BV201" s="810">
        <f t="shared" si="189"/>
        <v>8.0296810972441417</v>
      </c>
      <c r="BW201" s="830">
        <f t="shared" si="190"/>
        <v>1.5750931194014601</v>
      </c>
      <c r="BX201" s="860">
        <f t="shared" si="191"/>
        <v>384.30437021647555</v>
      </c>
      <c r="BY201" s="861">
        <f>IF(BX201&lt;&gt;"", BX201 / $BX$5, "")</f>
        <v>3.8901140825637774E-2</v>
      </c>
      <c r="BZ201" s="805">
        <f t="shared" ca="1" si="215"/>
        <v>96.85698238268084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7.0711277358639277</v>
      </c>
      <c r="BF202" s="808">
        <f t="shared" si="173"/>
        <v>0</v>
      </c>
      <c r="BG202" s="829">
        <f t="shared" si="174"/>
        <v>13.295669217174632</v>
      </c>
      <c r="BH202" s="829">
        <f t="shared" si="175"/>
        <v>12.1821630366317</v>
      </c>
      <c r="BI202" s="829">
        <f t="shared" si="176"/>
        <v>0</v>
      </c>
      <c r="BJ202" s="829">
        <f t="shared" si="177"/>
        <v>0</v>
      </c>
      <c r="BK202" s="829">
        <f t="shared" si="178"/>
        <v>20.8539462334282</v>
      </c>
      <c r="BL202" s="810">
        <f t="shared" si="179"/>
        <v>12.897036941264055</v>
      </c>
      <c r="BM202" s="810">
        <f t="shared" si="180"/>
        <v>28.119162760932554</v>
      </c>
      <c r="BN202" s="810">
        <f t="shared" si="181"/>
        <v>1.3471433019618437</v>
      </c>
      <c r="BO202" s="810">
        <f t="shared" si="182"/>
        <v>0</v>
      </c>
      <c r="BP202" s="810">
        <f t="shared" si="183"/>
        <v>3.1559270844408593</v>
      </c>
      <c r="BQ202" s="830">
        <f t="shared" si="184"/>
        <v>2.0301568837463551</v>
      </c>
      <c r="BR202" s="830">
        <f t="shared" si="185"/>
        <v>1.2494906535412582</v>
      </c>
      <c r="BS202" s="830">
        <f t="shared" si="186"/>
        <v>7.0542725172615759</v>
      </c>
      <c r="BT202" s="810">
        <f t="shared" si="187"/>
        <v>2.5410083102939223</v>
      </c>
      <c r="BU202" s="810">
        <f t="shared" si="188"/>
        <v>1.3935392510473619</v>
      </c>
      <c r="BV202" s="810">
        <f t="shared" si="189"/>
        <v>3.3055956451070356</v>
      </c>
      <c r="BW202" s="830">
        <f t="shared" si="190"/>
        <v>0.50698381308167195</v>
      </c>
      <c r="BX202" s="860">
        <f t="shared" si="191"/>
        <v>117.00322338577695</v>
      </c>
      <c r="BY202" s="860">
        <f t="shared" ref="BY202:BY264" si="218">IF(BX202&lt;&gt;"", BX202 / $BX$5, "")</f>
        <v>1.1843630264781552E-2</v>
      </c>
      <c r="BZ202" s="805">
        <f t="shared" ca="1" si="215"/>
        <v>86.605105153565802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21.208343782556977</v>
      </c>
      <c r="BF203" s="808">
        <f t="shared" si="173"/>
        <v>0</v>
      </c>
      <c r="BG203" s="829">
        <f t="shared" si="174"/>
        <v>43.911586670505372</v>
      </c>
      <c r="BH203" s="829">
        <f t="shared" si="175"/>
        <v>37.168668790863435</v>
      </c>
      <c r="BI203" s="829">
        <f t="shared" si="176"/>
        <v>0</v>
      </c>
      <c r="BJ203" s="829">
        <f t="shared" si="177"/>
        <v>0</v>
      </c>
      <c r="BK203" s="829">
        <f t="shared" si="178"/>
        <v>59.982409316980316</v>
      </c>
      <c r="BL203" s="810">
        <f t="shared" si="179"/>
        <v>53.397144973809901</v>
      </c>
      <c r="BM203" s="810">
        <f t="shared" si="180"/>
        <v>51.236385464264842</v>
      </c>
      <c r="BN203" s="810">
        <f t="shared" si="181"/>
        <v>7.7723959003133691</v>
      </c>
      <c r="BO203" s="810">
        <f t="shared" si="182"/>
        <v>0</v>
      </c>
      <c r="BP203" s="810">
        <f t="shared" si="183"/>
        <v>8.7004567191643574</v>
      </c>
      <c r="BQ203" s="830">
        <f t="shared" si="184"/>
        <v>9.2033967653080229</v>
      </c>
      <c r="BR203" s="830">
        <f t="shared" si="185"/>
        <v>6.2170788602245777</v>
      </c>
      <c r="BS203" s="830">
        <f t="shared" si="186"/>
        <v>25.548305837649234</v>
      </c>
      <c r="BT203" s="810">
        <f t="shared" si="187"/>
        <v>4.4015744264166523</v>
      </c>
      <c r="BU203" s="810">
        <f t="shared" si="188"/>
        <v>2.4139105349515271</v>
      </c>
      <c r="BV203" s="810">
        <f t="shared" si="189"/>
        <v>5.3883015158995038</v>
      </c>
      <c r="BW203" s="830">
        <f t="shared" si="190"/>
        <v>1.150123410299452</v>
      </c>
      <c r="BX203" s="860">
        <f t="shared" si="191"/>
        <v>337.70008296920759</v>
      </c>
      <c r="BY203" s="860">
        <f>IF(BX203&lt;&gt;"", BX203 / $BX$5, "")</f>
        <v>3.4183630222614392E-2</v>
      </c>
      <c r="BZ203" s="805">
        <f t="shared" ca="1" si="215"/>
        <v>85.024973009923883</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147.05214963774534</v>
      </c>
      <c r="BF205" s="808">
        <f t="shared" si="173"/>
        <v>0</v>
      </c>
      <c r="BG205" s="829">
        <f t="shared" si="174"/>
        <v>448.97267237131138</v>
      </c>
      <c r="BH205" s="829">
        <f t="shared" si="175"/>
        <v>397.79166442014412</v>
      </c>
      <c r="BI205" s="829">
        <f t="shared" si="176"/>
        <v>0</v>
      </c>
      <c r="BJ205" s="829">
        <f t="shared" si="177"/>
        <v>0</v>
      </c>
      <c r="BK205" s="829">
        <f t="shared" si="178"/>
        <v>639.05114756287037</v>
      </c>
      <c r="BL205" s="810">
        <f t="shared" si="179"/>
        <v>647.93313755427948</v>
      </c>
      <c r="BM205" s="810">
        <f t="shared" si="180"/>
        <v>715.67567074401836</v>
      </c>
      <c r="BN205" s="810">
        <f t="shared" si="181"/>
        <v>116.97544511719038</v>
      </c>
      <c r="BO205" s="810">
        <f t="shared" si="182"/>
        <v>0</v>
      </c>
      <c r="BP205" s="810">
        <f t="shared" si="183"/>
        <v>134.66467320446267</v>
      </c>
      <c r="BQ205" s="830">
        <f t="shared" si="184"/>
        <v>141.3666348468717</v>
      </c>
      <c r="BR205" s="830">
        <f t="shared" si="185"/>
        <v>114.37258673954034</v>
      </c>
      <c r="BS205" s="830">
        <f t="shared" si="186"/>
        <v>800.13573718291309</v>
      </c>
      <c r="BT205" s="810">
        <f t="shared" si="187"/>
        <v>79.196768607548478</v>
      </c>
      <c r="BU205" s="810">
        <f t="shared" si="188"/>
        <v>47.575208499728397</v>
      </c>
      <c r="BV205" s="810">
        <f t="shared" si="189"/>
        <v>107.18872870971875</v>
      </c>
      <c r="BW205" s="830">
        <f t="shared" si="190"/>
        <v>17.155966516716884</v>
      </c>
      <c r="BX205" s="860">
        <f t="shared" si="191"/>
        <v>4555.1081917150595</v>
      </c>
      <c r="BY205" s="860">
        <f t="shared" ref="BY205:BY268" si="219">IF(BX205&lt;&gt;"", BX205 / $BX$5, "")</f>
        <v>0.46109000827159224</v>
      </c>
      <c r="BZ205" s="805">
        <f t="shared" ca="1" si="215"/>
        <v>99.849369631094348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92.325332558845602</v>
      </c>
      <c r="BF206" s="808">
        <f t="shared" si="173"/>
        <v>0</v>
      </c>
      <c r="BG206" s="829">
        <f t="shared" si="174"/>
        <v>292.3686744562043</v>
      </c>
      <c r="BH206" s="829">
        <f t="shared" si="175"/>
        <v>220.51972820458232</v>
      </c>
      <c r="BI206" s="829">
        <f t="shared" si="176"/>
        <v>0</v>
      </c>
      <c r="BJ206" s="829">
        <f t="shared" si="177"/>
        <v>0</v>
      </c>
      <c r="BK206" s="829">
        <f t="shared" si="178"/>
        <v>347.31976833501119</v>
      </c>
      <c r="BL206" s="810">
        <f t="shared" si="179"/>
        <v>402.22142085957751</v>
      </c>
      <c r="BM206" s="810">
        <f t="shared" si="180"/>
        <v>366.80414180535701</v>
      </c>
      <c r="BN206" s="810">
        <f t="shared" si="181"/>
        <v>52.658077606125516</v>
      </c>
      <c r="BO206" s="810">
        <f t="shared" si="182"/>
        <v>0</v>
      </c>
      <c r="BP206" s="810">
        <f t="shared" si="183"/>
        <v>71.789681559106356</v>
      </c>
      <c r="BQ206" s="830">
        <f t="shared" si="184"/>
        <v>45.15965891946793</v>
      </c>
      <c r="BR206" s="830">
        <f t="shared" si="185"/>
        <v>48.272989597822814</v>
      </c>
      <c r="BS206" s="830">
        <f t="shared" si="186"/>
        <v>339.98105283218933</v>
      </c>
      <c r="BT206" s="810">
        <f t="shared" si="187"/>
        <v>23.512705245171322</v>
      </c>
      <c r="BU206" s="810">
        <f t="shared" si="188"/>
        <v>14.124589602574499</v>
      </c>
      <c r="BV206" s="810">
        <f t="shared" si="189"/>
        <v>30.908899474006336</v>
      </c>
      <c r="BW206" s="830">
        <f t="shared" si="190"/>
        <v>4.3760986133891908</v>
      </c>
      <c r="BX206" s="860">
        <f t="shared" si="191"/>
        <v>2352.3428196694313</v>
      </c>
      <c r="BY206" s="860">
        <f t="shared" si="219"/>
        <v>0.2381154792660625</v>
      </c>
      <c r="BZ206" s="805">
        <f t="shared" ca="1" si="215"/>
        <v>99.16722090328814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48.112198845771005</v>
      </c>
      <c r="BF207" s="808">
        <f t="shared" si="173"/>
        <v>0</v>
      </c>
      <c r="BG207" s="829">
        <f t="shared" si="174"/>
        <v>128.39278138370736</v>
      </c>
      <c r="BH207" s="829">
        <f t="shared" si="175"/>
        <v>104.56931825749709</v>
      </c>
      <c r="BI207" s="829">
        <f t="shared" si="176"/>
        <v>0</v>
      </c>
      <c r="BJ207" s="829">
        <f t="shared" si="177"/>
        <v>0</v>
      </c>
      <c r="BK207" s="829">
        <f t="shared" si="178"/>
        <v>239.63960889537807</v>
      </c>
      <c r="BL207" s="810">
        <f t="shared" si="179"/>
        <v>177.34317012770944</v>
      </c>
      <c r="BM207" s="810">
        <f t="shared" si="180"/>
        <v>181.66528899516967</v>
      </c>
      <c r="BN207" s="810">
        <f t="shared" si="181"/>
        <v>28.068783788483675</v>
      </c>
      <c r="BO207" s="810">
        <f t="shared" si="182"/>
        <v>0</v>
      </c>
      <c r="BP207" s="810">
        <f t="shared" si="183"/>
        <v>40.145300779708428</v>
      </c>
      <c r="BQ207" s="830">
        <f t="shared" si="184"/>
        <v>28.407141302349775</v>
      </c>
      <c r="BR207" s="830">
        <f t="shared" si="185"/>
        <v>23.090508015095356</v>
      </c>
      <c r="BS207" s="830">
        <f t="shared" si="186"/>
        <v>181.60789736330756</v>
      </c>
      <c r="BT207" s="810">
        <f t="shared" si="187"/>
        <v>14.252527796517693</v>
      </c>
      <c r="BU207" s="810">
        <f t="shared" si="188"/>
        <v>8.6476071911910193</v>
      </c>
      <c r="BV207" s="810">
        <f t="shared" si="189"/>
        <v>13.943328128743463</v>
      </c>
      <c r="BW207" s="830">
        <f t="shared" si="190"/>
        <v>3.6253962955571986</v>
      </c>
      <c r="BX207" s="860">
        <f t="shared" si="191"/>
        <v>1221.5108571661867</v>
      </c>
      <c r="BY207" s="860">
        <f t="shared" si="219"/>
        <v>0.123647217042837</v>
      </c>
      <c r="BZ207" s="805">
        <f t="shared" ca="1" si="215"/>
        <v>102.30776243063366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0</v>
      </c>
      <c r="BD210" s="828">
        <f t="shared" si="171"/>
        <v>0</v>
      </c>
      <c r="BE210" s="808">
        <f t="shared" si="172"/>
        <v>21.970817694525721</v>
      </c>
      <c r="BF210" s="808">
        <f t="shared" si="173"/>
        <v>0</v>
      </c>
      <c r="BG210" s="829">
        <f t="shared" si="174"/>
        <v>83.756954654555955</v>
      </c>
      <c r="BH210" s="829">
        <f t="shared" si="175"/>
        <v>72.614531320742728</v>
      </c>
      <c r="BI210" s="829">
        <f t="shared" si="176"/>
        <v>0</v>
      </c>
      <c r="BJ210" s="829">
        <f t="shared" si="177"/>
        <v>0</v>
      </c>
      <c r="BK210" s="829">
        <f t="shared" si="178"/>
        <v>125.18120871993636</v>
      </c>
      <c r="BL210" s="810">
        <f t="shared" si="179"/>
        <v>179.7381659826649</v>
      </c>
      <c r="BM210" s="810">
        <f t="shared" si="180"/>
        <v>194.41854299695947</v>
      </c>
      <c r="BN210" s="810">
        <f t="shared" si="181"/>
        <v>31.32667174371462</v>
      </c>
      <c r="BO210" s="810">
        <f t="shared" si="182"/>
        <v>0</v>
      </c>
      <c r="BP210" s="810">
        <f t="shared" si="183"/>
        <v>44.781831138675173</v>
      </c>
      <c r="BQ210" s="830">
        <f t="shared" si="184"/>
        <v>70.188886222795475</v>
      </c>
      <c r="BR210" s="830">
        <f t="shared" si="185"/>
        <v>39.790631643704188</v>
      </c>
      <c r="BS210" s="830">
        <f t="shared" si="186"/>
        <v>312.74614378607464</v>
      </c>
      <c r="BT210" s="810">
        <f t="shared" si="187"/>
        <v>43.52725396679363</v>
      </c>
      <c r="BU210" s="810">
        <f t="shared" si="188"/>
        <v>35.142530638374581</v>
      </c>
      <c r="BV210" s="810">
        <f t="shared" si="189"/>
        <v>129.5430929507485</v>
      </c>
      <c r="BW210" s="830">
        <f t="shared" si="190"/>
        <v>8.1018126397954973</v>
      </c>
      <c r="BX210" s="860">
        <f t="shared" si="191"/>
        <v>1392.8290761000615</v>
      </c>
      <c r="BY210" s="860">
        <f t="shared" si="219"/>
        <v>0.14098887297297918</v>
      </c>
      <c r="BZ210" s="805">
        <f t="shared" ca="1" si="215"/>
        <v>103.97935057734426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51.666402225618064</v>
      </c>
      <c r="BF211" s="808">
        <f t="shared" si="173"/>
        <v>0</v>
      </c>
      <c r="BG211" s="829">
        <f t="shared" si="174"/>
        <v>225.48034944046066</v>
      </c>
      <c r="BH211" s="829">
        <f t="shared" si="175"/>
        <v>200.6560633309108</v>
      </c>
      <c r="BI211" s="829">
        <f t="shared" si="176"/>
        <v>0</v>
      </c>
      <c r="BJ211" s="829">
        <f t="shared" si="177"/>
        <v>0</v>
      </c>
      <c r="BK211" s="829">
        <f t="shared" si="178"/>
        <v>291.9007195859989</v>
      </c>
      <c r="BL211" s="810">
        <f t="shared" si="179"/>
        <v>384.37813560368829</v>
      </c>
      <c r="BM211" s="810">
        <f t="shared" si="180"/>
        <v>445.49613257319209</v>
      </c>
      <c r="BN211" s="810">
        <f t="shared" si="181"/>
        <v>63.193143456164989</v>
      </c>
      <c r="BO211" s="810">
        <f t="shared" si="182"/>
        <v>0</v>
      </c>
      <c r="BP211" s="810">
        <f t="shared" si="183"/>
        <v>98.65789858273439</v>
      </c>
      <c r="BQ211" s="830">
        <f t="shared" si="184"/>
        <v>114.59557228275419</v>
      </c>
      <c r="BR211" s="830">
        <f t="shared" si="185"/>
        <v>68.291784639871835</v>
      </c>
      <c r="BS211" s="830">
        <f t="shared" si="186"/>
        <v>594.80299622565622</v>
      </c>
      <c r="BT211" s="810">
        <f t="shared" si="187"/>
        <v>69.160420822600102</v>
      </c>
      <c r="BU211" s="810">
        <f t="shared" si="188"/>
        <v>45.641372013408166</v>
      </c>
      <c r="BV211" s="810">
        <f t="shared" si="189"/>
        <v>118.69454713600004</v>
      </c>
      <c r="BW211" s="830">
        <f t="shared" si="190"/>
        <v>8.9095052946368813</v>
      </c>
      <c r="BX211" s="860">
        <f t="shared" si="191"/>
        <v>2781.525043213695</v>
      </c>
      <c r="BY211" s="860">
        <f t="shared" si="219"/>
        <v>0.28155937273141968</v>
      </c>
      <c r="BZ211" s="805">
        <f t="shared" ca="1" si="215"/>
        <v>106.27314401133883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60.652735393348856</v>
      </c>
      <c r="BF212" s="808">
        <f t="shared" si="173"/>
        <v>0</v>
      </c>
      <c r="BG212" s="829">
        <f t="shared" si="174"/>
        <v>198.80531118989677</v>
      </c>
      <c r="BH212" s="829">
        <f t="shared" si="175"/>
        <v>183.12118596131106</v>
      </c>
      <c r="BI212" s="829">
        <f t="shared" si="176"/>
        <v>0</v>
      </c>
      <c r="BJ212" s="829">
        <f t="shared" si="177"/>
        <v>0</v>
      </c>
      <c r="BK212" s="829">
        <f t="shared" si="178"/>
        <v>301.02422370413638</v>
      </c>
      <c r="BL212" s="810">
        <f t="shared" si="179"/>
        <v>316.56848851628996</v>
      </c>
      <c r="BM212" s="810">
        <f t="shared" si="180"/>
        <v>348.39175009555845</v>
      </c>
      <c r="BN212" s="810">
        <f t="shared" si="181"/>
        <v>72.715116006257006</v>
      </c>
      <c r="BO212" s="810">
        <f t="shared" si="182"/>
        <v>0</v>
      </c>
      <c r="BP212" s="810">
        <f t="shared" si="183"/>
        <v>60.792296726760966</v>
      </c>
      <c r="BQ212" s="830">
        <f t="shared" si="184"/>
        <v>82.294657054120336</v>
      </c>
      <c r="BR212" s="830">
        <f t="shared" si="185"/>
        <v>67.876533750503214</v>
      </c>
      <c r="BS212" s="830">
        <f t="shared" si="186"/>
        <v>465.10305720355927</v>
      </c>
      <c r="BT212" s="810">
        <f t="shared" si="187"/>
        <v>48.074629661395115</v>
      </c>
      <c r="BU212" s="810">
        <f t="shared" si="188"/>
        <v>13.851820627980516</v>
      </c>
      <c r="BV212" s="810">
        <f t="shared" si="189"/>
        <v>32.801038636397443</v>
      </c>
      <c r="BW212" s="830">
        <f t="shared" si="190"/>
        <v>7.1283669585585994</v>
      </c>
      <c r="BX212" s="860">
        <f t="shared" si="191"/>
        <v>2259.201211486074</v>
      </c>
      <c r="BY212" s="860">
        <f t="shared" si="219"/>
        <v>0.22868723671283267</v>
      </c>
      <c r="BZ212" s="805">
        <f t="shared" ca="1" si="215"/>
        <v>103.3566568385377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53.597349249821434</v>
      </c>
      <c r="BF213" s="808">
        <f t="shared" si="173"/>
        <v>0</v>
      </c>
      <c r="BG213" s="829">
        <f t="shared" si="174"/>
        <v>165.10407579211531</v>
      </c>
      <c r="BH213" s="829">
        <f t="shared" si="175"/>
        <v>155.14507271524411</v>
      </c>
      <c r="BI213" s="829">
        <f t="shared" si="176"/>
        <v>0</v>
      </c>
      <c r="BJ213" s="829">
        <f t="shared" si="177"/>
        <v>0</v>
      </c>
      <c r="BK213" s="829">
        <f t="shared" si="178"/>
        <v>269.70148141281857</v>
      </c>
      <c r="BL213" s="810">
        <f t="shared" si="179"/>
        <v>202.10928326195094</v>
      </c>
      <c r="BM213" s="810">
        <f t="shared" si="180"/>
        <v>227.9676021837881</v>
      </c>
      <c r="BN213" s="810">
        <f t="shared" si="181"/>
        <v>37.82307296450869</v>
      </c>
      <c r="BO213" s="810">
        <f t="shared" si="182"/>
        <v>0</v>
      </c>
      <c r="BP213" s="810">
        <f t="shared" si="183"/>
        <v>43.634363074977422</v>
      </c>
      <c r="BQ213" s="830">
        <f t="shared" si="184"/>
        <v>47.95250811656399</v>
      </c>
      <c r="BR213" s="830">
        <f t="shared" si="185"/>
        <v>35.487593677264414</v>
      </c>
      <c r="BS213" s="830">
        <f t="shared" si="186"/>
        <v>226.49680429255733</v>
      </c>
      <c r="BT213" s="810">
        <f t="shared" si="187"/>
        <v>21.303131567821993</v>
      </c>
      <c r="BU213" s="810">
        <f t="shared" si="188"/>
        <v>6.7823084133465699</v>
      </c>
      <c r="BV213" s="810">
        <f t="shared" si="189"/>
        <v>20.4516356727305</v>
      </c>
      <c r="BW213" s="830">
        <f t="shared" si="190"/>
        <v>4.9027082282920169</v>
      </c>
      <c r="BX213" s="860">
        <f t="shared" si="191"/>
        <v>1518.4589906238011</v>
      </c>
      <c r="BY213" s="860">
        <f t="shared" si="219"/>
        <v>0.15370573849820843</v>
      </c>
      <c r="BZ213" s="805">
        <f t="shared" ca="1" si="215"/>
        <v>100.97672043083443</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40.124567187974634</v>
      </c>
      <c r="BF214" s="808">
        <f t="shared" si="173"/>
        <v>0</v>
      </c>
      <c r="BG214" s="829">
        <f t="shared" si="174"/>
        <v>114.21770981132556</v>
      </c>
      <c r="BH214" s="829">
        <f t="shared" si="175"/>
        <v>91.262174784195651</v>
      </c>
      <c r="BI214" s="829">
        <f t="shared" si="176"/>
        <v>0</v>
      </c>
      <c r="BJ214" s="829">
        <f t="shared" si="177"/>
        <v>0</v>
      </c>
      <c r="BK214" s="829">
        <f t="shared" si="178"/>
        <v>168.53830829909074</v>
      </c>
      <c r="BL214" s="810">
        <f t="shared" si="179"/>
        <v>134.99270910315099</v>
      </c>
      <c r="BM214" s="810">
        <f t="shared" si="180"/>
        <v>132.71163070604868</v>
      </c>
      <c r="BN214" s="810">
        <f t="shared" si="181"/>
        <v>25.770141915316596</v>
      </c>
      <c r="BO214" s="810">
        <f t="shared" si="182"/>
        <v>0</v>
      </c>
      <c r="BP214" s="810">
        <f t="shared" si="183"/>
        <v>20.655996768955184</v>
      </c>
      <c r="BQ214" s="830">
        <f t="shared" si="184"/>
        <v>32.806270896967845</v>
      </c>
      <c r="BR214" s="830">
        <f t="shared" si="185"/>
        <v>17.791170304740781</v>
      </c>
      <c r="BS214" s="830">
        <f t="shared" si="186"/>
        <v>116.23225861996191</v>
      </c>
      <c r="BT214" s="810">
        <f t="shared" si="187"/>
        <v>6.6343713897284857</v>
      </c>
      <c r="BU214" s="810">
        <f t="shared" si="188"/>
        <v>4.2635587640217985</v>
      </c>
      <c r="BV214" s="810">
        <f t="shared" si="189"/>
        <v>8.6700929566518958</v>
      </c>
      <c r="BW214" s="830">
        <f t="shared" si="190"/>
        <v>1.6373018754399411</v>
      </c>
      <c r="BX214" s="860">
        <f t="shared" si="191"/>
        <v>916.30826338357076</v>
      </c>
      <c r="BY214" s="860">
        <f t="shared" si="219"/>
        <v>9.2753139324179654E-2</v>
      </c>
      <c r="BZ214" s="805">
        <f t="shared" ca="1" si="215"/>
        <v>98.240967343286641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81.988128248710055</v>
      </c>
      <c r="BF215" s="808">
        <f t="shared" si="173"/>
        <v>0</v>
      </c>
      <c r="BG215" s="829">
        <f t="shared" si="174"/>
        <v>155.63559911164333</v>
      </c>
      <c r="BH215" s="829">
        <f t="shared" si="175"/>
        <v>113.20097188759436</v>
      </c>
      <c r="BI215" s="829">
        <f t="shared" si="176"/>
        <v>0</v>
      </c>
      <c r="BJ215" s="829">
        <f t="shared" si="177"/>
        <v>0</v>
      </c>
      <c r="BK215" s="829">
        <f t="shared" si="178"/>
        <v>229.65405827801558</v>
      </c>
      <c r="BL215" s="810">
        <f t="shared" si="179"/>
        <v>145.2132175322507</v>
      </c>
      <c r="BM215" s="810">
        <f t="shared" si="180"/>
        <v>102.01434144444966</v>
      </c>
      <c r="BN215" s="810">
        <f t="shared" si="181"/>
        <v>21.171853914037673</v>
      </c>
      <c r="BO215" s="810">
        <f t="shared" si="182"/>
        <v>0</v>
      </c>
      <c r="BP215" s="810">
        <f t="shared" si="183"/>
        <v>21.477613707896143</v>
      </c>
      <c r="BQ215" s="830">
        <f t="shared" si="184"/>
        <v>26.162105426796938</v>
      </c>
      <c r="BR215" s="830">
        <f t="shared" si="185"/>
        <v>12.762285983915117</v>
      </c>
      <c r="BS215" s="830">
        <f t="shared" si="186"/>
        <v>80.618739872186026</v>
      </c>
      <c r="BT215" s="810">
        <f t="shared" si="187"/>
        <v>7.300192591660279</v>
      </c>
      <c r="BU215" s="810">
        <f t="shared" si="188"/>
        <v>2.3184095428682099</v>
      </c>
      <c r="BV215" s="810">
        <f t="shared" si="189"/>
        <v>2.8395926474714281</v>
      </c>
      <c r="BW215" s="830">
        <f t="shared" si="190"/>
        <v>8.3203050032769426</v>
      </c>
      <c r="BX215" s="860">
        <f t="shared" si="191"/>
        <v>1010.6774151927725</v>
      </c>
      <c r="BY215" s="860">
        <f t="shared" si="219"/>
        <v>0.10230563976037782</v>
      </c>
      <c r="BZ215" s="805">
        <f t="shared" ca="1" si="215"/>
        <v>77.755018272103584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22952863.123086337</v>
      </c>
      <c r="BF217" s="808">
        <f t="shared" si="173"/>
        <v>0</v>
      </c>
      <c r="BG217" s="829">
        <f t="shared" si="174"/>
        <v>58333281.113999695</v>
      </c>
      <c r="BH217" s="829">
        <f t="shared" si="175"/>
        <v>51433689.070719734</v>
      </c>
      <c r="BI217" s="829">
        <f t="shared" si="176"/>
        <v>0</v>
      </c>
      <c r="BJ217" s="829">
        <f t="shared" si="177"/>
        <v>0</v>
      </c>
      <c r="BK217" s="829">
        <f t="shared" si="178"/>
        <v>87043632.057569891</v>
      </c>
      <c r="BL217" s="810">
        <f t="shared" si="179"/>
        <v>70739725.705484316</v>
      </c>
      <c r="BM217" s="810">
        <f t="shared" si="180"/>
        <v>75409359.377119943</v>
      </c>
      <c r="BN217" s="810">
        <f t="shared" si="181"/>
        <v>13417145.360959787</v>
      </c>
      <c r="BO217" s="810">
        <f t="shared" si="182"/>
        <v>0</v>
      </c>
      <c r="BP217" s="810">
        <f t="shared" si="183"/>
        <v>13449956.80737921</v>
      </c>
      <c r="BQ217" s="830">
        <f t="shared" si="184"/>
        <v>18220472.098121248</v>
      </c>
      <c r="BR217" s="830">
        <f t="shared" si="185"/>
        <v>10170459.030058255</v>
      </c>
      <c r="BS217" s="830">
        <f t="shared" si="186"/>
        <v>75584974.523448616</v>
      </c>
      <c r="BT217" s="810">
        <f t="shared" si="187"/>
        <v>6919177.0016215555</v>
      </c>
      <c r="BU217" s="810">
        <f t="shared" si="188"/>
        <v>3121610.9297502921</v>
      </c>
      <c r="BV217" s="810">
        <f t="shared" si="189"/>
        <v>8371009.1807380272</v>
      </c>
      <c r="BW217" s="830">
        <f t="shared" si="190"/>
        <v>2185938.101201287</v>
      </c>
      <c r="BX217" s="860">
        <f t="shared" si="191"/>
        <v>517353293.48125809</v>
      </c>
      <c r="BY217" s="860">
        <f t="shared" si="219"/>
        <v>52368.994177675682</v>
      </c>
      <c r="BZ217" s="805">
        <f t="shared" ca="1" si="215"/>
        <v>94.938722758891089</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17590452.078370541</v>
      </c>
      <c r="BF219" s="808">
        <f t="shared" si="173"/>
        <v>0</v>
      </c>
      <c r="BG219" s="829">
        <f t="shared" si="174"/>
        <v>46073558.793892659</v>
      </c>
      <c r="BH219" s="829">
        <f t="shared" si="175"/>
        <v>40668809.196549371</v>
      </c>
      <c r="BI219" s="829">
        <f t="shared" si="176"/>
        <v>0</v>
      </c>
      <c r="BJ219" s="829">
        <f t="shared" si="177"/>
        <v>0</v>
      </c>
      <c r="BK219" s="829">
        <f t="shared" si="178"/>
        <v>68075695.487670109</v>
      </c>
      <c r="BL219" s="810">
        <f t="shared" si="179"/>
        <v>57229918.40526966</v>
      </c>
      <c r="BM219" s="810">
        <f t="shared" si="180"/>
        <v>61378030.974803358</v>
      </c>
      <c r="BN219" s="810">
        <f t="shared" si="181"/>
        <v>10801298.088787399</v>
      </c>
      <c r="BO219" s="810">
        <f t="shared" si="182"/>
        <v>0</v>
      </c>
      <c r="BP219" s="810">
        <f t="shared" si="183"/>
        <v>11060980.560889062</v>
      </c>
      <c r="BQ219" s="830">
        <f t="shared" si="184"/>
        <v>14592883.335300308</v>
      </c>
      <c r="BR219" s="830">
        <f t="shared" si="185"/>
        <v>8458804.3511599358</v>
      </c>
      <c r="BS219" s="830">
        <f t="shared" si="186"/>
        <v>62669164.544911794</v>
      </c>
      <c r="BT219" s="810">
        <f t="shared" si="187"/>
        <v>5850119.7512352392</v>
      </c>
      <c r="BU219" s="810">
        <f t="shared" si="188"/>
        <v>2722780.0193932443</v>
      </c>
      <c r="BV219" s="810">
        <f t="shared" si="189"/>
        <v>7342020.4446457522</v>
      </c>
      <c r="BW219" s="830">
        <f t="shared" si="190"/>
        <v>1726985.411158449</v>
      </c>
      <c r="BX219" s="860">
        <f t="shared" si="191"/>
        <v>416241501.4440369</v>
      </c>
      <c r="BY219" s="860">
        <f t="shared" si="219"/>
        <v>42133.971195873761</v>
      </c>
      <c r="BZ219" s="805">
        <f t="shared" ca="1" si="215"/>
        <v>95.872967209353504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10643232.678519815</v>
      </c>
      <c r="BF220" s="808">
        <f t="shared" si="173"/>
        <v>0</v>
      </c>
      <c r="BG220" s="829">
        <f t="shared" si="174"/>
        <v>28705179.181925304</v>
      </c>
      <c r="BH220" s="829">
        <f t="shared" si="175"/>
        <v>22997193.042589791</v>
      </c>
      <c r="BI220" s="829">
        <f t="shared" si="176"/>
        <v>0</v>
      </c>
      <c r="BJ220" s="829">
        <f t="shared" si="177"/>
        <v>0</v>
      </c>
      <c r="BK220" s="829">
        <f t="shared" si="178"/>
        <v>35997720.180457264</v>
      </c>
      <c r="BL220" s="810">
        <f t="shared" si="179"/>
        <v>34398394.041147657</v>
      </c>
      <c r="BM220" s="810">
        <f t="shared" si="180"/>
        <v>35878475.711380072</v>
      </c>
      <c r="BN220" s="810">
        <f t="shared" si="181"/>
        <v>5220918.2537218221</v>
      </c>
      <c r="BO220" s="810">
        <f t="shared" si="182"/>
        <v>0</v>
      </c>
      <c r="BP220" s="810">
        <f t="shared" si="183"/>
        <v>6520384.1574596502</v>
      </c>
      <c r="BQ220" s="830">
        <f t="shared" si="184"/>
        <v>6166429.3108478151</v>
      </c>
      <c r="BR220" s="830">
        <f t="shared" si="185"/>
        <v>4176692.0284957727</v>
      </c>
      <c r="BS220" s="830">
        <f t="shared" si="186"/>
        <v>32294507.53642695</v>
      </c>
      <c r="BT220" s="810">
        <f t="shared" si="187"/>
        <v>2508265.6143198078</v>
      </c>
      <c r="BU220" s="810">
        <f t="shared" si="188"/>
        <v>1391265.9818865648</v>
      </c>
      <c r="BV220" s="810">
        <f t="shared" si="189"/>
        <v>3217426.3099831771</v>
      </c>
      <c r="BW220" s="830">
        <f t="shared" si="190"/>
        <v>872723.75339326705</v>
      </c>
      <c r="BX220" s="860">
        <f t="shared" si="191"/>
        <v>230988807.78255472</v>
      </c>
      <c r="BY220" s="860">
        <f t="shared" si="219"/>
        <v>23381.800565093097</v>
      </c>
      <c r="BZ220" s="805">
        <f t="shared" ca="1" si="215"/>
        <v>94.338489944204156</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5362411.1865088027</v>
      </c>
      <c r="BF222" s="808">
        <f t="shared" si="173"/>
        <v>0</v>
      </c>
      <c r="BG222" s="829">
        <f t="shared" si="174"/>
        <v>12259722.459221803</v>
      </c>
      <c r="BH222" s="829">
        <f t="shared" si="175"/>
        <v>10764879.717784781</v>
      </c>
      <c r="BI222" s="829">
        <f t="shared" si="176"/>
        <v>0</v>
      </c>
      <c r="BJ222" s="829">
        <f t="shared" si="177"/>
        <v>0</v>
      </c>
      <c r="BK222" s="829">
        <f t="shared" si="178"/>
        <v>18967936.018269546</v>
      </c>
      <c r="BL222" s="810">
        <f t="shared" si="179"/>
        <v>13509807.384389905</v>
      </c>
      <c r="BM222" s="810">
        <f t="shared" si="180"/>
        <v>14031328.288241673</v>
      </c>
      <c r="BN222" s="810">
        <f t="shared" si="181"/>
        <v>2615847.3004017314</v>
      </c>
      <c r="BO222" s="810">
        <f t="shared" si="182"/>
        <v>0</v>
      </c>
      <c r="BP222" s="810">
        <f t="shared" si="183"/>
        <v>2388976.4278711155</v>
      </c>
      <c r="BQ222" s="830">
        <f t="shared" si="184"/>
        <v>3627588.668158262</v>
      </c>
      <c r="BR222" s="830">
        <f t="shared" si="185"/>
        <v>1711654.6233418453</v>
      </c>
      <c r="BS222" s="830">
        <f t="shared" si="186"/>
        <v>12915808.578225745</v>
      </c>
      <c r="BT222" s="810">
        <f t="shared" si="187"/>
        <v>1069057.1088775273</v>
      </c>
      <c r="BU222" s="810">
        <f t="shared" si="188"/>
        <v>398830.9895754793</v>
      </c>
      <c r="BV222" s="810">
        <f t="shared" si="189"/>
        <v>1028988.7325618769</v>
      </c>
      <c r="BW222" s="830">
        <f t="shared" si="190"/>
        <v>458952.66464833892</v>
      </c>
      <c r="BX222" s="860">
        <f t="shared" si="191"/>
        <v>101111790.14807843</v>
      </c>
      <c r="BY222" s="860">
        <f t="shared" si="219"/>
        <v>10235.022790573785</v>
      </c>
      <c r="BZ222" s="805">
        <f t="shared" ca="1" si="215"/>
        <v>91.277129489867505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1734513.3398380762</v>
      </c>
      <c r="BF223" s="808">
        <f t="shared" si="173"/>
        <v>0</v>
      </c>
      <c r="BG223" s="829">
        <f t="shared" si="174"/>
        <v>3334648.7295410559</v>
      </c>
      <c r="BH223" s="829">
        <f t="shared" si="175"/>
        <v>4698196.1239883257</v>
      </c>
      <c r="BI223" s="829">
        <f t="shared" si="176"/>
        <v>0</v>
      </c>
      <c r="BJ223" s="829">
        <f t="shared" si="177"/>
        <v>0</v>
      </c>
      <c r="BK223" s="829">
        <f t="shared" si="178"/>
        <v>9981019.0946784504</v>
      </c>
      <c r="BL223" s="810">
        <f t="shared" si="179"/>
        <v>4542771.8287152397</v>
      </c>
      <c r="BM223" s="810">
        <f t="shared" si="180"/>
        <v>5020792.940508143</v>
      </c>
      <c r="BN223" s="810">
        <f t="shared" si="181"/>
        <v>1797980.1354311176</v>
      </c>
      <c r="BO223" s="810">
        <f t="shared" si="182"/>
        <v>0</v>
      </c>
      <c r="BP223" s="810">
        <f t="shared" si="183"/>
        <v>891512.72992256808</v>
      </c>
      <c r="BQ223" s="830">
        <f t="shared" si="184"/>
        <v>4127789.3665733254</v>
      </c>
      <c r="BR223" s="830">
        <f t="shared" si="185"/>
        <v>1141813.2728396202</v>
      </c>
      <c r="BS223" s="830">
        <f t="shared" si="186"/>
        <v>7835728.4562437199</v>
      </c>
      <c r="BT223" s="810">
        <f t="shared" si="187"/>
        <v>1065460.8316357173</v>
      </c>
      <c r="BU223" s="810">
        <f t="shared" si="188"/>
        <v>427229.14911682537</v>
      </c>
      <c r="BV223" s="810">
        <f t="shared" si="189"/>
        <v>1576305.61615584</v>
      </c>
      <c r="BW223" s="830">
        <f t="shared" si="190"/>
        <v>282193.92907031311</v>
      </c>
      <c r="BX223" s="860">
        <f t="shared" si="191"/>
        <v>48457955.544258341</v>
      </c>
      <c r="BY223" s="860">
        <f t="shared" si="219"/>
        <v>4905.147843330129</v>
      </c>
      <c r="BZ223" s="805">
        <f t="shared" ca="1" si="215"/>
        <v>97.472084375577381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1540450.9979473324</v>
      </c>
      <c r="BF224" s="808">
        <f t="shared" si="173"/>
        <v>0</v>
      </c>
      <c r="BG224" s="829">
        <f t="shared" si="174"/>
        <v>4099189.9862149134</v>
      </c>
      <c r="BH224" s="829">
        <f t="shared" si="175"/>
        <v>3337586.050184492</v>
      </c>
      <c r="BI224" s="829">
        <f t="shared" si="176"/>
        <v>0</v>
      </c>
      <c r="BJ224" s="829">
        <f t="shared" si="177"/>
        <v>0</v>
      </c>
      <c r="BK224" s="829">
        <f t="shared" si="178"/>
        <v>5619097.8632602608</v>
      </c>
      <c r="BL224" s="810">
        <f t="shared" si="179"/>
        <v>5085424.735853143</v>
      </c>
      <c r="BM224" s="810">
        <f t="shared" si="180"/>
        <v>5231224.1757713323</v>
      </c>
      <c r="BN224" s="810">
        <f t="shared" si="181"/>
        <v>892143.8090759929</v>
      </c>
      <c r="BO224" s="810">
        <f t="shared" si="182"/>
        <v>0</v>
      </c>
      <c r="BP224" s="810">
        <f t="shared" si="183"/>
        <v>958957.79728619487</v>
      </c>
      <c r="BQ224" s="830">
        <f t="shared" si="184"/>
        <v>1034818.331555375</v>
      </c>
      <c r="BR224" s="830">
        <f t="shared" si="185"/>
        <v>771357.09006914974</v>
      </c>
      <c r="BS224" s="830">
        <f t="shared" si="186"/>
        <v>5356143.9823706253</v>
      </c>
      <c r="BT224" s="810">
        <f t="shared" si="187"/>
        <v>545950.43849669595</v>
      </c>
      <c r="BU224" s="810">
        <f t="shared" si="188"/>
        <v>266230.17971448047</v>
      </c>
      <c r="BV224" s="810">
        <f t="shared" si="189"/>
        <v>734314.23782807565</v>
      </c>
      <c r="BW224" s="830">
        <f t="shared" si="190"/>
        <v>145643.89418520083</v>
      </c>
      <c r="BX224" s="860">
        <f t="shared" si="191"/>
        <v>35618533.569813259</v>
      </c>
      <c r="BY224" s="860">
        <f t="shared" si="219"/>
        <v>3605.4796608779493</v>
      </c>
      <c r="BZ224" s="805">
        <f t="shared" ca="1" si="215"/>
        <v>94.291458476108943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1823204.8645098615</v>
      </c>
      <c r="BF225" s="808">
        <f t="shared" si="173"/>
        <v>0</v>
      </c>
      <c r="BG225" s="829">
        <f t="shared" si="174"/>
        <v>5459467.6068073949</v>
      </c>
      <c r="BH225" s="829">
        <f t="shared" si="175"/>
        <v>4847788.4864849467</v>
      </c>
      <c r="BI225" s="829">
        <f t="shared" si="176"/>
        <v>0</v>
      </c>
      <c r="BJ225" s="829">
        <f t="shared" si="177"/>
        <v>0</v>
      </c>
      <c r="BK225" s="829">
        <f t="shared" si="178"/>
        <v>7993416.2522602305</v>
      </c>
      <c r="BL225" s="810">
        <f t="shared" si="179"/>
        <v>7568705.6943227109</v>
      </c>
      <c r="BM225" s="810">
        <f t="shared" si="180"/>
        <v>8435544.7201447207</v>
      </c>
      <c r="BN225" s="810">
        <f t="shared" si="181"/>
        <v>1451733.6545862518</v>
      </c>
      <c r="BO225" s="810">
        <f t="shared" si="182"/>
        <v>0</v>
      </c>
      <c r="BP225" s="810">
        <f t="shared" si="183"/>
        <v>1564207.3362282966</v>
      </c>
      <c r="BQ225" s="830">
        <f t="shared" si="184"/>
        <v>1687465.93333707</v>
      </c>
      <c r="BR225" s="830">
        <f t="shared" si="185"/>
        <v>1354000.1862208634</v>
      </c>
      <c r="BS225" s="830">
        <f t="shared" si="186"/>
        <v>9536779.6015511304</v>
      </c>
      <c r="BT225" s="810">
        <f t="shared" si="187"/>
        <v>1025080.5727978637</v>
      </c>
      <c r="BU225" s="810">
        <f t="shared" si="188"/>
        <v>435152.68068334291</v>
      </c>
      <c r="BV225" s="810">
        <f t="shared" si="189"/>
        <v>1219874.9168143794</v>
      </c>
      <c r="BW225" s="830">
        <f t="shared" si="190"/>
        <v>231708.04811771293</v>
      </c>
      <c r="BX225" s="860">
        <f t="shared" si="191"/>
        <v>54634130.554866768</v>
      </c>
      <c r="BY225" s="860">
        <f t="shared" si="219"/>
        <v>5530.3300490805514</v>
      </c>
      <c r="BZ225" s="805">
        <f t="shared" ca="1" si="215"/>
        <v>99.587738222882507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616820.88520096347</v>
      </c>
      <c r="BF226" s="808">
        <f t="shared" si="173"/>
        <v>0</v>
      </c>
      <c r="BG226" s="829">
        <f t="shared" si="174"/>
        <v>1618412.4284285298</v>
      </c>
      <c r="BH226" s="829">
        <f t="shared" si="175"/>
        <v>1446867.6417600408</v>
      </c>
      <c r="BI226" s="829">
        <f t="shared" si="176"/>
        <v>0</v>
      </c>
      <c r="BJ226" s="829">
        <f t="shared" si="177"/>
        <v>0</v>
      </c>
      <c r="BK226" s="829">
        <f t="shared" si="178"/>
        <v>2409345.1333178072</v>
      </c>
      <c r="BL226" s="810">
        <f t="shared" si="179"/>
        <v>2007791.4139727987</v>
      </c>
      <c r="BM226" s="810">
        <f t="shared" si="180"/>
        <v>2222201.3445500019</v>
      </c>
      <c r="BN226" s="810">
        <f t="shared" si="181"/>
        <v>385941.00049765344</v>
      </c>
      <c r="BO226" s="810">
        <f t="shared" si="182"/>
        <v>0</v>
      </c>
      <c r="BP226" s="810">
        <f t="shared" si="183"/>
        <v>392530.09470329579</v>
      </c>
      <c r="BQ226" s="830">
        <f t="shared" si="184"/>
        <v>431726.19427181006</v>
      </c>
      <c r="BR226" s="830">
        <f t="shared" si="185"/>
        <v>327104.40350050695</v>
      </c>
      <c r="BS226" s="830">
        <f t="shared" si="186"/>
        <v>2294811.416572188</v>
      </c>
      <c r="BT226" s="810">
        <f t="shared" si="187"/>
        <v>238656.40861919586</v>
      </c>
      <c r="BU226" s="810">
        <f t="shared" si="188"/>
        <v>96877.864355261539</v>
      </c>
      <c r="BV226" s="810">
        <f t="shared" si="189"/>
        <v>271938.48321124387</v>
      </c>
      <c r="BW226" s="830">
        <f t="shared" si="190"/>
        <v>65690.870968335614</v>
      </c>
      <c r="BX226" s="860">
        <f t="shared" si="191"/>
        <v>14826715.583929636</v>
      </c>
      <c r="BY226" s="860">
        <f t="shared" si="219"/>
        <v>1500.83162100715</v>
      </c>
      <c r="BZ226" s="805">
        <f t="shared" ca="1" si="215"/>
        <v>95.897657924356778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187769.88298691457</v>
      </c>
      <c r="BF227" s="808">
        <f t="shared" si="173"/>
        <v>0</v>
      </c>
      <c r="BG227" s="829">
        <f t="shared" si="174"/>
        <v>468489.85440830659</v>
      </c>
      <c r="BH227" s="829">
        <f t="shared" si="175"/>
        <v>677078.20692455769</v>
      </c>
      <c r="BI227" s="829">
        <f t="shared" si="176"/>
        <v>0</v>
      </c>
      <c r="BJ227" s="829">
        <f t="shared" si="177"/>
        <v>0</v>
      </c>
      <c r="BK227" s="829">
        <f t="shared" si="178"/>
        <v>1287259.4008029127</v>
      </c>
      <c r="BL227" s="810">
        <f t="shared" si="179"/>
        <v>686865.96621908736</v>
      </c>
      <c r="BM227" s="810">
        <f t="shared" si="180"/>
        <v>999573.32691361161</v>
      </c>
      <c r="BN227" s="810">
        <f t="shared" si="181"/>
        <v>288008.50718732149</v>
      </c>
      <c r="BO227" s="810">
        <f t="shared" si="182"/>
        <v>0</v>
      </c>
      <c r="BP227" s="810">
        <f t="shared" si="183"/>
        <v>147865.20289737318</v>
      </c>
      <c r="BQ227" s="830">
        <f t="shared" si="184"/>
        <v>160294.16266066136</v>
      </c>
      <c r="BR227" s="830">
        <f t="shared" si="185"/>
        <v>216595.27225237456</v>
      </c>
      <c r="BS227" s="830">
        <f t="shared" si="186"/>
        <v>1585433.1755445374</v>
      </c>
      <c r="BT227" s="810">
        <f t="shared" si="187"/>
        <v>168935.13547687314</v>
      </c>
      <c r="BU227" s="810">
        <f t="shared" si="188"/>
        <v>23631.590574138423</v>
      </c>
      <c r="BV227" s="810">
        <f t="shared" si="189"/>
        <v>115665.29429300551</v>
      </c>
      <c r="BW227" s="830">
        <f t="shared" si="190"/>
        <v>29682.056951716651</v>
      </c>
      <c r="BX227" s="816">
        <f t="shared" si="191"/>
        <v>7043147.0360933933</v>
      </c>
      <c r="BY227" s="755">
        <f t="shared" si="219"/>
        <v>712.94129325775816</v>
      </c>
      <c r="BZ227" s="805">
        <f t="shared" ca="1" si="215"/>
        <v>107.32040020134616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114549.46709052174</v>
      </c>
      <c r="BF228" s="808">
        <f t="shared" si="173"/>
        <v>0</v>
      </c>
      <c r="BG228" s="829">
        <f t="shared" si="174"/>
        <v>214737.20864451991</v>
      </c>
      <c r="BH228" s="829">
        <f t="shared" si="175"/>
        <v>289223.51512089034</v>
      </c>
      <c r="BI228" s="829">
        <f t="shared" si="176"/>
        <v>0</v>
      </c>
      <c r="BJ228" s="829">
        <f t="shared" si="177"/>
        <v>0</v>
      </c>
      <c r="BK228" s="829">
        <f t="shared" si="178"/>
        <v>487513.49267062137</v>
      </c>
      <c r="BL228" s="810">
        <f t="shared" si="179"/>
        <v>237283.61240560265</v>
      </c>
      <c r="BM228" s="810">
        <f t="shared" si="180"/>
        <v>322335.32563886582</v>
      </c>
      <c r="BN228" s="810">
        <f t="shared" si="181"/>
        <v>74226.525096816025</v>
      </c>
      <c r="BO228" s="810">
        <f t="shared" si="182"/>
        <v>0</v>
      </c>
      <c r="BP228" s="810">
        <f t="shared" si="183"/>
        <v>43095.120201263031</v>
      </c>
      <c r="BQ228" s="830">
        <f t="shared" si="184"/>
        <v>120717.82698320896</v>
      </c>
      <c r="BR228" s="830">
        <f t="shared" si="185"/>
        <v>30867.302132746245</v>
      </c>
      <c r="BS228" s="830">
        <f t="shared" si="186"/>
        <v>256583.92791134107</v>
      </c>
      <c r="BT228" s="810">
        <f t="shared" si="187"/>
        <v>15033.205442239114</v>
      </c>
      <c r="BU228" s="810">
        <f t="shared" si="188"/>
        <v>3306.4954456467135</v>
      </c>
      <c r="BV228" s="810">
        <f t="shared" si="189"/>
        <v>6598.0321119836472</v>
      </c>
      <c r="BW228" s="830">
        <f t="shared" si="190"/>
        <v>11818.469260428246</v>
      </c>
      <c r="BX228" s="816">
        <f t="shared" si="191"/>
        <v>2227889.5261566946</v>
      </c>
      <c r="BY228" s="755">
        <f t="shared" si="219"/>
        <v>225.51771699126377</v>
      </c>
      <c r="BZ228" s="805">
        <f t="shared" ca="1" si="215"/>
        <v>93.670341790448347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608141.5503177559</v>
      </c>
      <c r="BF229" s="808">
        <f t="shared" si="173"/>
        <v>0</v>
      </c>
      <c r="BG229" s="829">
        <f t="shared" si="174"/>
        <v>1411668.1515070491</v>
      </c>
      <c r="BH229" s="829">
        <f t="shared" si="175"/>
        <v>1577674.2635892867</v>
      </c>
      <c r="BI229" s="829">
        <f t="shared" si="176"/>
        <v>0</v>
      </c>
      <c r="BJ229" s="829">
        <f t="shared" si="177"/>
        <v>0</v>
      </c>
      <c r="BK229" s="829">
        <f t="shared" si="178"/>
        <v>2753690.4169593309</v>
      </c>
      <c r="BL229" s="810">
        <f t="shared" si="179"/>
        <v>1701528.578775381</v>
      </c>
      <c r="BM229" s="810">
        <f t="shared" si="180"/>
        <v>2134653.4536105897</v>
      </c>
      <c r="BN229" s="810">
        <f t="shared" si="181"/>
        <v>442251.39867473126</v>
      </c>
      <c r="BO229" s="810">
        <f t="shared" si="182"/>
        <v>0</v>
      </c>
      <c r="BP229" s="810">
        <f t="shared" si="183"/>
        <v>335340.68616104039</v>
      </c>
      <c r="BQ229" s="830">
        <f t="shared" si="184"/>
        <v>575634.16052385583</v>
      </c>
      <c r="BR229" s="830">
        <f t="shared" si="185"/>
        <v>266091.04569685773</v>
      </c>
      <c r="BS229" s="830">
        <f t="shared" si="186"/>
        <v>2135422.1903997203</v>
      </c>
      <c r="BT229" s="810">
        <f t="shared" si="187"/>
        <v>167983.4944662076</v>
      </c>
      <c r="BU229" s="810">
        <f t="shared" si="188"/>
        <v>44547.006341099557</v>
      </c>
      <c r="BV229" s="810">
        <f t="shared" si="189"/>
        <v>112835.60963185104</v>
      </c>
      <c r="BW229" s="830">
        <f t="shared" si="190"/>
        <v>56396.133549888997</v>
      </c>
      <c r="BX229" s="816">
        <f t="shared" si="191"/>
        <v>14323858.140204651</v>
      </c>
      <c r="BY229" s="755">
        <f t="shared" si="219"/>
        <v>1449.929966616525</v>
      </c>
      <c r="BZ229" s="805">
        <f t="shared" ca="1" si="215"/>
        <v>98.952778826760252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321776.419318898</v>
      </c>
      <c r="BF230" s="796">
        <f t="shared" si="173"/>
        <v>0</v>
      </c>
      <c r="BG230" s="797">
        <f t="shared" si="174"/>
        <v>761784.29252305371</v>
      </c>
      <c r="BH230" s="797">
        <f t="shared" si="175"/>
        <v>797211.36821692833</v>
      </c>
      <c r="BI230" s="797">
        <f t="shared" si="176"/>
        <v>0</v>
      </c>
      <c r="BJ230" s="797">
        <f t="shared" si="177"/>
        <v>0</v>
      </c>
      <c r="BK230" s="797">
        <f t="shared" si="178"/>
        <v>1546658.8303010506</v>
      </c>
      <c r="BL230" s="798">
        <f t="shared" si="179"/>
        <v>1001179.3913103828</v>
      </c>
      <c r="BM230" s="798">
        <f t="shared" si="180"/>
        <v>1133245.9326082959</v>
      </c>
      <c r="BN230" s="798">
        <f t="shared" si="181"/>
        <v>248096.01052914123</v>
      </c>
      <c r="BO230" s="798">
        <f t="shared" si="182"/>
        <v>0</v>
      </c>
      <c r="BP230" s="798">
        <f t="shared" si="183"/>
        <v>207093.95913343626</v>
      </c>
      <c r="BQ230" s="799">
        <f t="shared" si="184"/>
        <v>288014.94005695567</v>
      </c>
      <c r="BR230" s="799">
        <f t="shared" si="185"/>
        <v>174285.40525832941</v>
      </c>
      <c r="BS230" s="799">
        <f t="shared" si="186"/>
        <v>1373762.9427756399</v>
      </c>
      <c r="BT230" s="798">
        <f t="shared" si="187"/>
        <v>114756.05701512985</v>
      </c>
      <c r="BU230" s="798">
        <f t="shared" si="188"/>
        <v>34539.684952736701</v>
      </c>
      <c r="BV230" s="798">
        <f t="shared" si="189"/>
        <v>87062.557100270016</v>
      </c>
      <c r="BW230" s="799">
        <f t="shared" si="190"/>
        <v>31129.653863496242</v>
      </c>
      <c r="BX230" s="800">
        <f t="shared" si="191"/>
        <v>8120597.4449637439</v>
      </c>
      <c r="BY230" s="801">
        <f t="shared" si="219"/>
        <v>822.00601730577421</v>
      </c>
      <c r="BZ230" s="802">
        <f t="shared" ca="1" si="215"/>
        <v>100.49053164725146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221351.40934326133</v>
      </c>
      <c r="BF232" s="808">
        <f t="shared" si="173"/>
        <v>0</v>
      </c>
      <c r="BG232" s="809">
        <f t="shared" si="174"/>
        <v>576785.59163873061</v>
      </c>
      <c r="BH232" s="809">
        <f t="shared" si="175"/>
        <v>421194.09560551163</v>
      </c>
      <c r="BI232" s="809">
        <f t="shared" si="176"/>
        <v>0</v>
      </c>
      <c r="BJ232" s="809">
        <f t="shared" si="177"/>
        <v>0</v>
      </c>
      <c r="BK232" s="809">
        <f t="shared" si="178"/>
        <v>722705.01028646657</v>
      </c>
      <c r="BL232" s="810">
        <f t="shared" si="179"/>
        <v>606567.32642661233</v>
      </c>
      <c r="BM232" s="810">
        <f t="shared" si="180"/>
        <v>695188.08978832013</v>
      </c>
      <c r="BN232" s="810">
        <f t="shared" si="181"/>
        <v>114008.17197720913</v>
      </c>
      <c r="BO232" s="810">
        <f t="shared" si="182"/>
        <v>0</v>
      </c>
      <c r="BP232" s="810">
        <f t="shared" si="183"/>
        <v>120056.2564249798</v>
      </c>
      <c r="BQ232" s="811">
        <f t="shared" si="184"/>
        <v>163026.20896814097</v>
      </c>
      <c r="BR232" s="811">
        <f t="shared" si="185"/>
        <v>94843.303039585007</v>
      </c>
      <c r="BS232" s="811">
        <f t="shared" si="186"/>
        <v>722250.89785975532</v>
      </c>
      <c r="BT232" s="810">
        <f t="shared" si="187"/>
        <v>75370.489262186689</v>
      </c>
      <c r="BU232" s="810">
        <f t="shared" si="188"/>
        <v>34616.801200280577</v>
      </c>
      <c r="BV232" s="810">
        <f t="shared" si="189"/>
        <v>88458.557986993212</v>
      </c>
      <c r="BW232" s="811">
        <f t="shared" si="190"/>
        <v>21863.790510479033</v>
      </c>
      <c r="BX232" s="812">
        <f t="shared" si="191"/>
        <v>4678286.0003185123</v>
      </c>
      <c r="BY232" s="813">
        <f t="shared" si="219"/>
        <v>473.55865981562022</v>
      </c>
      <c r="BZ232" s="814">
        <f t="shared" ca="1" si="215"/>
        <v>91.463770045060002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24224.018667194432</v>
      </c>
      <c r="BF233" s="819">
        <f t="shared" si="173"/>
        <v>0</v>
      </c>
      <c r="BG233" s="820">
        <f t="shared" si="174"/>
        <v>70043.670268971924</v>
      </c>
      <c r="BH233" s="820">
        <f t="shared" si="175"/>
        <v>58521.724470730456</v>
      </c>
      <c r="BI233" s="820">
        <f t="shared" si="176"/>
        <v>0</v>
      </c>
      <c r="BJ233" s="820">
        <f t="shared" si="177"/>
        <v>0</v>
      </c>
      <c r="BK233" s="820">
        <f t="shared" si="178"/>
        <v>91835.912371175684</v>
      </c>
      <c r="BL233" s="821">
        <f t="shared" si="179"/>
        <v>84660.829077002389</v>
      </c>
      <c r="BM233" s="821">
        <f t="shared" si="180"/>
        <v>92027.44133282351</v>
      </c>
      <c r="BN233" s="821">
        <f t="shared" si="181"/>
        <v>17432.034614594158</v>
      </c>
      <c r="BO233" s="821">
        <f t="shared" si="182"/>
        <v>0</v>
      </c>
      <c r="BP233" s="821">
        <f t="shared" si="183"/>
        <v>16149.224860223687</v>
      </c>
      <c r="BQ233" s="822">
        <f t="shared" si="184"/>
        <v>19069.133974539789</v>
      </c>
      <c r="BR233" s="822">
        <f t="shared" si="185"/>
        <v>13847.444478649813</v>
      </c>
      <c r="BS233" s="822">
        <f t="shared" si="186"/>
        <v>106187.55287254322</v>
      </c>
      <c r="BT233" s="821">
        <f t="shared" si="187"/>
        <v>11041.397233784448</v>
      </c>
      <c r="BU233" s="821">
        <f t="shared" si="188"/>
        <v>5307.3033802000527</v>
      </c>
      <c r="BV233" s="821">
        <f t="shared" si="189"/>
        <v>12718.208634080147</v>
      </c>
      <c r="BW233" s="822">
        <f t="shared" si="190"/>
        <v>1990.484144820206</v>
      </c>
      <c r="BX233" s="823">
        <f t="shared" si="191"/>
        <v>625056.38038133411</v>
      </c>
      <c r="BY233" s="842">
        <f t="shared" si="219"/>
        <v>63.271219797685404</v>
      </c>
      <c r="BZ233" s="825">
        <f t="shared" ca="1" si="215"/>
        <v>95.927729977252412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3691.1819541771888</v>
      </c>
      <c r="BF234" s="808">
        <f t="shared" si="173"/>
        <v>0</v>
      </c>
      <c r="BG234" s="829">
        <f t="shared" si="174"/>
        <v>11260.930413769669</v>
      </c>
      <c r="BH234" s="829">
        <f t="shared" si="175"/>
        <v>7449.5134314649422</v>
      </c>
      <c r="BI234" s="829">
        <f t="shared" si="176"/>
        <v>0</v>
      </c>
      <c r="BJ234" s="829">
        <f t="shared" si="177"/>
        <v>0</v>
      </c>
      <c r="BK234" s="829">
        <f t="shared" si="178"/>
        <v>14725.769477058069</v>
      </c>
      <c r="BL234" s="810">
        <f t="shared" si="179"/>
        <v>14136.241108092565</v>
      </c>
      <c r="BM234" s="810">
        <f t="shared" si="180"/>
        <v>14180.629445118459</v>
      </c>
      <c r="BN234" s="810">
        <f t="shared" si="181"/>
        <v>1794.5347021653315</v>
      </c>
      <c r="BO234" s="810">
        <f t="shared" si="182"/>
        <v>0</v>
      </c>
      <c r="BP234" s="810">
        <f t="shared" si="183"/>
        <v>2624.8255240489507</v>
      </c>
      <c r="BQ234" s="830">
        <f t="shared" si="184"/>
        <v>1827.7387565593901</v>
      </c>
      <c r="BR234" s="830">
        <f t="shared" si="185"/>
        <v>1113.4681183643347</v>
      </c>
      <c r="BS234" s="830">
        <f t="shared" si="186"/>
        <v>10614.169276417031</v>
      </c>
      <c r="BT234" s="810">
        <f t="shared" si="187"/>
        <v>694.81460771048091</v>
      </c>
      <c r="BU234" s="810">
        <f t="shared" si="188"/>
        <v>396.69866868087792</v>
      </c>
      <c r="BV234" s="810">
        <f t="shared" si="189"/>
        <v>1570.8992129200899</v>
      </c>
      <c r="BW234" s="830">
        <f t="shared" si="190"/>
        <v>301.02468791958847</v>
      </c>
      <c r="BX234" s="816">
        <f t="shared" si="191"/>
        <v>86382.439384466983</v>
      </c>
      <c r="BY234" s="755">
        <f t="shared" si="219"/>
        <v>8.7440469060094124</v>
      </c>
      <c r="BZ234" s="805">
        <f t="shared" ca="1" si="215"/>
        <v>95.928069430010481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374.92921388523649</v>
      </c>
      <c r="BF235" s="808">
        <f t="shared" si="173"/>
        <v>0</v>
      </c>
      <c r="BG235" s="829">
        <f t="shared" si="174"/>
        <v>1234.7168215778456</v>
      </c>
      <c r="BH235" s="829">
        <f t="shared" si="175"/>
        <v>1342.2975458438279</v>
      </c>
      <c r="BI235" s="829">
        <f t="shared" si="176"/>
        <v>0</v>
      </c>
      <c r="BJ235" s="829">
        <f t="shared" si="177"/>
        <v>0</v>
      </c>
      <c r="BK235" s="829">
        <f t="shared" si="178"/>
        <v>1639.3879213477503</v>
      </c>
      <c r="BL235" s="810">
        <f t="shared" si="179"/>
        <v>3256.0034109747835</v>
      </c>
      <c r="BM235" s="810">
        <f t="shared" si="180"/>
        <v>3418.5931931599639</v>
      </c>
      <c r="BN235" s="810">
        <f t="shared" si="181"/>
        <v>762.13034526085892</v>
      </c>
      <c r="BO235" s="810">
        <f t="shared" si="182"/>
        <v>0</v>
      </c>
      <c r="BP235" s="810">
        <f t="shared" si="183"/>
        <v>525.74892518677837</v>
      </c>
      <c r="BQ235" s="830">
        <f t="shared" si="184"/>
        <v>654.2310824684057</v>
      </c>
      <c r="BR235" s="830">
        <f t="shared" si="185"/>
        <v>1422.125089591442</v>
      </c>
      <c r="BS235" s="830">
        <f t="shared" si="186"/>
        <v>7787.1940328448163</v>
      </c>
      <c r="BT235" s="810">
        <f t="shared" si="187"/>
        <v>696.06050878304166</v>
      </c>
      <c r="BU235" s="810">
        <f t="shared" si="188"/>
        <v>379.85773872949164</v>
      </c>
      <c r="BV235" s="810">
        <f t="shared" si="189"/>
        <v>1270.5790322669388</v>
      </c>
      <c r="BW235" s="830">
        <f t="shared" si="190"/>
        <v>45.94170658256985</v>
      </c>
      <c r="BX235" s="816">
        <f t="shared" si="191"/>
        <v>24809.796568503749</v>
      </c>
      <c r="BY235" s="755">
        <f t="shared" si="219"/>
        <v>2.511367199970012</v>
      </c>
      <c r="BZ235" s="805">
        <f t="shared" ca="1" si="215"/>
        <v>102.92562866417423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6548.1234645361046</v>
      </c>
      <c r="BF236" s="808">
        <f t="shared" si="173"/>
        <v>0</v>
      </c>
      <c r="BG236" s="829">
        <f t="shared" si="174"/>
        <v>14220.53999079009</v>
      </c>
      <c r="BH236" s="829">
        <f t="shared" si="175"/>
        <v>11906.893359901369</v>
      </c>
      <c r="BI236" s="829">
        <f t="shared" si="176"/>
        <v>0</v>
      </c>
      <c r="BJ236" s="829">
        <f t="shared" si="177"/>
        <v>0</v>
      </c>
      <c r="BK236" s="829">
        <f t="shared" si="178"/>
        <v>26902.737539539645</v>
      </c>
      <c r="BL236" s="810">
        <f t="shared" si="179"/>
        <v>19995.069844810383</v>
      </c>
      <c r="BM236" s="810">
        <f t="shared" si="180"/>
        <v>25896.188156499484</v>
      </c>
      <c r="BN236" s="810">
        <f t="shared" si="181"/>
        <v>4767.2233796824812</v>
      </c>
      <c r="BO236" s="810">
        <f t="shared" si="182"/>
        <v>0</v>
      </c>
      <c r="BP236" s="810">
        <f t="shared" si="183"/>
        <v>4339.771444040287</v>
      </c>
      <c r="BQ236" s="830">
        <f t="shared" si="184"/>
        <v>4461.6101193375298</v>
      </c>
      <c r="BR236" s="830">
        <f t="shared" si="185"/>
        <v>4003.0095773476201</v>
      </c>
      <c r="BS236" s="830">
        <f t="shared" si="186"/>
        <v>33580.324733551417</v>
      </c>
      <c r="BT236" s="810">
        <f t="shared" si="187"/>
        <v>2982.4131195722193</v>
      </c>
      <c r="BU236" s="810">
        <f t="shared" si="188"/>
        <v>1049.750237973393</v>
      </c>
      <c r="BV236" s="810">
        <f t="shared" si="189"/>
        <v>2678.9346824926765</v>
      </c>
      <c r="BW236" s="830">
        <f t="shared" si="190"/>
        <v>1124.4161279515984</v>
      </c>
      <c r="BX236" s="816">
        <f t="shared" si="191"/>
        <v>164457.00577802633</v>
      </c>
      <c r="BY236" s="755">
        <f t="shared" si="219"/>
        <v>16.647130861223438</v>
      </c>
      <c r="BZ236" s="805">
        <f t="shared" ca="1" si="215"/>
        <v>98.592225041193743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29035.882393735163</v>
      </c>
      <c r="BF237" s="808">
        <f t="shared" si="173"/>
        <v>0</v>
      </c>
      <c r="BG237" s="829">
        <f t="shared" si="174"/>
        <v>84186.050124930553</v>
      </c>
      <c r="BH237" s="829">
        <f t="shared" si="175"/>
        <v>65227.18804016964</v>
      </c>
      <c r="BI237" s="829">
        <f t="shared" si="176"/>
        <v>0</v>
      </c>
      <c r="BJ237" s="829">
        <f t="shared" si="177"/>
        <v>0</v>
      </c>
      <c r="BK237" s="829">
        <f t="shared" si="178"/>
        <v>127342.34956211409</v>
      </c>
      <c r="BL237" s="810">
        <f t="shared" si="179"/>
        <v>105412.97133794401</v>
      </c>
      <c r="BM237" s="810">
        <f t="shared" si="180"/>
        <v>104945.48542407222</v>
      </c>
      <c r="BN237" s="810">
        <f t="shared" si="181"/>
        <v>25077.588916531382</v>
      </c>
      <c r="BO237" s="810">
        <f t="shared" si="182"/>
        <v>0</v>
      </c>
      <c r="BP237" s="810">
        <f t="shared" si="183"/>
        <v>23955.505148771244</v>
      </c>
      <c r="BQ237" s="830">
        <f t="shared" si="184"/>
        <v>61946.469534751959</v>
      </c>
      <c r="BR237" s="830">
        <f t="shared" si="185"/>
        <v>20375.26279124483</v>
      </c>
      <c r="BS237" s="830">
        <f t="shared" si="186"/>
        <v>164812.15962344708</v>
      </c>
      <c r="BT237" s="810">
        <f t="shared" si="187"/>
        <v>24867.194265332018</v>
      </c>
      <c r="BU237" s="810">
        <f t="shared" si="188"/>
        <v>8745.4462648852004</v>
      </c>
      <c r="BV237" s="810">
        <f t="shared" si="189"/>
        <v>30089.94669274252</v>
      </c>
      <c r="BW237" s="830">
        <f t="shared" si="190"/>
        <v>4555.1436289743933</v>
      </c>
      <c r="BX237" s="816">
        <f t="shared" si="191"/>
        <v>880574.64374964649</v>
      </c>
      <c r="BY237" s="755">
        <f t="shared" si="219"/>
        <v>89.136010097140044</v>
      </c>
      <c r="BZ237" s="805">
        <f t="shared" ca="1" si="215"/>
        <v>95.01891781219534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19292.920029522225</v>
      </c>
      <c r="BF238" s="808">
        <f t="shared" si="173"/>
        <v>0</v>
      </c>
      <c r="BG238" s="829">
        <f t="shared" si="174"/>
        <v>51971.165664135668</v>
      </c>
      <c r="BH238" s="829">
        <f t="shared" si="175"/>
        <v>30773.610499370232</v>
      </c>
      <c r="BI238" s="829">
        <f t="shared" si="176"/>
        <v>0</v>
      </c>
      <c r="BJ238" s="829">
        <f t="shared" si="177"/>
        <v>0</v>
      </c>
      <c r="BK238" s="829">
        <f t="shared" si="178"/>
        <v>39173.184594973594</v>
      </c>
      <c r="BL238" s="810">
        <f t="shared" si="179"/>
        <v>39171.49032961078</v>
      </c>
      <c r="BM238" s="810">
        <f t="shared" si="180"/>
        <v>70296.523200195661</v>
      </c>
      <c r="BN238" s="810">
        <f t="shared" si="181"/>
        <v>9116.5751827754684</v>
      </c>
      <c r="BO238" s="810">
        <f t="shared" si="182"/>
        <v>0</v>
      </c>
      <c r="BP238" s="810">
        <f t="shared" si="183"/>
        <v>8371.9322491348066</v>
      </c>
      <c r="BQ238" s="830">
        <f t="shared" si="184"/>
        <v>7422.2640088969747</v>
      </c>
      <c r="BR238" s="830">
        <f t="shared" si="185"/>
        <v>5823.5957636688418</v>
      </c>
      <c r="BS238" s="830">
        <f t="shared" si="186"/>
        <v>40429.946560128796</v>
      </c>
      <c r="BT238" s="810">
        <f t="shared" si="187"/>
        <v>4923.3002490494955</v>
      </c>
      <c r="BU238" s="810">
        <f t="shared" si="188"/>
        <v>3885.0269314158609</v>
      </c>
      <c r="BV238" s="810">
        <f t="shared" si="189"/>
        <v>6692.3162017520472</v>
      </c>
      <c r="BW238" s="830">
        <f t="shared" si="190"/>
        <v>1780.0711427417957</v>
      </c>
      <c r="BX238" s="816">
        <f t="shared" si="191"/>
        <v>339123.92260737222</v>
      </c>
      <c r="BY238" s="755">
        <f t="shared" si="219"/>
        <v>34.327758134160568</v>
      </c>
      <c r="BZ238" s="805">
        <f t="shared" ca="1" si="215"/>
        <v>83.402005439201375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5072.0486075946601</v>
      </c>
      <c r="BF239" s="808">
        <f t="shared" si="173"/>
        <v>0</v>
      </c>
      <c r="BG239" s="829">
        <f t="shared" si="174"/>
        <v>12519.250601908949</v>
      </c>
      <c r="BH239" s="829">
        <f t="shared" si="175"/>
        <v>7942.5976238612775</v>
      </c>
      <c r="BI239" s="829">
        <f t="shared" si="176"/>
        <v>0</v>
      </c>
      <c r="BJ239" s="829">
        <f t="shared" si="177"/>
        <v>0</v>
      </c>
      <c r="BK239" s="829">
        <f t="shared" si="178"/>
        <v>8522.7576709490386</v>
      </c>
      <c r="BL239" s="810">
        <f t="shared" si="179"/>
        <v>15089.196430205116</v>
      </c>
      <c r="BM239" s="810">
        <f t="shared" si="180"/>
        <v>18349.092061557647</v>
      </c>
      <c r="BN239" s="810">
        <f t="shared" si="181"/>
        <v>1646.5222816806556</v>
      </c>
      <c r="BO239" s="810">
        <f t="shared" si="182"/>
        <v>0</v>
      </c>
      <c r="BP239" s="810">
        <f t="shared" si="183"/>
        <v>1338.0270423481106</v>
      </c>
      <c r="BQ239" s="830">
        <f t="shared" si="184"/>
        <v>2639.1862081168406</v>
      </c>
      <c r="BR239" s="830">
        <f t="shared" si="185"/>
        <v>1274.3952740861571</v>
      </c>
      <c r="BS239" s="830">
        <f t="shared" si="186"/>
        <v>8293.4321601943157</v>
      </c>
      <c r="BT239" s="810">
        <f t="shared" si="187"/>
        <v>666.44725622746273</v>
      </c>
      <c r="BU239" s="810">
        <f t="shared" si="188"/>
        <v>1020.5821403107118</v>
      </c>
      <c r="BV239" s="810">
        <f t="shared" si="189"/>
        <v>1507.4127288666625</v>
      </c>
      <c r="BW239" s="830">
        <f t="shared" si="190"/>
        <v>241.07927812020233</v>
      </c>
      <c r="BX239" s="816">
        <f t="shared" si="191"/>
        <v>86122.027366027804</v>
      </c>
      <c r="BY239" s="755">
        <f t="shared" si="219"/>
        <v>8.7176867462321894</v>
      </c>
      <c r="BZ239" s="805">
        <f t="shared" ca="1" si="215"/>
        <v>84.213437470823052</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40442.284092263348</v>
      </c>
      <c r="BF240" s="808">
        <f t="shared" si="173"/>
        <v>0</v>
      </c>
      <c r="BG240" s="829">
        <f t="shared" si="174"/>
        <v>112227.9865002405</v>
      </c>
      <c r="BH240" s="829">
        <f t="shared" si="175"/>
        <v>75529.998080190897</v>
      </c>
      <c r="BI240" s="829">
        <f t="shared" si="176"/>
        <v>0</v>
      </c>
      <c r="BJ240" s="829">
        <f t="shared" si="177"/>
        <v>0</v>
      </c>
      <c r="BK240" s="829">
        <f t="shared" si="178"/>
        <v>129423.45084938564</v>
      </c>
      <c r="BL240" s="810">
        <f t="shared" si="179"/>
        <v>110022.49067395453</v>
      </c>
      <c r="BM240" s="810">
        <f t="shared" si="180"/>
        <v>118644.47664019157</v>
      </c>
      <c r="BN240" s="810">
        <f t="shared" si="181"/>
        <v>17287.456517313116</v>
      </c>
      <c r="BO240" s="810">
        <f t="shared" si="182"/>
        <v>0</v>
      </c>
      <c r="BP240" s="810">
        <f t="shared" si="183"/>
        <v>20466.610034318801</v>
      </c>
      <c r="BQ240" s="830">
        <f t="shared" si="184"/>
        <v>20150.248693012592</v>
      </c>
      <c r="BR240" s="830">
        <f t="shared" si="185"/>
        <v>15927.613098602416</v>
      </c>
      <c r="BS240" s="830">
        <f t="shared" si="186"/>
        <v>122917.96558921694</v>
      </c>
      <c r="BT240" s="810">
        <f t="shared" si="187"/>
        <v>10021.57982532885</v>
      </c>
      <c r="BU240" s="810">
        <f t="shared" si="188"/>
        <v>3748.510659235691</v>
      </c>
      <c r="BV240" s="810">
        <f t="shared" si="189"/>
        <v>6700.9616619540029</v>
      </c>
      <c r="BW240" s="830">
        <f t="shared" si="190"/>
        <v>3555.9945561408099</v>
      </c>
      <c r="BX240" s="816">
        <f t="shared" si="191"/>
        <v>807067.62747134967</v>
      </c>
      <c r="BY240" s="755">
        <f t="shared" si="219"/>
        <v>81.695275581673215</v>
      </c>
      <c r="BZ240" s="805">
        <f t="shared" ca="1" si="215"/>
        <v>90.981661186126217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7057.3366997071698</v>
      </c>
      <c r="BF241" s="808">
        <f t="shared" si="173"/>
        <v>0</v>
      </c>
      <c r="BG241" s="829">
        <f t="shared" si="174"/>
        <v>20751.479546151259</v>
      </c>
      <c r="BH241" s="829">
        <f t="shared" si="175"/>
        <v>18889.785841797668</v>
      </c>
      <c r="BI241" s="829">
        <f t="shared" si="176"/>
        <v>0</v>
      </c>
      <c r="BJ241" s="829">
        <f t="shared" si="177"/>
        <v>0</v>
      </c>
      <c r="BK241" s="829">
        <f t="shared" si="178"/>
        <v>30269.397989841178</v>
      </c>
      <c r="BL241" s="810">
        <f t="shared" si="179"/>
        <v>26448.840147888477</v>
      </c>
      <c r="BM241" s="810">
        <f t="shared" si="180"/>
        <v>30108.021655348344</v>
      </c>
      <c r="BN241" s="810">
        <f t="shared" si="181"/>
        <v>5520.9821209744068</v>
      </c>
      <c r="BO241" s="810">
        <f t="shared" si="182"/>
        <v>0</v>
      </c>
      <c r="BP241" s="810">
        <f t="shared" si="183"/>
        <v>5507.2142099676339</v>
      </c>
      <c r="BQ241" s="830">
        <f t="shared" si="184"/>
        <v>5830.3998807479584</v>
      </c>
      <c r="BR241" s="830">
        <f t="shared" si="185"/>
        <v>4742.0451129557568</v>
      </c>
      <c r="BS241" s="830">
        <f t="shared" si="186"/>
        <v>38407.686120680046</v>
      </c>
      <c r="BT241" s="810">
        <f t="shared" si="187"/>
        <v>3465.7262481358466</v>
      </c>
      <c r="BU241" s="810">
        <f t="shared" si="188"/>
        <v>1765.9206708237252</v>
      </c>
      <c r="BV241" s="810">
        <f t="shared" si="189"/>
        <v>5355.2585975778074</v>
      </c>
      <c r="BW241" s="830">
        <f t="shared" si="190"/>
        <v>608.68369851008458</v>
      </c>
      <c r="BX241" s="816">
        <f t="shared" si="191"/>
        <v>204728.77854110734</v>
      </c>
      <c r="BY241" s="755">
        <f t="shared" si="219"/>
        <v>20.723633823373554</v>
      </c>
      <c r="BZ241" s="805">
        <f t="shared" ca="1" si="215"/>
        <v>100.25065795685506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41334.598306789696</v>
      </c>
      <c r="BF242" s="808">
        <f t="shared" si="173"/>
        <v>0</v>
      </c>
      <c r="BG242" s="829">
        <f t="shared" si="174"/>
        <v>87788.119972089917</v>
      </c>
      <c r="BH242" s="829">
        <f t="shared" si="175"/>
        <v>63105.604927379565</v>
      </c>
      <c r="BI242" s="829">
        <f t="shared" si="176"/>
        <v>0</v>
      </c>
      <c r="BJ242" s="829">
        <f t="shared" si="177"/>
        <v>0</v>
      </c>
      <c r="BK242" s="829">
        <f t="shared" si="178"/>
        <v>126488.97929902312</v>
      </c>
      <c r="BL242" s="810">
        <f t="shared" si="179"/>
        <v>83808.782251088065</v>
      </c>
      <c r="BM242" s="810">
        <f t="shared" si="180"/>
        <v>109309.85245961635</v>
      </c>
      <c r="BN242" s="810">
        <f t="shared" si="181"/>
        <v>12399.2903937137</v>
      </c>
      <c r="BO242" s="810">
        <f t="shared" si="182"/>
        <v>0</v>
      </c>
      <c r="BP242" s="810">
        <f t="shared" si="183"/>
        <v>16262.857054853468</v>
      </c>
      <c r="BQ242" s="830">
        <f t="shared" si="184"/>
        <v>14887.347646198908</v>
      </c>
      <c r="BR242" s="830">
        <f t="shared" si="185"/>
        <v>11913.500687797346</v>
      </c>
      <c r="BS242" s="830">
        <f t="shared" si="186"/>
        <v>75109.861706165917</v>
      </c>
      <c r="BT242" s="810">
        <f t="shared" si="187"/>
        <v>5993.2329373230414</v>
      </c>
      <c r="BU242" s="810">
        <f t="shared" si="188"/>
        <v>4332.0377007571678</v>
      </c>
      <c r="BV242" s="810">
        <f t="shared" si="189"/>
        <v>9276.660176791409</v>
      </c>
      <c r="BW242" s="830">
        <f t="shared" si="190"/>
        <v>1699.40191004844</v>
      </c>
      <c r="BX242" s="816">
        <f t="shared" si="191"/>
        <v>663710.12742963608</v>
      </c>
      <c r="BY242" s="755">
        <f t="shared" si="219"/>
        <v>67.183938397574252</v>
      </c>
      <c r="BZ242" s="805">
        <f t="shared" ca="1" si="215"/>
        <v>89.525013587142439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3341.0474878358291</v>
      </c>
      <c r="BF243" s="808">
        <f t="shared" si="173"/>
        <v>0</v>
      </c>
      <c r="BG243" s="829">
        <f t="shared" si="174"/>
        <v>7143.8343717839734</v>
      </c>
      <c r="BH243" s="829">
        <f t="shared" si="175"/>
        <v>4646.2570998951405</v>
      </c>
      <c r="BI243" s="829">
        <f t="shared" si="176"/>
        <v>0</v>
      </c>
      <c r="BJ243" s="829">
        <f t="shared" si="177"/>
        <v>0</v>
      </c>
      <c r="BK243" s="829">
        <f t="shared" si="178"/>
        <v>7157.6646109577669</v>
      </c>
      <c r="BL243" s="810">
        <f t="shared" si="179"/>
        <v>1518.6656007885927</v>
      </c>
      <c r="BM243" s="810">
        <f t="shared" si="180"/>
        <v>219.77995840369192</v>
      </c>
      <c r="BN243" s="810">
        <f t="shared" si="181"/>
        <v>625.14228646130437</v>
      </c>
      <c r="BO243" s="810">
        <f t="shared" si="182"/>
        <v>0</v>
      </c>
      <c r="BP243" s="810">
        <f t="shared" si="183"/>
        <v>659.88195634969782</v>
      </c>
      <c r="BQ243" s="830">
        <f t="shared" si="184"/>
        <v>1303.2409797124803</v>
      </c>
      <c r="BR243" s="830">
        <f t="shared" si="185"/>
        <v>725.20074640410587</v>
      </c>
      <c r="BS243" s="830">
        <f t="shared" si="186"/>
        <v>4208.2396381136386</v>
      </c>
      <c r="BT243" s="810">
        <f t="shared" si="187"/>
        <v>770.87331672165635</v>
      </c>
      <c r="BU243" s="810">
        <f t="shared" si="188"/>
        <v>1.776803173316172</v>
      </c>
      <c r="BV243" s="810">
        <f t="shared" si="189"/>
        <v>26.355886761331032</v>
      </c>
      <c r="BW243" s="830">
        <f t="shared" si="190"/>
        <v>0</v>
      </c>
      <c r="BX243" s="816">
        <f t="shared" si="191"/>
        <v>32347.960743362532</v>
      </c>
      <c r="BY243" s="755">
        <f t="shared" si="219"/>
        <v>3.2744165141575596</v>
      </c>
      <c r="BZ243" s="805">
        <f t="shared" ca="1" si="215"/>
        <v>57.906097147340496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20643.684967754165</v>
      </c>
      <c r="BF244" s="808">
        <f t="shared" si="173"/>
        <v>0</v>
      </c>
      <c r="BG244" s="829">
        <f t="shared" si="174"/>
        <v>56548.208955374321</v>
      </c>
      <c r="BH244" s="829">
        <f t="shared" si="175"/>
        <v>40383.281107563409</v>
      </c>
      <c r="BI244" s="829">
        <f t="shared" si="176"/>
        <v>0</v>
      </c>
      <c r="BJ244" s="829">
        <f t="shared" si="177"/>
        <v>0</v>
      </c>
      <c r="BK244" s="829">
        <f t="shared" si="178"/>
        <v>56263.661619059661</v>
      </c>
      <c r="BL244" s="810">
        <f t="shared" si="179"/>
        <v>50801.896680769081</v>
      </c>
      <c r="BM244" s="810">
        <f t="shared" si="180"/>
        <v>51500.262116538448</v>
      </c>
      <c r="BN244" s="810">
        <f t="shared" si="181"/>
        <v>8990.9983786658868</v>
      </c>
      <c r="BO244" s="810">
        <f t="shared" si="182"/>
        <v>0</v>
      </c>
      <c r="BP244" s="810">
        <f t="shared" si="183"/>
        <v>10050.155199777049</v>
      </c>
      <c r="BQ244" s="830">
        <f t="shared" si="184"/>
        <v>11305.563667382688</v>
      </c>
      <c r="BR244" s="830">
        <f t="shared" si="185"/>
        <v>5375.6226233768321</v>
      </c>
      <c r="BS244" s="830">
        <f t="shared" si="186"/>
        <v>52931.00614564406</v>
      </c>
      <c r="BT244" s="810">
        <f t="shared" si="187"/>
        <v>3277.5855758811058</v>
      </c>
      <c r="BU244" s="810">
        <f t="shared" si="188"/>
        <v>1718.3528681281957</v>
      </c>
      <c r="BV244" s="810">
        <f t="shared" si="189"/>
        <v>4855.8962090652185</v>
      </c>
      <c r="BW244" s="830">
        <f t="shared" si="190"/>
        <v>3441.022694852898</v>
      </c>
      <c r="BX244" s="816">
        <f t="shared" si="191"/>
        <v>378087.19880983303</v>
      </c>
      <c r="BY244" s="755">
        <f t="shared" si="219"/>
        <v>38.27180876706479</v>
      </c>
      <c r="BZ244" s="805">
        <f t="shared" ca="1" si="215"/>
        <v>88.601341665010949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20293.353458265574</v>
      </c>
      <c r="BF245" s="808">
        <f t="shared" si="173"/>
        <v>0</v>
      </c>
      <c r="BG245" s="829">
        <f t="shared" si="174"/>
        <v>46889.638407005012</v>
      </c>
      <c r="BH245" s="829">
        <f t="shared" si="175"/>
        <v>35475.34357734317</v>
      </c>
      <c r="BI245" s="829">
        <f t="shared" si="176"/>
        <v>0</v>
      </c>
      <c r="BJ245" s="829">
        <f t="shared" si="177"/>
        <v>0</v>
      </c>
      <c r="BK245" s="829">
        <f t="shared" si="178"/>
        <v>62959.756781041797</v>
      </c>
      <c r="BL245" s="810">
        <f t="shared" si="179"/>
        <v>52244.849533483866</v>
      </c>
      <c r="BM245" s="810">
        <f t="shared" si="180"/>
        <v>56291.744144795266</v>
      </c>
      <c r="BN245" s="810">
        <f t="shared" si="181"/>
        <v>8587.6928573902951</v>
      </c>
      <c r="BO245" s="810">
        <f t="shared" si="182"/>
        <v>0</v>
      </c>
      <c r="BP245" s="810">
        <f t="shared" si="183"/>
        <v>9804.5027759593522</v>
      </c>
      <c r="BQ245" s="830">
        <f t="shared" si="184"/>
        <v>11528.774416415159</v>
      </c>
      <c r="BR245" s="830">
        <f t="shared" si="185"/>
        <v>8300.0196774954275</v>
      </c>
      <c r="BS245" s="830">
        <f t="shared" si="186"/>
        <v>56971.359400807283</v>
      </c>
      <c r="BT245" s="810">
        <f t="shared" si="187"/>
        <v>5969.8641183369273</v>
      </c>
      <c r="BU245" s="810">
        <f t="shared" si="188"/>
        <v>2265.5371359668761</v>
      </c>
      <c r="BV245" s="810">
        <f t="shared" si="189"/>
        <v>5715.1282697222678</v>
      </c>
      <c r="BW245" s="830">
        <f t="shared" si="190"/>
        <v>2520.5269338164449</v>
      </c>
      <c r="BX245" s="816">
        <f t="shared" si="191"/>
        <v>385818.09148784471</v>
      </c>
      <c r="BY245" s="755">
        <f t="shared" si="219"/>
        <v>39.054366989355671</v>
      </c>
      <c r="BZ245" s="805">
        <f t="shared" ca="1" si="215"/>
        <v>89.413802519895498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10655.862225937928</v>
      </c>
      <c r="BF246" s="808">
        <f t="shared" si="173"/>
        <v>0</v>
      </c>
      <c r="BG246" s="829">
        <f t="shared" si="174"/>
        <v>25199.779049877034</v>
      </c>
      <c r="BH246" s="829">
        <f t="shared" si="175"/>
        <v>17567.610439284777</v>
      </c>
      <c r="BI246" s="829">
        <f t="shared" si="176"/>
        <v>0</v>
      </c>
      <c r="BJ246" s="829">
        <f t="shared" si="177"/>
        <v>0</v>
      </c>
      <c r="BK246" s="829">
        <f t="shared" si="178"/>
        <v>40825.30955880804</v>
      </c>
      <c r="BL246" s="810">
        <f t="shared" si="179"/>
        <v>30259.260767494095</v>
      </c>
      <c r="BM246" s="810">
        <f t="shared" si="180"/>
        <v>29987.128698763911</v>
      </c>
      <c r="BN246" s="810">
        <f t="shared" si="181"/>
        <v>6449.9632124742111</v>
      </c>
      <c r="BO246" s="810">
        <f t="shared" si="182"/>
        <v>0</v>
      </c>
      <c r="BP246" s="810">
        <f t="shared" si="183"/>
        <v>5505.3924343194894</v>
      </c>
      <c r="BQ246" s="830">
        <f t="shared" si="184"/>
        <v>9634.3205308859251</v>
      </c>
      <c r="BR246" s="830">
        <f t="shared" si="185"/>
        <v>2685.5234563365102</v>
      </c>
      <c r="BS246" s="830">
        <f t="shared" si="186"/>
        <v>28208.852512560632</v>
      </c>
      <c r="BT246" s="810">
        <f t="shared" si="187"/>
        <v>1963.716345381112</v>
      </c>
      <c r="BU246" s="810">
        <f t="shared" si="188"/>
        <v>1912.7617173147887</v>
      </c>
      <c r="BV246" s="810">
        <f t="shared" si="189"/>
        <v>4140.1118118048644</v>
      </c>
      <c r="BW246" s="830">
        <f t="shared" si="190"/>
        <v>242.01076993122862</v>
      </c>
      <c r="BX246" s="816">
        <f t="shared" si="191"/>
        <v>215237.60353117457</v>
      </c>
      <c r="BY246" s="755">
        <f t="shared" si="219"/>
        <v>21.7873877448299</v>
      </c>
      <c r="BZ246" s="805">
        <f t="shared" ca="1" si="215"/>
        <v>92.802317055518955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134.03323143117697</v>
      </c>
      <c r="BF248" s="808">
        <f t="shared" si="173"/>
        <v>0</v>
      </c>
      <c r="BG248" s="829">
        <f t="shared" si="174"/>
        <v>409.23823327493477</v>
      </c>
      <c r="BH248" s="829">
        <f t="shared" si="175"/>
        <v>347.14166235813377</v>
      </c>
      <c r="BI248" s="829">
        <f t="shared" si="176"/>
        <v>0</v>
      </c>
      <c r="BJ248" s="829">
        <f t="shared" si="177"/>
        <v>0</v>
      </c>
      <c r="BK248" s="829">
        <f t="shared" si="178"/>
        <v>592.22929816797784</v>
      </c>
      <c r="BL248" s="810">
        <f t="shared" si="179"/>
        <v>590.8595381520347</v>
      </c>
      <c r="BM248" s="810">
        <f t="shared" si="180"/>
        <v>624.90311907407317</v>
      </c>
      <c r="BN248" s="810">
        <f t="shared" si="181"/>
        <v>109.24182216750751</v>
      </c>
      <c r="BO248" s="810">
        <f t="shared" si="182"/>
        <v>0</v>
      </c>
      <c r="BP248" s="810">
        <f t="shared" si="183"/>
        <v>122.58488593883092</v>
      </c>
      <c r="BQ248" s="830">
        <f t="shared" si="184"/>
        <v>167.82884343988397</v>
      </c>
      <c r="BR248" s="830">
        <f t="shared" si="185"/>
        <v>108.59513399051315</v>
      </c>
      <c r="BS248" s="830">
        <f t="shared" si="186"/>
        <v>805.93744068992407</v>
      </c>
      <c r="BT248" s="810">
        <f t="shared" si="187"/>
        <v>81.104671631844084</v>
      </c>
      <c r="BU248" s="810">
        <f t="shared" si="188"/>
        <v>44.690329266526327</v>
      </c>
      <c r="BV248" s="810">
        <f t="shared" si="189"/>
        <v>126.42847930859334</v>
      </c>
      <c r="BW248" s="830">
        <f t="shared" si="190"/>
        <v>16.925017070755523</v>
      </c>
      <c r="BX248" s="816">
        <f t="shared" si="191"/>
        <v>4281.7417059627105</v>
      </c>
      <c r="BY248" s="755">
        <f t="shared" si="219"/>
        <v>0.433418534868176</v>
      </c>
      <c r="BZ248" s="805">
        <f t="shared" ca="1" si="215"/>
        <v>100.06996761301374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197.14043943603608</v>
      </c>
      <c r="BF249" s="808">
        <f t="shared" si="173"/>
        <v>0</v>
      </c>
      <c r="BG249" s="829">
        <f t="shared" si="174"/>
        <v>600.76946590799594</v>
      </c>
      <c r="BH249" s="829">
        <f t="shared" si="175"/>
        <v>490.84584347616294</v>
      </c>
      <c r="BI249" s="829">
        <f t="shared" si="176"/>
        <v>0</v>
      </c>
      <c r="BJ249" s="829">
        <f t="shared" si="177"/>
        <v>0</v>
      </c>
      <c r="BK249" s="829">
        <f t="shared" si="178"/>
        <v>833.71610178671801</v>
      </c>
      <c r="BL249" s="810">
        <f t="shared" si="179"/>
        <v>862.83957241403812</v>
      </c>
      <c r="BM249" s="810">
        <f t="shared" si="180"/>
        <v>878.23757229928617</v>
      </c>
      <c r="BN249" s="810">
        <f t="shared" si="181"/>
        <v>130.53592832929286</v>
      </c>
      <c r="BO249" s="810">
        <f t="shared" si="182"/>
        <v>0</v>
      </c>
      <c r="BP249" s="810">
        <f t="shared" si="183"/>
        <v>175.91151368569018</v>
      </c>
      <c r="BQ249" s="830">
        <f t="shared" si="184"/>
        <v>195.03964963840014</v>
      </c>
      <c r="BR249" s="830">
        <f t="shared" si="185"/>
        <v>126.17497619089337</v>
      </c>
      <c r="BS249" s="830">
        <f t="shared" si="186"/>
        <v>940.2759303968254</v>
      </c>
      <c r="BT249" s="810">
        <f t="shared" si="187"/>
        <v>96.158739390517496</v>
      </c>
      <c r="BU249" s="810">
        <f t="shared" si="188"/>
        <v>54.924496258756427</v>
      </c>
      <c r="BV249" s="810">
        <f t="shared" si="189"/>
        <v>154.87012531323381</v>
      </c>
      <c r="BW249" s="830">
        <f t="shared" si="190"/>
        <v>21.778239712546938</v>
      </c>
      <c r="BX249" s="816">
        <f t="shared" si="191"/>
        <v>5759.2185942363931</v>
      </c>
      <c r="BY249" s="755">
        <f t="shared" si="219"/>
        <v>0.58297586741941421</v>
      </c>
      <c r="BZ249" s="805">
        <f t="shared" ca="1" si="215"/>
        <v>99.156322040722316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33.944404105476309</v>
      </c>
      <c r="BF250" s="808">
        <f t="shared" si="173"/>
        <v>0</v>
      </c>
      <c r="BG250" s="829">
        <f t="shared" si="174"/>
        <v>104.83350646534893</v>
      </c>
      <c r="BH250" s="829">
        <f t="shared" si="175"/>
        <v>91.253509474002243</v>
      </c>
      <c r="BI250" s="829">
        <f t="shared" si="176"/>
        <v>0</v>
      </c>
      <c r="BJ250" s="829">
        <f t="shared" si="177"/>
        <v>0</v>
      </c>
      <c r="BK250" s="829">
        <f t="shared" si="178"/>
        <v>146.81904461151404</v>
      </c>
      <c r="BL250" s="810">
        <f t="shared" si="179"/>
        <v>159.35474307045425</v>
      </c>
      <c r="BM250" s="810">
        <f t="shared" si="180"/>
        <v>176.19840106258829</v>
      </c>
      <c r="BN250" s="810">
        <f t="shared" si="181"/>
        <v>29.801489611590394</v>
      </c>
      <c r="BO250" s="810">
        <f t="shared" si="182"/>
        <v>0</v>
      </c>
      <c r="BP250" s="810">
        <f t="shared" si="183"/>
        <v>34.204830928226656</v>
      </c>
      <c r="BQ250" s="830">
        <f t="shared" si="184"/>
        <v>36.174139706094813</v>
      </c>
      <c r="BR250" s="830">
        <f t="shared" si="185"/>
        <v>35.068710717563533</v>
      </c>
      <c r="BS250" s="830">
        <f t="shared" si="186"/>
        <v>207.37802931022262</v>
      </c>
      <c r="BT250" s="810">
        <f t="shared" si="187"/>
        <v>24.618294733056754</v>
      </c>
      <c r="BU250" s="810">
        <f t="shared" si="188"/>
        <v>12.47278360132656</v>
      </c>
      <c r="BV250" s="810">
        <f t="shared" si="189"/>
        <v>37.202058559202278</v>
      </c>
      <c r="BW250" s="830">
        <f t="shared" si="190"/>
        <v>5.9397769354015173</v>
      </c>
      <c r="BX250" s="816">
        <f t="shared" si="191"/>
        <v>1135.2637228920689</v>
      </c>
      <c r="BY250" s="755">
        <f t="shared" si="219"/>
        <v>0.11491686637231187</v>
      </c>
      <c r="BZ250" s="805">
        <f t="shared" ca="1" si="215"/>
        <v>98.539628215793144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214.49061453627152</v>
      </c>
      <c r="BF251" s="808">
        <f t="shared" si="173"/>
        <v>0</v>
      </c>
      <c r="BG251" s="829">
        <f t="shared" si="174"/>
        <v>650.93754854552287</v>
      </c>
      <c r="BH251" s="829">
        <f t="shared" si="175"/>
        <v>521.51261118043897</v>
      </c>
      <c r="BI251" s="829">
        <f t="shared" si="176"/>
        <v>0</v>
      </c>
      <c r="BJ251" s="829">
        <f t="shared" si="177"/>
        <v>0</v>
      </c>
      <c r="BK251" s="829">
        <f t="shared" si="178"/>
        <v>855.77214752431621</v>
      </c>
      <c r="BL251" s="810">
        <f t="shared" si="179"/>
        <v>913.99639090187623</v>
      </c>
      <c r="BM251" s="810">
        <f t="shared" si="180"/>
        <v>876.13056250546947</v>
      </c>
      <c r="BN251" s="810">
        <f t="shared" si="181"/>
        <v>145.94501051635504</v>
      </c>
      <c r="BO251" s="810">
        <f t="shared" si="182"/>
        <v>0</v>
      </c>
      <c r="BP251" s="810">
        <f t="shared" si="183"/>
        <v>176.53821091497986</v>
      </c>
      <c r="BQ251" s="830">
        <f t="shared" si="184"/>
        <v>192.07665793022292</v>
      </c>
      <c r="BR251" s="830">
        <f t="shared" si="185"/>
        <v>130.44043139722231</v>
      </c>
      <c r="BS251" s="830">
        <f t="shared" si="186"/>
        <v>1001.6477208975027</v>
      </c>
      <c r="BT251" s="810">
        <f t="shared" si="187"/>
        <v>94.177758272769395</v>
      </c>
      <c r="BU251" s="810">
        <f t="shared" si="188"/>
        <v>55.825359398908347</v>
      </c>
      <c r="BV251" s="810">
        <f t="shared" si="189"/>
        <v>155.72377641990269</v>
      </c>
      <c r="BW251" s="830">
        <f t="shared" si="190"/>
        <v>20.160686252931782</v>
      </c>
      <c r="BX251" s="816">
        <f t="shared" si="191"/>
        <v>6005.3754871946894</v>
      </c>
      <c r="BY251" s="755">
        <f t="shared" si="219"/>
        <v>0.60789305468111032</v>
      </c>
      <c r="BZ251" s="805">
        <f t="shared" ca="1" si="215"/>
        <v>99.149416247917245</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107.80576856046672</v>
      </c>
      <c r="BF252" s="808">
        <f t="shared" si="173"/>
        <v>0</v>
      </c>
      <c r="BG252" s="829">
        <f t="shared" si="174"/>
        <v>301.34017261114576</v>
      </c>
      <c r="BH252" s="829">
        <f t="shared" si="175"/>
        <v>260.75671352141563</v>
      </c>
      <c r="BI252" s="829">
        <f t="shared" si="176"/>
        <v>0</v>
      </c>
      <c r="BJ252" s="829">
        <f t="shared" si="177"/>
        <v>0</v>
      </c>
      <c r="BK252" s="829">
        <f t="shared" si="178"/>
        <v>442.90294723122804</v>
      </c>
      <c r="BL252" s="810">
        <f t="shared" si="179"/>
        <v>439.88847650232685</v>
      </c>
      <c r="BM252" s="810">
        <f t="shared" si="180"/>
        <v>472.99456885414679</v>
      </c>
      <c r="BN252" s="810">
        <f t="shared" si="181"/>
        <v>74.120618324629547</v>
      </c>
      <c r="BO252" s="810">
        <f t="shared" si="182"/>
        <v>0</v>
      </c>
      <c r="BP252" s="810">
        <f t="shared" si="183"/>
        <v>85.405225203792284</v>
      </c>
      <c r="BQ252" s="830">
        <f t="shared" si="184"/>
        <v>120.39040697010422</v>
      </c>
      <c r="BR252" s="830">
        <f t="shared" si="185"/>
        <v>80.936266892240624</v>
      </c>
      <c r="BS252" s="830">
        <f t="shared" si="186"/>
        <v>560.32329116656354</v>
      </c>
      <c r="BT252" s="810">
        <f t="shared" si="187"/>
        <v>55.667966625996847</v>
      </c>
      <c r="BU252" s="810">
        <f t="shared" si="188"/>
        <v>30.674185691875813</v>
      </c>
      <c r="BV252" s="810">
        <f t="shared" si="189"/>
        <v>88.898334458862308</v>
      </c>
      <c r="BW252" s="830">
        <f t="shared" si="190"/>
        <v>12.798419048025702</v>
      </c>
      <c r="BX252" s="816">
        <f t="shared" si="191"/>
        <v>3134.9033616628212</v>
      </c>
      <c r="BY252" s="755">
        <f t="shared" si="219"/>
        <v>0.31733002952351669</v>
      </c>
      <c r="BZ252" s="805">
        <f t="shared" ca="1" si="215"/>
        <v>98.666151521034962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86.64975523008404</v>
      </c>
      <c r="BF253" s="808">
        <f t="shared" si="173"/>
        <v>0</v>
      </c>
      <c r="BG253" s="829">
        <f t="shared" si="174"/>
        <v>300.46828036659639</v>
      </c>
      <c r="BH253" s="829">
        <f t="shared" si="175"/>
        <v>260.00224472867723</v>
      </c>
      <c r="BI253" s="829">
        <f t="shared" si="176"/>
        <v>0</v>
      </c>
      <c r="BJ253" s="829">
        <f t="shared" si="177"/>
        <v>0</v>
      </c>
      <c r="BK253" s="829">
        <f t="shared" si="178"/>
        <v>439.2153076678747</v>
      </c>
      <c r="BL253" s="810">
        <f t="shared" si="179"/>
        <v>500.13278167755414</v>
      </c>
      <c r="BM253" s="810">
        <f t="shared" si="180"/>
        <v>537.35635457032481</v>
      </c>
      <c r="BN253" s="810">
        <f t="shared" si="181"/>
        <v>93.128332921512083</v>
      </c>
      <c r="BO253" s="810">
        <f t="shared" si="182"/>
        <v>0</v>
      </c>
      <c r="BP253" s="810">
        <f t="shared" si="183"/>
        <v>107.34995445615759</v>
      </c>
      <c r="BQ253" s="830">
        <f t="shared" si="184"/>
        <v>122.8161985212372</v>
      </c>
      <c r="BR253" s="830">
        <f t="shared" si="185"/>
        <v>96.004854989709642</v>
      </c>
      <c r="BS253" s="830">
        <f t="shared" si="186"/>
        <v>755.32794321539279</v>
      </c>
      <c r="BT253" s="810">
        <f t="shared" si="187"/>
        <v>90.667654584905662</v>
      </c>
      <c r="BU253" s="810">
        <f t="shared" si="188"/>
        <v>50.136994080746419</v>
      </c>
      <c r="BV253" s="810">
        <f t="shared" si="189"/>
        <v>152.85490272222125</v>
      </c>
      <c r="BW253" s="830">
        <f t="shared" si="190"/>
        <v>17.579253438707063</v>
      </c>
      <c r="BX253" s="816">
        <f t="shared" si="191"/>
        <v>3609.6908131717009</v>
      </c>
      <c r="BY253" s="755">
        <f t="shared" si="219"/>
        <v>0.36539030399551581</v>
      </c>
      <c r="BZ253" s="805">
        <f t="shared" ca="1" si="215"/>
        <v>103.02197725003455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63.308492939681649</v>
      </c>
      <c r="BF254" s="808">
        <f t="shared" si="173"/>
        <v>0</v>
      </c>
      <c r="BG254" s="829">
        <f t="shared" si="174"/>
        <v>183.20227603399789</v>
      </c>
      <c r="BH254" s="829">
        <f t="shared" si="175"/>
        <v>139.86335234047382</v>
      </c>
      <c r="BI254" s="829">
        <f t="shared" si="176"/>
        <v>0</v>
      </c>
      <c r="BJ254" s="829">
        <f t="shared" si="177"/>
        <v>0</v>
      </c>
      <c r="BK254" s="829">
        <f t="shared" si="178"/>
        <v>270.65176152758943</v>
      </c>
      <c r="BL254" s="810">
        <f t="shared" si="179"/>
        <v>229.08367316510089</v>
      </c>
      <c r="BM254" s="810">
        <f t="shared" si="180"/>
        <v>259.42004928601227</v>
      </c>
      <c r="BN254" s="810">
        <f t="shared" si="181"/>
        <v>42.899192101791648</v>
      </c>
      <c r="BO254" s="810">
        <f t="shared" si="182"/>
        <v>0</v>
      </c>
      <c r="BP254" s="810">
        <f t="shared" si="183"/>
        <v>53.332320323902472</v>
      </c>
      <c r="BQ254" s="830">
        <f t="shared" si="184"/>
        <v>82.128369806896927</v>
      </c>
      <c r="BR254" s="830">
        <f t="shared" si="185"/>
        <v>37.797144952189065</v>
      </c>
      <c r="BS254" s="830">
        <f t="shared" si="186"/>
        <v>347.01318284701222</v>
      </c>
      <c r="BT254" s="810">
        <f t="shared" si="187"/>
        <v>37.795893843293484</v>
      </c>
      <c r="BU254" s="810">
        <f t="shared" si="188"/>
        <v>20.303390727892907</v>
      </c>
      <c r="BV254" s="810">
        <f t="shared" si="189"/>
        <v>58.395057049884393</v>
      </c>
      <c r="BW254" s="830">
        <f t="shared" si="190"/>
        <v>13.389105556294494</v>
      </c>
      <c r="BX254" s="816">
        <f t="shared" si="191"/>
        <v>1838.5832625020134</v>
      </c>
      <c r="BY254" s="755">
        <f t="shared" si="219"/>
        <v>0.18611026040105411</v>
      </c>
      <c r="BZ254" s="805">
        <f t="shared" ca="1" si="215"/>
        <v>97.494348880289948</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70.637483702680484</v>
      </c>
      <c r="BF255" s="808">
        <f t="shared" si="173"/>
        <v>0</v>
      </c>
      <c r="BG255" s="829">
        <f t="shared" si="174"/>
        <v>173.56751171365181</v>
      </c>
      <c r="BH255" s="829">
        <f t="shared" si="175"/>
        <v>150.26303542996982</v>
      </c>
      <c r="BI255" s="829">
        <f t="shared" si="176"/>
        <v>0</v>
      </c>
      <c r="BJ255" s="829">
        <f t="shared" si="177"/>
        <v>0</v>
      </c>
      <c r="BK255" s="829">
        <f t="shared" si="178"/>
        <v>291.58041924222749</v>
      </c>
      <c r="BL255" s="810">
        <f t="shared" si="179"/>
        <v>228.29832940627304</v>
      </c>
      <c r="BM255" s="810">
        <f t="shared" si="180"/>
        <v>225.10337727638233</v>
      </c>
      <c r="BN255" s="810">
        <f t="shared" si="181"/>
        <v>46.810434514008065</v>
      </c>
      <c r="BO255" s="810">
        <f t="shared" si="182"/>
        <v>0</v>
      </c>
      <c r="BP255" s="810">
        <f t="shared" si="183"/>
        <v>53.869150829612451</v>
      </c>
      <c r="BQ255" s="830">
        <f t="shared" si="184"/>
        <v>100.21363006979246</v>
      </c>
      <c r="BR255" s="830">
        <f t="shared" si="185"/>
        <v>44.766320662249996</v>
      </c>
      <c r="BS255" s="830">
        <f t="shared" si="186"/>
        <v>334.78150361747868</v>
      </c>
      <c r="BT255" s="810">
        <f t="shared" si="187"/>
        <v>41.984625716905427</v>
      </c>
      <c r="BU255" s="810">
        <f t="shared" si="188"/>
        <v>17.007857566021798</v>
      </c>
      <c r="BV255" s="810">
        <f t="shared" si="189"/>
        <v>65.547390840172255</v>
      </c>
      <c r="BW255" s="830">
        <f t="shared" si="190"/>
        <v>15.354451600939193</v>
      </c>
      <c r="BX255" s="816">
        <f t="shared" si="191"/>
        <v>1859.7855221883651</v>
      </c>
      <c r="BY255" s="755">
        <f t="shared" si="219"/>
        <v>0.18825645532830906</v>
      </c>
      <c r="BZ255" s="805">
        <f t="shared" ca="1" si="215"/>
        <v>94.005167980386418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246.92380290756157</v>
      </c>
      <c r="BF256" s="808">
        <f t="shared" si="173"/>
        <v>0</v>
      </c>
      <c r="BG256" s="829">
        <f t="shared" si="174"/>
        <v>751.73912705640021</v>
      </c>
      <c r="BH256" s="829">
        <f t="shared" si="175"/>
        <v>656.78162312758536</v>
      </c>
      <c r="BI256" s="829">
        <f t="shared" si="176"/>
        <v>0</v>
      </c>
      <c r="BJ256" s="829">
        <f t="shared" si="177"/>
        <v>0</v>
      </c>
      <c r="BK256" s="829">
        <f t="shared" si="178"/>
        <v>1104.3529491202873</v>
      </c>
      <c r="BL256" s="810">
        <f t="shared" si="179"/>
        <v>1098.1709250510614</v>
      </c>
      <c r="BM256" s="810">
        <f t="shared" si="180"/>
        <v>1174.5392573528782</v>
      </c>
      <c r="BN256" s="810">
        <f t="shared" si="181"/>
        <v>196.06624472437079</v>
      </c>
      <c r="BO256" s="810">
        <f t="shared" si="182"/>
        <v>0</v>
      </c>
      <c r="BP256" s="810">
        <f t="shared" si="183"/>
        <v>234.62683529239717</v>
      </c>
      <c r="BQ256" s="830">
        <f t="shared" si="184"/>
        <v>291.08434491537213</v>
      </c>
      <c r="BR256" s="830">
        <f t="shared" si="185"/>
        <v>192.82353079878035</v>
      </c>
      <c r="BS256" s="830">
        <f t="shared" si="186"/>
        <v>1444.4667831007912</v>
      </c>
      <c r="BT256" s="810">
        <f t="shared" si="187"/>
        <v>156.17112411802046</v>
      </c>
      <c r="BU256" s="810">
        <f t="shared" si="188"/>
        <v>86.053476554827597</v>
      </c>
      <c r="BV256" s="810">
        <f t="shared" si="189"/>
        <v>249.39572371908366</v>
      </c>
      <c r="BW256" s="830">
        <f t="shared" si="190"/>
        <v>30.140449213141491</v>
      </c>
      <c r="BX256" s="816">
        <f t="shared" si="191"/>
        <v>7913.3361970525566</v>
      </c>
      <c r="BY256" s="755">
        <f t="shared" si="219"/>
        <v>0.80102603472543343</v>
      </c>
      <c r="BZ256" s="805">
        <f t="shared" ca="1" si="215"/>
        <v>100.43971933864732</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74.558330553011515</v>
      </c>
      <c r="BF257" s="808">
        <f t="shared" si="173"/>
        <v>0</v>
      </c>
      <c r="BG257" s="829">
        <f t="shared" si="174"/>
        <v>212.97215509526293</v>
      </c>
      <c r="BH257" s="829">
        <f t="shared" si="175"/>
        <v>223.81331854081353</v>
      </c>
      <c r="BI257" s="829">
        <f t="shared" si="176"/>
        <v>0</v>
      </c>
      <c r="BJ257" s="829">
        <f t="shared" si="177"/>
        <v>0</v>
      </c>
      <c r="BK257" s="829">
        <f t="shared" si="178"/>
        <v>388.70885468647941</v>
      </c>
      <c r="BL257" s="810">
        <f t="shared" si="179"/>
        <v>310.97824640179959</v>
      </c>
      <c r="BM257" s="810">
        <f t="shared" si="180"/>
        <v>347.71975280846237</v>
      </c>
      <c r="BN257" s="810">
        <f t="shared" si="181"/>
        <v>67.148093879765639</v>
      </c>
      <c r="BO257" s="810">
        <f t="shared" si="182"/>
        <v>0</v>
      </c>
      <c r="BP257" s="810">
        <f t="shared" si="183"/>
        <v>68.114372918812165</v>
      </c>
      <c r="BQ257" s="830">
        <f t="shared" si="184"/>
        <v>117.95054681805159</v>
      </c>
      <c r="BR257" s="830">
        <f t="shared" si="185"/>
        <v>62.711797201464421</v>
      </c>
      <c r="BS257" s="830">
        <f t="shared" si="186"/>
        <v>500.50334311675317</v>
      </c>
      <c r="BT257" s="810">
        <f t="shared" si="187"/>
        <v>61.884030742490623</v>
      </c>
      <c r="BU257" s="810">
        <f t="shared" si="188"/>
        <v>16.929262865770774</v>
      </c>
      <c r="BV257" s="810">
        <f t="shared" si="189"/>
        <v>81.005704620223483</v>
      </c>
      <c r="BW257" s="830">
        <f t="shared" si="190"/>
        <v>19.184301307952545</v>
      </c>
      <c r="BX257" s="816">
        <f t="shared" si="191"/>
        <v>2554.1821115571142</v>
      </c>
      <c r="BY257" s="755">
        <f t="shared" si="219"/>
        <v>0.25854662532210893</v>
      </c>
      <c r="BZ257" s="805">
        <f t="shared" ca="1" si="215"/>
        <v>99.802882886151977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128.07593098767344</v>
      </c>
      <c r="BF258" s="808">
        <f t="shared" si="173"/>
        <v>0</v>
      </c>
      <c r="BG258" s="829">
        <f t="shared" si="174"/>
        <v>381.36291681018133</v>
      </c>
      <c r="BH258" s="829">
        <f t="shared" si="175"/>
        <v>351.07140698802698</v>
      </c>
      <c r="BI258" s="829">
        <f t="shared" si="176"/>
        <v>0</v>
      </c>
      <c r="BJ258" s="829">
        <f t="shared" si="177"/>
        <v>0</v>
      </c>
      <c r="BK258" s="829">
        <f t="shared" si="178"/>
        <v>632.05630825212972</v>
      </c>
      <c r="BL258" s="810">
        <f t="shared" si="179"/>
        <v>537.24076857502087</v>
      </c>
      <c r="BM258" s="810">
        <f t="shared" si="180"/>
        <v>607.89340822057613</v>
      </c>
      <c r="BN258" s="810">
        <f t="shared" si="181"/>
        <v>112.1242299674936</v>
      </c>
      <c r="BO258" s="810">
        <f t="shared" si="182"/>
        <v>0</v>
      </c>
      <c r="BP258" s="810">
        <f t="shared" si="183"/>
        <v>116.37293335779331</v>
      </c>
      <c r="BQ258" s="830">
        <f t="shared" si="184"/>
        <v>182.41585663071231</v>
      </c>
      <c r="BR258" s="830">
        <f t="shared" si="185"/>
        <v>113.90338940562545</v>
      </c>
      <c r="BS258" s="830">
        <f t="shared" si="186"/>
        <v>816.73132166905089</v>
      </c>
      <c r="BT258" s="810">
        <f t="shared" si="187"/>
        <v>93.690923799780535</v>
      </c>
      <c r="BU258" s="810">
        <f t="shared" si="188"/>
        <v>43.736952547199195</v>
      </c>
      <c r="BV258" s="810">
        <f t="shared" si="189"/>
        <v>137.22991944557026</v>
      </c>
      <c r="BW258" s="830">
        <f t="shared" si="190"/>
        <v>19.782335018430853</v>
      </c>
      <c r="BX258" s="816">
        <f t="shared" si="191"/>
        <v>4273.6886016752651</v>
      </c>
      <c r="BY258" s="755">
        <f t="shared" si="219"/>
        <v>0.43260336083361323</v>
      </c>
      <c r="BZ258" s="805">
        <f t="shared" ca="1" si="215"/>
        <v>100.10585441362154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235.7075780593369</v>
      </c>
      <c r="BF259" s="808">
        <f t="shared" si="173"/>
        <v>0</v>
      </c>
      <c r="BG259" s="829">
        <f t="shared" si="174"/>
        <v>676.41651130023365</v>
      </c>
      <c r="BH259" s="829">
        <f t="shared" si="175"/>
        <v>623.34487921166226</v>
      </c>
      <c r="BI259" s="829">
        <f t="shared" si="176"/>
        <v>0</v>
      </c>
      <c r="BJ259" s="829">
        <f t="shared" si="177"/>
        <v>0</v>
      </c>
      <c r="BK259" s="829">
        <f t="shared" si="178"/>
        <v>1091.2162362780309</v>
      </c>
      <c r="BL259" s="810">
        <f t="shared" si="179"/>
        <v>971.11714929215736</v>
      </c>
      <c r="BM259" s="810">
        <f t="shared" si="180"/>
        <v>1088.0290359295363</v>
      </c>
      <c r="BN259" s="810">
        <f t="shared" si="181"/>
        <v>195.89172700771019</v>
      </c>
      <c r="BO259" s="810">
        <f t="shared" si="182"/>
        <v>0</v>
      </c>
      <c r="BP259" s="810">
        <f t="shared" si="183"/>
        <v>211.73730932844882</v>
      </c>
      <c r="BQ259" s="830">
        <f t="shared" si="184"/>
        <v>310.2696750331333</v>
      </c>
      <c r="BR259" s="830">
        <f t="shared" si="185"/>
        <v>187.88319184304851</v>
      </c>
      <c r="BS259" s="830">
        <f t="shared" si="186"/>
        <v>1408.7225655563379</v>
      </c>
      <c r="BT259" s="810">
        <f t="shared" si="187"/>
        <v>152.02947845566288</v>
      </c>
      <c r="BU259" s="810">
        <f t="shared" si="188"/>
        <v>79.930001481814912</v>
      </c>
      <c r="BV259" s="810">
        <f t="shared" si="189"/>
        <v>235.51322243994096</v>
      </c>
      <c r="BW259" s="830">
        <f t="shared" si="190"/>
        <v>32.049469109985019</v>
      </c>
      <c r="BX259" s="816">
        <f t="shared" si="191"/>
        <v>7499.8580303270401</v>
      </c>
      <c r="BY259" s="755">
        <f t="shared" si="219"/>
        <v>0.75917178158994236</v>
      </c>
      <c r="BZ259" s="805">
        <f t="shared" ca="1" si="215"/>
        <v>100.08153425234127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163.91893012799315</v>
      </c>
      <c r="BF260" s="808">
        <f t="shared" si="173"/>
        <v>0</v>
      </c>
      <c r="BG260" s="829">
        <f t="shared" si="174"/>
        <v>499.46011701052419</v>
      </c>
      <c r="BH260" s="829">
        <f t="shared" si="175"/>
        <v>451.85976364411408</v>
      </c>
      <c r="BI260" s="829">
        <f t="shared" si="176"/>
        <v>0</v>
      </c>
      <c r="BJ260" s="829">
        <f t="shared" si="177"/>
        <v>0</v>
      </c>
      <c r="BK260" s="829">
        <f t="shared" si="178"/>
        <v>744.48857811641403</v>
      </c>
      <c r="BL260" s="810">
        <f t="shared" si="179"/>
        <v>708.97091545521118</v>
      </c>
      <c r="BM260" s="810">
        <f t="shared" si="180"/>
        <v>768.79916732764389</v>
      </c>
      <c r="BN260" s="810">
        <f t="shared" si="181"/>
        <v>131.41825861255109</v>
      </c>
      <c r="BO260" s="810">
        <f t="shared" si="182"/>
        <v>0</v>
      </c>
      <c r="BP260" s="810">
        <f t="shared" si="183"/>
        <v>139.45895454471562</v>
      </c>
      <c r="BQ260" s="830">
        <f t="shared" si="184"/>
        <v>202.57877291080769</v>
      </c>
      <c r="BR260" s="830">
        <f t="shared" si="185"/>
        <v>122.88525984019786</v>
      </c>
      <c r="BS260" s="830">
        <f t="shared" si="186"/>
        <v>925.50598043515004</v>
      </c>
      <c r="BT260" s="810">
        <f t="shared" si="187"/>
        <v>96.297196921302927</v>
      </c>
      <c r="BU260" s="810">
        <f t="shared" si="188"/>
        <v>54.33456962181517</v>
      </c>
      <c r="BV260" s="810">
        <f t="shared" si="189"/>
        <v>150.04791624177355</v>
      </c>
      <c r="BW260" s="830">
        <f t="shared" si="190"/>
        <v>20.495827815442983</v>
      </c>
      <c r="BX260" s="816">
        <f t="shared" si="191"/>
        <v>5180.5202086256568</v>
      </c>
      <c r="BY260" s="755">
        <f t="shared" si="219"/>
        <v>0.5243972273130536</v>
      </c>
      <c r="BZ260" s="805">
        <f t="shared" ca="1" si="215"/>
        <v>100.22444097917413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207.67868786037002</v>
      </c>
      <c r="BF261" s="808">
        <f t="shared" si="173"/>
        <v>0</v>
      </c>
      <c r="BG261" s="829">
        <f t="shared" si="174"/>
        <v>621.76578858262724</v>
      </c>
      <c r="BH261" s="829">
        <f t="shared" si="175"/>
        <v>540.03593504358253</v>
      </c>
      <c r="BI261" s="829">
        <f t="shared" si="176"/>
        <v>0</v>
      </c>
      <c r="BJ261" s="829">
        <f t="shared" si="177"/>
        <v>0</v>
      </c>
      <c r="BK261" s="829">
        <f t="shared" si="178"/>
        <v>916.98817266204276</v>
      </c>
      <c r="BL261" s="810">
        <f t="shared" si="179"/>
        <v>880.72308925683865</v>
      </c>
      <c r="BM261" s="810">
        <f t="shared" si="180"/>
        <v>951.94442056922685</v>
      </c>
      <c r="BN261" s="810">
        <f t="shared" si="181"/>
        <v>162.4812753078275</v>
      </c>
      <c r="BO261" s="810">
        <f t="shared" si="182"/>
        <v>0</v>
      </c>
      <c r="BP261" s="810">
        <f t="shared" si="183"/>
        <v>180.21724250472545</v>
      </c>
      <c r="BQ261" s="830">
        <f t="shared" si="184"/>
        <v>248.50187717850707</v>
      </c>
      <c r="BR261" s="830">
        <f t="shared" si="185"/>
        <v>151.56837789698088</v>
      </c>
      <c r="BS261" s="830">
        <f t="shared" si="186"/>
        <v>1125.0756258667288</v>
      </c>
      <c r="BT261" s="810">
        <f t="shared" si="187"/>
        <v>115.71014902603733</v>
      </c>
      <c r="BU261" s="810">
        <f t="shared" si="188"/>
        <v>64.597190029179046</v>
      </c>
      <c r="BV261" s="810">
        <f t="shared" si="189"/>
        <v>184.42293911945259</v>
      </c>
      <c r="BW261" s="830">
        <f t="shared" si="190"/>
        <v>25.200440558339476</v>
      </c>
      <c r="BX261" s="816">
        <f t="shared" si="191"/>
        <v>6376.9112114624659</v>
      </c>
      <c r="BY261" s="755">
        <f t="shared" si="219"/>
        <v>0.64550169161478554</v>
      </c>
      <c r="BZ261" s="805">
        <f t="shared" ca="1" si="215"/>
        <v>99.831674487415242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277.43377224740254</v>
      </c>
      <c r="BF262" s="808">
        <f t="shared" si="173"/>
        <v>0</v>
      </c>
      <c r="BG262" s="829">
        <f t="shared" si="174"/>
        <v>826.4251140714988</v>
      </c>
      <c r="BH262" s="829">
        <f t="shared" si="175"/>
        <v>721.51088080144939</v>
      </c>
      <c r="BI262" s="829">
        <f t="shared" si="176"/>
        <v>0</v>
      </c>
      <c r="BJ262" s="829">
        <f t="shared" si="177"/>
        <v>0</v>
      </c>
      <c r="BK262" s="829">
        <f t="shared" si="178"/>
        <v>1241.9355996247123</v>
      </c>
      <c r="BL262" s="810">
        <f t="shared" si="179"/>
        <v>1188.5859278067931</v>
      </c>
      <c r="BM262" s="810">
        <f t="shared" si="180"/>
        <v>1258.0277511481263</v>
      </c>
      <c r="BN262" s="810">
        <f t="shared" si="181"/>
        <v>218.48586718768289</v>
      </c>
      <c r="BO262" s="810">
        <f t="shared" si="182"/>
        <v>0</v>
      </c>
      <c r="BP262" s="810">
        <f t="shared" si="183"/>
        <v>250.66641882926552</v>
      </c>
      <c r="BQ262" s="830">
        <f t="shared" si="184"/>
        <v>331.59263772569</v>
      </c>
      <c r="BR262" s="830">
        <f t="shared" si="185"/>
        <v>208.00318424546754</v>
      </c>
      <c r="BS262" s="830">
        <f t="shared" si="186"/>
        <v>1545.9179323145529</v>
      </c>
      <c r="BT262" s="810">
        <f t="shared" si="187"/>
        <v>164.1039033755433</v>
      </c>
      <c r="BU262" s="810">
        <f t="shared" si="188"/>
        <v>92.600465712358925</v>
      </c>
      <c r="BV262" s="810">
        <f t="shared" si="189"/>
        <v>262.76307120581777</v>
      </c>
      <c r="BW262" s="830">
        <f t="shared" si="190"/>
        <v>33.468750473001208</v>
      </c>
      <c r="BX262" s="816">
        <f t="shared" si="191"/>
        <v>8621.5212767693629</v>
      </c>
      <c r="BY262" s="755">
        <f t="shared" si="219"/>
        <v>0.87271194217728143</v>
      </c>
      <c r="BZ262" s="805">
        <f t="shared" ca="1" si="215"/>
        <v>99.849234526769166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171.82075757656469</v>
      </c>
      <c r="BF263" s="808">
        <f t="shared" ref="BF263:BF326" si="229">IF(OR(N263="",N263="*"),"",BF$5*N263)</f>
        <v>0</v>
      </c>
      <c r="BG263" s="829">
        <f t="shared" ref="BG263:BG326" si="230">IF(OR(P263="",P263="*"),"",BG$5*P263)</f>
        <v>480.18477829220694</v>
      </c>
      <c r="BH263" s="829">
        <f t="shared" ref="BH263:BH326" si="231">IF(OR(R263="",R263="*"),"",BH$5*R263)</f>
        <v>402.45468200020503</v>
      </c>
      <c r="BI263" s="829">
        <f t="shared" ref="BI263:BI326" si="232">IF(OR(T263="",T263="*"),"",BI$5*T263)</f>
        <v>0</v>
      </c>
      <c r="BJ263" s="829">
        <f t="shared" ref="BJ263:BJ326" si="233">IF(OR(V263="",V263="*"),"",BJ$5*V263)</f>
        <v>0</v>
      </c>
      <c r="BK263" s="829">
        <f t="shared" ref="BK263:BK326" si="234">IF(OR(X263="",X263="*"),"",BK$5*X263)</f>
        <v>680.82623100681371</v>
      </c>
      <c r="BL263" s="810">
        <f t="shared" ref="BL263:BL326" si="235">IF(OR(Z263="",Z263="*"),"",BL$5*Z263)</f>
        <v>659.30330890814037</v>
      </c>
      <c r="BM263" s="810">
        <f t="shared" ref="BM263:BM326" si="236">IF(OR(AB263="",AB263="*"),"",BM$5*AB263)</f>
        <v>666.33784477381528</v>
      </c>
      <c r="BN263" s="810">
        <f t="shared" ref="BN263:BN326" si="237">IF(OR(AD263="",AD263="*"),"",BN$5*AD263)</f>
        <v>111.14667563360734</v>
      </c>
      <c r="BO263" s="810">
        <f t="shared" ref="BO263:BO326" si="238">IF(OR(AF263="",AF263="*"),"",BO$5*AF263)</f>
        <v>0</v>
      </c>
      <c r="BP263" s="810">
        <f t="shared" ref="BP263:BP326" si="239">IF(OR(AH263="",AH263="*"),"",BP$5*AH263)</f>
        <v>129.99176904700499</v>
      </c>
      <c r="BQ263" s="830">
        <f t="shared" ref="BQ263:BQ326" si="240">IF(OR(AJ263="",AJ263="*"),"",BQ$5*AJ263)</f>
        <v>194.48888700564123</v>
      </c>
      <c r="BR263" s="830">
        <f t="shared" ref="BR263:BR326" si="241">IF(OR(AL263="",AL263="*"),"",BR$5*AL263)</f>
        <v>100.61854375555204</v>
      </c>
      <c r="BS263" s="830">
        <f t="shared" ref="BS263:BS326" si="242">IF(OR(AN263="",AN263="*"),"",BS$5*AN263)</f>
        <v>810.05480742262307</v>
      </c>
      <c r="BT263" s="810">
        <f t="shared" ref="BT263:BT326" si="243">IF(OR(AP263="",AP263="*"),"",BT$5*AP263)</f>
        <v>89.253952884411191</v>
      </c>
      <c r="BU263" s="810">
        <f t="shared" ref="BU263:BU326" si="244">IF(OR(AR263="",AR263="*"),"",BU$5*AR263)</f>
        <v>49.180749548553109</v>
      </c>
      <c r="BV263" s="810">
        <f t="shared" ref="BV263:BV326" si="245">IF(OR(AT263="",AT263="*"),"",BV$5*AT263)</f>
        <v>141.32899800335809</v>
      </c>
      <c r="BW263" s="830">
        <f t="shared" ref="BW263:BW326" si="246">IF(OR(AV263="",AV263="*"),"",BW$5*AV263)</f>
        <v>23.976334712874763</v>
      </c>
      <c r="BX263" s="816">
        <f t="shared" ref="BX263:BX326" si="247">IF(SUM(BB263:BW263)=0,"",SUM(BB263:BW263))</f>
        <v>4710.96832057137</v>
      </c>
      <c r="BY263" s="755">
        <f t="shared" si="219"/>
        <v>0.47686692181105073</v>
      </c>
      <c r="BZ263" s="805">
        <f t="shared" ca="1" si="215"/>
        <v>96.782988826770705</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235.64828856744433</v>
      </c>
      <c r="BF264" s="808">
        <f t="shared" si="229"/>
        <v>0</v>
      </c>
      <c r="BG264" s="829">
        <f t="shared" si="230"/>
        <v>703.01413720734115</v>
      </c>
      <c r="BH264" s="829">
        <f t="shared" si="231"/>
        <v>607.09386451458874</v>
      </c>
      <c r="BI264" s="829">
        <f t="shared" si="232"/>
        <v>0</v>
      </c>
      <c r="BJ264" s="829">
        <f t="shared" si="233"/>
        <v>0</v>
      </c>
      <c r="BK264" s="829">
        <f t="shared" si="234"/>
        <v>1027.4145306835519</v>
      </c>
      <c r="BL264" s="810">
        <f t="shared" si="235"/>
        <v>1029.1763158808628</v>
      </c>
      <c r="BM264" s="810">
        <f t="shared" si="236"/>
        <v>1084.505269156939</v>
      </c>
      <c r="BN264" s="810">
        <f t="shared" si="237"/>
        <v>184.76978303813098</v>
      </c>
      <c r="BO264" s="810">
        <f t="shared" si="238"/>
        <v>0</v>
      </c>
      <c r="BP264" s="810">
        <f t="shared" si="239"/>
        <v>218.54648754611989</v>
      </c>
      <c r="BQ264" s="830">
        <f t="shared" si="240"/>
        <v>279.05099083919168</v>
      </c>
      <c r="BR264" s="830">
        <f t="shared" si="241"/>
        <v>174.80958128530716</v>
      </c>
      <c r="BS264" s="830">
        <f t="shared" si="242"/>
        <v>1294.2890863283556</v>
      </c>
      <c r="BT264" s="810">
        <f t="shared" si="243"/>
        <v>143.58284067819204</v>
      </c>
      <c r="BU264" s="810">
        <f t="shared" si="244"/>
        <v>79.493450659006612</v>
      </c>
      <c r="BV264" s="810">
        <f t="shared" si="245"/>
        <v>225.46635449941053</v>
      </c>
      <c r="BW264" s="830">
        <f t="shared" si="246"/>
        <v>29.347457870983163</v>
      </c>
      <c r="BX264" s="816">
        <f t="shared" si="247"/>
        <v>7316.208438755426</v>
      </c>
      <c r="BY264" s="755">
        <f t="shared" si="219"/>
        <v>0.74058188468017272</v>
      </c>
      <c r="BZ264" s="805">
        <f t="shared" ref="BZ264:BZ327" ca="1" si="271">IFERROR(IF(DA264&gt;0,BY264/DA264*100,""),"")</f>
        <v>99.384877396378286</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71.244259311757801</v>
      </c>
      <c r="BF265" s="808">
        <f t="shared" si="229"/>
        <v>0</v>
      </c>
      <c r="BG265" s="829">
        <f t="shared" si="230"/>
        <v>232.62229683040121</v>
      </c>
      <c r="BH265" s="829">
        <f t="shared" si="231"/>
        <v>212.31485454705168</v>
      </c>
      <c r="BI265" s="829">
        <f t="shared" si="232"/>
        <v>0</v>
      </c>
      <c r="BJ265" s="829">
        <f t="shared" si="233"/>
        <v>0</v>
      </c>
      <c r="BK265" s="829">
        <f t="shared" si="234"/>
        <v>383.10304750708775</v>
      </c>
      <c r="BL265" s="810">
        <f t="shared" si="235"/>
        <v>364.61915322533326</v>
      </c>
      <c r="BM265" s="810">
        <f t="shared" si="236"/>
        <v>439.17403068217556</v>
      </c>
      <c r="BN265" s="810">
        <f t="shared" si="237"/>
        <v>82.572543735117151</v>
      </c>
      <c r="BO265" s="810">
        <f t="shared" si="238"/>
        <v>0</v>
      </c>
      <c r="BP265" s="810">
        <f t="shared" si="239"/>
        <v>84.286381088706577</v>
      </c>
      <c r="BQ265" s="830">
        <f t="shared" si="240"/>
        <v>125.74898831032678</v>
      </c>
      <c r="BR265" s="830">
        <f t="shared" si="241"/>
        <v>88.582645212515985</v>
      </c>
      <c r="BS265" s="830">
        <f t="shared" si="242"/>
        <v>647.67949308369043</v>
      </c>
      <c r="BT265" s="810">
        <f t="shared" si="243"/>
        <v>76.837634765867421</v>
      </c>
      <c r="BU265" s="810">
        <f t="shared" si="244"/>
        <v>37.324138208024372</v>
      </c>
      <c r="BV265" s="810">
        <f t="shared" si="245"/>
        <v>118.79127311840486</v>
      </c>
      <c r="BW265" s="830">
        <f t="shared" si="246"/>
        <v>14.960304795215443</v>
      </c>
      <c r="BX265" s="816">
        <f t="shared" si="247"/>
        <v>2979.8610444216761</v>
      </c>
      <c r="BY265" s="755">
        <f t="shared" si="219"/>
        <v>0.30163589881786373</v>
      </c>
      <c r="BZ265" s="805">
        <f t="shared" ca="1" si="271"/>
        <v>102.27518815971474</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0.80261160846775081</v>
      </c>
      <c r="BF267" s="808">
        <f t="shared" si="229"/>
        <v>0</v>
      </c>
      <c r="BG267" s="829">
        <f t="shared" si="230"/>
        <v>4.8197839683569148</v>
      </c>
      <c r="BH267" s="829">
        <f t="shared" si="231"/>
        <v>4.5073610355611953</v>
      </c>
      <c r="BI267" s="829">
        <f t="shared" si="232"/>
        <v>0</v>
      </c>
      <c r="BJ267" s="829">
        <f t="shared" si="233"/>
        <v>0</v>
      </c>
      <c r="BK267" s="829">
        <f t="shared" si="234"/>
        <v>7.6558852883429118</v>
      </c>
      <c r="BL267" s="810">
        <f t="shared" si="235"/>
        <v>17.07570006644945</v>
      </c>
      <c r="BM267" s="810">
        <f t="shared" si="236"/>
        <v>12.260792903324793</v>
      </c>
      <c r="BN267" s="810">
        <f t="shared" si="237"/>
        <v>4.8440531917131988</v>
      </c>
      <c r="BO267" s="810">
        <f t="shared" si="238"/>
        <v>0</v>
      </c>
      <c r="BP267" s="810">
        <f t="shared" si="239"/>
        <v>3.7404042730294007</v>
      </c>
      <c r="BQ267" s="830">
        <f t="shared" si="240"/>
        <v>5.8523370721593251</v>
      </c>
      <c r="BR267" s="830">
        <f t="shared" si="241"/>
        <v>2.3499377932324861</v>
      </c>
      <c r="BS267" s="830">
        <f t="shared" si="242"/>
        <v>40.610649542185719</v>
      </c>
      <c r="BT267" s="810">
        <f t="shared" si="243"/>
        <v>8.380807266810292</v>
      </c>
      <c r="BU267" s="810">
        <f t="shared" si="244"/>
        <v>4.6179958408954667</v>
      </c>
      <c r="BV267" s="810">
        <f t="shared" si="245"/>
        <v>15.059553054004981</v>
      </c>
      <c r="BW267" s="830">
        <f t="shared" si="246"/>
        <v>0.54002089273445431</v>
      </c>
      <c r="BX267" s="816">
        <f t="shared" si="247"/>
        <v>133.11789379726832</v>
      </c>
      <c r="BY267" s="755">
        <f t="shared" si="219"/>
        <v>1.3474834881796571E-2</v>
      </c>
      <c r="BZ267" s="805">
        <f t="shared" ca="1" si="271"/>
        <v>105.42600824879398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0.67424045039193392</v>
      </c>
      <c r="BF268" s="808">
        <f t="shared" si="229"/>
        <v>0</v>
      </c>
      <c r="BG268" s="829">
        <f t="shared" si="230"/>
        <v>2.4033453691339051</v>
      </c>
      <c r="BH268" s="829">
        <f t="shared" si="231"/>
        <v>2.0796710723364438</v>
      </c>
      <c r="BI268" s="829">
        <f t="shared" si="232"/>
        <v>0</v>
      </c>
      <c r="BJ268" s="829">
        <f t="shared" si="233"/>
        <v>0</v>
      </c>
      <c r="BK268" s="829">
        <f t="shared" si="234"/>
        <v>3.1706769874597862</v>
      </c>
      <c r="BL268" s="810">
        <f t="shared" si="235"/>
        <v>4.9418970769487087</v>
      </c>
      <c r="BM268" s="810">
        <f t="shared" si="236"/>
        <v>5.2609630657759183</v>
      </c>
      <c r="BN268" s="810">
        <f t="shared" si="237"/>
        <v>0.86153231557009013</v>
      </c>
      <c r="BO268" s="810">
        <f t="shared" si="238"/>
        <v>0</v>
      </c>
      <c r="BP268" s="810">
        <f t="shared" si="239"/>
        <v>0.97601181755866695</v>
      </c>
      <c r="BQ268" s="830">
        <f t="shared" si="240"/>
        <v>1.9095062751301937</v>
      </c>
      <c r="BR268" s="830">
        <f t="shared" si="241"/>
        <v>1.2561795125333908</v>
      </c>
      <c r="BS268" s="830">
        <f t="shared" si="242"/>
        <v>9.169714626026277</v>
      </c>
      <c r="BT268" s="810">
        <f t="shared" si="243"/>
        <v>2.5094632133097154</v>
      </c>
      <c r="BU268" s="810">
        <f t="shared" si="244"/>
        <v>1.3799035078411932</v>
      </c>
      <c r="BV268" s="810">
        <f t="shared" si="245"/>
        <v>5.8842946914619674</v>
      </c>
      <c r="BW268" s="830">
        <f t="shared" si="246"/>
        <v>0.14709987431937838</v>
      </c>
      <c r="BX268" s="816">
        <f t="shared" si="247"/>
        <v>42.624499855797573</v>
      </c>
      <c r="BY268" s="755">
        <f t="shared" si="219"/>
        <v>4.3146573393863319E-3</v>
      </c>
      <c r="BZ268" s="805">
        <f t="shared" ca="1" si="271"/>
        <v>97.070913122122576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32.711474312515108</v>
      </c>
      <c r="BF269" s="808">
        <f t="shared" si="229"/>
        <v>0</v>
      </c>
      <c r="BG269" s="829">
        <f t="shared" si="230"/>
        <v>107.30686227427213</v>
      </c>
      <c r="BH269" s="829">
        <f t="shared" si="231"/>
        <v>107.89412284911475</v>
      </c>
      <c r="BI269" s="829">
        <f t="shared" si="232"/>
        <v>0</v>
      </c>
      <c r="BJ269" s="829">
        <f t="shared" si="233"/>
        <v>0</v>
      </c>
      <c r="BK269" s="829">
        <f t="shared" si="234"/>
        <v>183.6702749112296</v>
      </c>
      <c r="BL269" s="810">
        <f t="shared" si="235"/>
        <v>190.1078878707778</v>
      </c>
      <c r="BM269" s="810">
        <f t="shared" si="236"/>
        <v>204.71660700084428</v>
      </c>
      <c r="BN269" s="810">
        <f t="shared" si="237"/>
        <v>44.617695742932732</v>
      </c>
      <c r="BO269" s="810">
        <f t="shared" si="238"/>
        <v>0</v>
      </c>
      <c r="BP269" s="810">
        <f t="shared" si="239"/>
        <v>36.430942770108196</v>
      </c>
      <c r="BQ269" s="830">
        <f t="shared" si="240"/>
        <v>36.914469477959742</v>
      </c>
      <c r="BR269" s="830">
        <f t="shared" si="241"/>
        <v>38.342097392064467</v>
      </c>
      <c r="BS269" s="830">
        <f t="shared" si="242"/>
        <v>282.50258808187692</v>
      </c>
      <c r="BT269" s="810">
        <f t="shared" si="243"/>
        <v>34.465935289241095</v>
      </c>
      <c r="BU269" s="810">
        <f t="shared" si="244"/>
        <v>10.868348107005119</v>
      </c>
      <c r="BV269" s="810">
        <f t="shared" si="245"/>
        <v>47.911596764757363</v>
      </c>
      <c r="BW269" s="830">
        <f t="shared" si="246"/>
        <v>2.9833689442400027</v>
      </c>
      <c r="BX269" s="816">
        <f t="shared" si="247"/>
        <v>1361.4442717889394</v>
      </c>
      <c r="BY269" s="755">
        <f t="shared" ref="BY269:BY332" si="273">IF(BX269&lt;&gt;"", BX269 / $BX$5, "")</f>
        <v>0.13781195179562095</v>
      </c>
      <c r="BZ269" s="805">
        <f t="shared" ca="1" si="271"/>
        <v>106.45574473827155</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4.8612013041100006</v>
      </c>
      <c r="BF270" s="808">
        <f t="shared" si="229"/>
        <v>0</v>
      </c>
      <c r="BG270" s="829">
        <f t="shared" si="230"/>
        <v>21.175404982882476</v>
      </c>
      <c r="BH270" s="829">
        <f t="shared" si="231"/>
        <v>32.291681163015127</v>
      </c>
      <c r="BI270" s="829">
        <f t="shared" si="232"/>
        <v>0</v>
      </c>
      <c r="BJ270" s="829">
        <f t="shared" si="233"/>
        <v>0</v>
      </c>
      <c r="BK270" s="829">
        <f t="shared" si="234"/>
        <v>54.848370210709518</v>
      </c>
      <c r="BL270" s="810">
        <f t="shared" si="235"/>
        <v>74.455691951032506</v>
      </c>
      <c r="BM270" s="810">
        <f t="shared" si="236"/>
        <v>98.3559681318023</v>
      </c>
      <c r="BN270" s="810">
        <f t="shared" si="237"/>
        <v>29.371846692083114</v>
      </c>
      <c r="BO270" s="810">
        <f t="shared" si="238"/>
        <v>0</v>
      </c>
      <c r="BP270" s="810">
        <f t="shared" si="239"/>
        <v>16.047628250854416</v>
      </c>
      <c r="BQ270" s="830">
        <f t="shared" si="240"/>
        <v>45.179805836323155</v>
      </c>
      <c r="BR270" s="830">
        <f t="shared" si="241"/>
        <v>36.75759798187147</v>
      </c>
      <c r="BS270" s="830">
        <f t="shared" si="242"/>
        <v>237.3803460760447</v>
      </c>
      <c r="BT270" s="810">
        <f t="shared" si="243"/>
        <v>44.165454502434081</v>
      </c>
      <c r="BU270" s="810">
        <f t="shared" si="244"/>
        <v>18.149255231061638</v>
      </c>
      <c r="BV270" s="810">
        <f t="shared" si="245"/>
        <v>65.823112380250549</v>
      </c>
      <c r="BW270" s="830">
        <f t="shared" si="246"/>
        <v>2.7927459569393984</v>
      </c>
      <c r="BX270" s="816">
        <f t="shared" si="247"/>
        <v>781.65611065141445</v>
      </c>
      <c r="BY270" s="755">
        <f t="shared" si="273"/>
        <v>7.9122999357365567E-2</v>
      </c>
      <c r="BZ270" s="805">
        <f t="shared" ca="1" si="271"/>
        <v>102.77858211203849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55.443883645928722</v>
      </c>
      <c r="BF272" s="808">
        <f t="shared" si="229"/>
        <v>0</v>
      </c>
      <c r="BG272" s="829">
        <f t="shared" si="230"/>
        <v>138.84521124778203</v>
      </c>
      <c r="BH272" s="829">
        <f t="shared" si="231"/>
        <v>113.62733157904108</v>
      </c>
      <c r="BI272" s="829">
        <f t="shared" si="232"/>
        <v>0</v>
      </c>
      <c r="BJ272" s="829">
        <f t="shared" si="233"/>
        <v>0</v>
      </c>
      <c r="BK272" s="829">
        <f t="shared" si="234"/>
        <v>179.96024650395054</v>
      </c>
      <c r="BL272" s="810">
        <f t="shared" si="235"/>
        <v>176.07965191323891</v>
      </c>
      <c r="BM272" s="810">
        <f t="shared" si="236"/>
        <v>187.84448508196698</v>
      </c>
      <c r="BN272" s="810">
        <f t="shared" si="237"/>
        <v>29.156231416449312</v>
      </c>
      <c r="BO272" s="810">
        <f t="shared" si="238"/>
        <v>0</v>
      </c>
      <c r="BP272" s="810">
        <f t="shared" si="239"/>
        <v>34.32327234477097</v>
      </c>
      <c r="BQ272" s="830">
        <f t="shared" si="240"/>
        <v>54.216772634044148</v>
      </c>
      <c r="BR272" s="830">
        <f t="shared" si="241"/>
        <v>24.617128756145551</v>
      </c>
      <c r="BS272" s="830">
        <f t="shared" si="242"/>
        <v>188.96493451020029</v>
      </c>
      <c r="BT272" s="810">
        <f t="shared" si="243"/>
        <v>22.530831812789636</v>
      </c>
      <c r="BU272" s="810">
        <f t="shared" si="244"/>
        <v>11.11168263927798</v>
      </c>
      <c r="BV272" s="810">
        <f t="shared" si="245"/>
        <v>35.930600717426692</v>
      </c>
      <c r="BW272" s="830">
        <f t="shared" si="246"/>
        <v>8.6049890641580973</v>
      </c>
      <c r="BX272" s="816">
        <f t="shared" si="247"/>
        <v>1261.2572538671707</v>
      </c>
      <c r="BY272" s="755">
        <f t="shared" si="273"/>
        <v>0.1276705389074978</v>
      </c>
      <c r="BZ272" s="805">
        <f t="shared" ca="1" si="271"/>
        <v>92.448588202796614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160.32379177186073</v>
      </c>
      <c r="BF273" s="808">
        <f t="shared" si="229"/>
        <v>0</v>
      </c>
      <c r="BG273" s="829">
        <f t="shared" si="230"/>
        <v>499.15164559840076</v>
      </c>
      <c r="BH273" s="829">
        <f t="shared" si="231"/>
        <v>422.37051805005626</v>
      </c>
      <c r="BI273" s="829">
        <f t="shared" si="232"/>
        <v>0</v>
      </c>
      <c r="BJ273" s="829">
        <f t="shared" si="233"/>
        <v>0</v>
      </c>
      <c r="BK273" s="829">
        <f t="shared" si="234"/>
        <v>723.14176957464508</v>
      </c>
      <c r="BL273" s="810">
        <f t="shared" si="235"/>
        <v>705.33466626396159</v>
      </c>
      <c r="BM273" s="810">
        <f t="shared" si="236"/>
        <v>751.01526031407275</v>
      </c>
      <c r="BN273" s="810">
        <f t="shared" si="237"/>
        <v>122.91251937325754</v>
      </c>
      <c r="BO273" s="810">
        <f t="shared" si="238"/>
        <v>0</v>
      </c>
      <c r="BP273" s="810">
        <f t="shared" si="239"/>
        <v>149.5593528612354</v>
      </c>
      <c r="BQ273" s="830">
        <f t="shared" si="240"/>
        <v>179.67205678382928</v>
      </c>
      <c r="BR273" s="830">
        <f t="shared" si="241"/>
        <v>110.02645380458854</v>
      </c>
      <c r="BS273" s="830">
        <f t="shared" si="242"/>
        <v>847.84073241175338</v>
      </c>
      <c r="BT273" s="810">
        <f t="shared" si="243"/>
        <v>82.723954827909225</v>
      </c>
      <c r="BU273" s="810">
        <f t="shared" si="244"/>
        <v>49.326951286327684</v>
      </c>
      <c r="BV273" s="810">
        <f t="shared" si="245"/>
        <v>131.73514373605335</v>
      </c>
      <c r="BW273" s="830">
        <f t="shared" si="246"/>
        <v>19.131440859461307</v>
      </c>
      <c r="BX273" s="816">
        <f t="shared" si="247"/>
        <v>4954.2662575174136</v>
      </c>
      <c r="BY273" s="755">
        <f t="shared" si="273"/>
        <v>0.50149471176408678</v>
      </c>
      <c r="BZ273" s="805">
        <f t="shared" ca="1" si="271"/>
        <v>100.5958625765744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61.716623831139046</v>
      </c>
      <c r="BF274" s="808">
        <f t="shared" si="229"/>
        <v>0</v>
      </c>
      <c r="BG274" s="829">
        <f t="shared" si="230"/>
        <v>206.2188801891989</v>
      </c>
      <c r="BH274" s="829">
        <f t="shared" si="231"/>
        <v>194.61386483835662</v>
      </c>
      <c r="BI274" s="829">
        <f t="shared" si="232"/>
        <v>0</v>
      </c>
      <c r="BJ274" s="829">
        <f t="shared" si="233"/>
        <v>0</v>
      </c>
      <c r="BK274" s="829">
        <f t="shared" si="234"/>
        <v>329.48778613465919</v>
      </c>
      <c r="BL274" s="810">
        <f t="shared" si="235"/>
        <v>329.75583601504258</v>
      </c>
      <c r="BM274" s="810">
        <f t="shared" si="236"/>
        <v>367.99918964952911</v>
      </c>
      <c r="BN274" s="810">
        <f t="shared" si="237"/>
        <v>71.41168202673758</v>
      </c>
      <c r="BO274" s="810">
        <f t="shared" si="238"/>
        <v>0</v>
      </c>
      <c r="BP274" s="810">
        <f t="shared" si="239"/>
        <v>73.777524185665314</v>
      </c>
      <c r="BQ274" s="830">
        <f t="shared" si="240"/>
        <v>94.286567450899781</v>
      </c>
      <c r="BR274" s="830">
        <f t="shared" si="241"/>
        <v>77.547392969045603</v>
      </c>
      <c r="BS274" s="830">
        <f t="shared" si="242"/>
        <v>540.08523123738712</v>
      </c>
      <c r="BT274" s="810">
        <f t="shared" si="243"/>
        <v>63.748853018682333</v>
      </c>
      <c r="BU274" s="810">
        <f t="shared" si="244"/>
        <v>35.668444489740111</v>
      </c>
      <c r="BV274" s="810">
        <f t="shared" si="245"/>
        <v>105.62353093543632</v>
      </c>
      <c r="BW274" s="830">
        <f t="shared" si="246"/>
        <v>7.3598656327573648</v>
      </c>
      <c r="BX274" s="816">
        <f t="shared" si="247"/>
        <v>2559.3012726042771</v>
      </c>
      <c r="BY274" s="755">
        <f t="shared" si="273"/>
        <v>0.25906481147932758</v>
      </c>
      <c r="BZ274" s="805">
        <f t="shared" ca="1" si="271"/>
        <v>102.97053452319271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32.515700751070888</v>
      </c>
      <c r="BF275" s="808">
        <f t="shared" si="229"/>
        <v>0</v>
      </c>
      <c r="BG275" s="829">
        <f t="shared" si="230"/>
        <v>98.784262964615493</v>
      </c>
      <c r="BH275" s="829">
        <f t="shared" si="231"/>
        <v>85.388285532544458</v>
      </c>
      <c r="BI275" s="829">
        <f t="shared" si="232"/>
        <v>0</v>
      </c>
      <c r="BJ275" s="829">
        <f t="shared" si="233"/>
        <v>0</v>
      </c>
      <c r="BK275" s="829">
        <f t="shared" si="234"/>
        <v>153.41019778674234</v>
      </c>
      <c r="BL275" s="810">
        <f t="shared" si="235"/>
        <v>151.82984580775417</v>
      </c>
      <c r="BM275" s="810">
        <f t="shared" si="236"/>
        <v>144.14106495442937</v>
      </c>
      <c r="BN275" s="810">
        <f t="shared" si="237"/>
        <v>28.519567183555054</v>
      </c>
      <c r="BO275" s="810">
        <f t="shared" si="238"/>
        <v>0</v>
      </c>
      <c r="BP275" s="810">
        <f t="shared" si="239"/>
        <v>32.339850608327772</v>
      </c>
      <c r="BQ275" s="830">
        <f t="shared" si="240"/>
        <v>45.824603131226041</v>
      </c>
      <c r="BR275" s="830">
        <f t="shared" si="241"/>
        <v>29.809024470219565</v>
      </c>
      <c r="BS275" s="830">
        <f t="shared" si="242"/>
        <v>219.10910184065548</v>
      </c>
      <c r="BT275" s="810">
        <f t="shared" si="243"/>
        <v>26.996360340618423</v>
      </c>
      <c r="BU275" s="810">
        <f t="shared" si="244"/>
        <v>11.892921584654015</v>
      </c>
      <c r="BV275" s="810">
        <f t="shared" si="245"/>
        <v>39.710724611083023</v>
      </c>
      <c r="BW275" s="830">
        <f t="shared" si="246"/>
        <v>3.9037044436231532</v>
      </c>
      <c r="BX275" s="816">
        <f t="shared" si="247"/>
        <v>1104.1752160111191</v>
      </c>
      <c r="BY275" s="755">
        <f t="shared" si="273"/>
        <v>0.11176993784908586</v>
      </c>
      <c r="BZ275" s="805">
        <f t="shared" ca="1" si="271"/>
        <v>99.985953811561401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250.99402021750868</v>
      </c>
      <c r="BF277" s="808">
        <f t="shared" si="229"/>
        <v>0</v>
      </c>
      <c r="BG277" s="829">
        <f t="shared" si="230"/>
        <v>759.80591737291115</v>
      </c>
      <c r="BH277" s="829">
        <f t="shared" si="231"/>
        <v>681.59199775665422</v>
      </c>
      <c r="BI277" s="829">
        <f t="shared" si="232"/>
        <v>0</v>
      </c>
      <c r="BJ277" s="829">
        <f t="shared" si="233"/>
        <v>0</v>
      </c>
      <c r="BK277" s="829">
        <f t="shared" si="234"/>
        <v>1178.4322764696096</v>
      </c>
      <c r="BL277" s="810">
        <f t="shared" si="235"/>
        <v>1106.0996214406077</v>
      </c>
      <c r="BM277" s="810">
        <f t="shared" si="236"/>
        <v>1201.9250095697528</v>
      </c>
      <c r="BN277" s="810">
        <f t="shared" si="237"/>
        <v>213.47380565548303</v>
      </c>
      <c r="BO277" s="810">
        <f t="shared" si="238"/>
        <v>0</v>
      </c>
      <c r="BP277" s="810">
        <f t="shared" si="239"/>
        <v>241.21549393478819</v>
      </c>
      <c r="BQ277" s="830">
        <f t="shared" si="240"/>
        <v>330.45099180934551</v>
      </c>
      <c r="BR277" s="830">
        <f t="shared" si="241"/>
        <v>204.44321410100218</v>
      </c>
      <c r="BS277" s="830">
        <f t="shared" si="242"/>
        <v>1509.553521982808</v>
      </c>
      <c r="BT277" s="810">
        <f t="shared" si="243"/>
        <v>163.71572495135322</v>
      </c>
      <c r="BU277" s="810">
        <f t="shared" si="244"/>
        <v>90.210705585439527</v>
      </c>
      <c r="BV277" s="810">
        <f t="shared" si="245"/>
        <v>261.26540420788018</v>
      </c>
      <c r="BW277" s="830">
        <f t="shared" si="246"/>
        <v>32.998542029401612</v>
      </c>
      <c r="BX277" s="816">
        <f t="shared" si="247"/>
        <v>8226.1762470845442</v>
      </c>
      <c r="BY277" s="755">
        <f t="shared" si="273"/>
        <v>0.83269321258068063</v>
      </c>
      <c r="BZ277" s="805">
        <f t="shared" ca="1" si="271"/>
        <v>100.72916207568446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229.97852301634092</v>
      </c>
      <c r="BF279" s="808">
        <f t="shared" si="229"/>
        <v>0</v>
      </c>
      <c r="BG279" s="829">
        <f t="shared" si="230"/>
        <v>685.74298836644061</v>
      </c>
      <c r="BH279" s="829">
        <f t="shared" si="231"/>
        <v>562.07397645035155</v>
      </c>
      <c r="BI279" s="829">
        <f t="shared" si="232"/>
        <v>0</v>
      </c>
      <c r="BJ279" s="829">
        <f t="shared" si="233"/>
        <v>0</v>
      </c>
      <c r="BK279" s="829">
        <f t="shared" si="234"/>
        <v>954.69918058846474</v>
      </c>
      <c r="BL279" s="810">
        <f t="shared" si="235"/>
        <v>949.86584742655612</v>
      </c>
      <c r="BM279" s="810">
        <f t="shared" si="236"/>
        <v>957.11722541859103</v>
      </c>
      <c r="BN279" s="810">
        <f t="shared" si="237"/>
        <v>150.88192802802251</v>
      </c>
      <c r="BO279" s="810">
        <f t="shared" si="238"/>
        <v>0</v>
      </c>
      <c r="BP279" s="810">
        <f t="shared" si="239"/>
        <v>185.51812764369217</v>
      </c>
      <c r="BQ279" s="830">
        <f t="shared" si="240"/>
        <v>218.57024703372664</v>
      </c>
      <c r="BR279" s="830">
        <f t="shared" si="241"/>
        <v>133.39764668843304</v>
      </c>
      <c r="BS279" s="830">
        <f t="shared" si="242"/>
        <v>1007.1324491606786</v>
      </c>
      <c r="BT279" s="810">
        <f t="shared" si="243"/>
        <v>95.977920450272279</v>
      </c>
      <c r="BU279" s="810">
        <f t="shared" si="244"/>
        <v>60.081976415278298</v>
      </c>
      <c r="BV279" s="810">
        <f t="shared" si="245"/>
        <v>156.61993455620606</v>
      </c>
      <c r="BW279" s="830">
        <f t="shared" si="246"/>
        <v>20.952470636015956</v>
      </c>
      <c r="BX279" s="816">
        <f t="shared" si="247"/>
        <v>6368.6104418790701</v>
      </c>
      <c r="BY279" s="755">
        <f t="shared" si="273"/>
        <v>0.64466144770513922</v>
      </c>
      <c r="BZ279" s="805">
        <f t="shared" ca="1" si="271"/>
        <v>99.017484100453927</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127.56794549311483</v>
      </c>
      <c r="BF280" s="808">
        <f t="shared" si="229"/>
        <v>0</v>
      </c>
      <c r="BG280" s="829">
        <f t="shared" si="230"/>
        <v>343.7906231638238</v>
      </c>
      <c r="BH280" s="829">
        <f t="shared" si="231"/>
        <v>273.64184783462838</v>
      </c>
      <c r="BI280" s="829">
        <f t="shared" si="232"/>
        <v>0</v>
      </c>
      <c r="BJ280" s="829">
        <f t="shared" si="233"/>
        <v>0</v>
      </c>
      <c r="BK280" s="829">
        <f t="shared" si="234"/>
        <v>470.842639891197</v>
      </c>
      <c r="BL280" s="810">
        <f t="shared" si="235"/>
        <v>446.10840752638518</v>
      </c>
      <c r="BM280" s="810">
        <f t="shared" si="236"/>
        <v>432.67324012365742</v>
      </c>
      <c r="BN280" s="810">
        <f t="shared" si="237"/>
        <v>69.233859543691338</v>
      </c>
      <c r="BO280" s="810">
        <f t="shared" si="238"/>
        <v>0</v>
      </c>
      <c r="BP280" s="810">
        <f t="shared" si="239"/>
        <v>84.199221878997449</v>
      </c>
      <c r="BQ280" s="830">
        <f t="shared" si="240"/>
        <v>104.13433835293205</v>
      </c>
      <c r="BR280" s="830">
        <f t="shared" si="241"/>
        <v>60.790425332378746</v>
      </c>
      <c r="BS280" s="830">
        <f t="shared" si="242"/>
        <v>466.4063469229219</v>
      </c>
      <c r="BT280" s="810">
        <f t="shared" si="243"/>
        <v>43.603029359977242</v>
      </c>
      <c r="BU280" s="810">
        <f t="shared" si="244"/>
        <v>25.506528133212541</v>
      </c>
      <c r="BV280" s="810">
        <f t="shared" si="245"/>
        <v>65.87550649789911</v>
      </c>
      <c r="BW280" s="830">
        <f t="shared" si="246"/>
        <v>10.81069594847888</v>
      </c>
      <c r="BX280" s="816">
        <f t="shared" si="247"/>
        <v>3025.1846560032959</v>
      </c>
      <c r="BY280" s="755">
        <f t="shared" si="273"/>
        <v>0.30622377325673611</v>
      </c>
      <c r="BZ280" s="805">
        <f t="shared" ca="1" si="271"/>
        <v>95.788069696163419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106.81607299505957</v>
      </c>
      <c r="BF281" s="808">
        <f t="shared" si="229"/>
        <v>0</v>
      </c>
      <c r="BG281" s="829">
        <f t="shared" si="230"/>
        <v>286.52730317072053</v>
      </c>
      <c r="BH281" s="829">
        <f t="shared" si="231"/>
        <v>197.84844885811918</v>
      </c>
      <c r="BI281" s="829">
        <f t="shared" si="232"/>
        <v>0</v>
      </c>
      <c r="BJ281" s="829">
        <f t="shared" si="233"/>
        <v>0</v>
      </c>
      <c r="BK281" s="829">
        <f t="shared" si="234"/>
        <v>330.02854084651239</v>
      </c>
      <c r="BL281" s="810">
        <f t="shared" si="235"/>
        <v>316.81453429401324</v>
      </c>
      <c r="BM281" s="810">
        <f t="shared" si="236"/>
        <v>282.68701500574065</v>
      </c>
      <c r="BN281" s="810">
        <f t="shared" si="237"/>
        <v>42.310928019137144</v>
      </c>
      <c r="BO281" s="810">
        <f t="shared" si="238"/>
        <v>0</v>
      </c>
      <c r="BP281" s="810">
        <f t="shared" si="239"/>
        <v>56.229031028637614</v>
      </c>
      <c r="BQ281" s="830">
        <f t="shared" si="240"/>
        <v>62.147424669796393</v>
      </c>
      <c r="BR281" s="830">
        <f t="shared" si="241"/>
        <v>30.718466828981558</v>
      </c>
      <c r="BS281" s="830">
        <f t="shared" si="242"/>
        <v>228.15644574986629</v>
      </c>
      <c r="BT281" s="810">
        <f t="shared" si="243"/>
        <v>21.25255760470937</v>
      </c>
      <c r="BU281" s="810">
        <f t="shared" si="244"/>
        <v>12.035573672018472</v>
      </c>
      <c r="BV281" s="810">
        <f t="shared" si="245"/>
        <v>29.188140580801853</v>
      </c>
      <c r="BW281" s="830">
        <f t="shared" si="246"/>
        <v>7.1467884249703113</v>
      </c>
      <c r="BX281" s="816">
        <f t="shared" si="247"/>
        <v>2009.9072717490847</v>
      </c>
      <c r="BY281" s="755">
        <f t="shared" si="273"/>
        <v>0.20345250245460925</v>
      </c>
      <c r="BZ281" s="805">
        <f t="shared" ca="1" si="271"/>
        <v>89.964709804981425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129.37776662206474</v>
      </c>
      <c r="BF282" s="808">
        <f t="shared" si="229"/>
        <v>0</v>
      </c>
      <c r="BG282" s="829">
        <f t="shared" si="230"/>
        <v>351.72821052665739</v>
      </c>
      <c r="BH282" s="829">
        <f t="shared" si="231"/>
        <v>256.17651659388611</v>
      </c>
      <c r="BI282" s="829">
        <f t="shared" si="232"/>
        <v>0</v>
      </c>
      <c r="BJ282" s="829">
        <f t="shared" si="233"/>
        <v>0</v>
      </c>
      <c r="BK282" s="829">
        <f t="shared" si="234"/>
        <v>420.76994480227199</v>
      </c>
      <c r="BL282" s="810">
        <f t="shared" si="235"/>
        <v>434.08294465805147</v>
      </c>
      <c r="BM282" s="810">
        <f t="shared" si="236"/>
        <v>386.67972928085811</v>
      </c>
      <c r="BN282" s="810">
        <f t="shared" si="237"/>
        <v>58.374604071796568</v>
      </c>
      <c r="BO282" s="810">
        <f t="shared" si="238"/>
        <v>0</v>
      </c>
      <c r="BP282" s="810">
        <f t="shared" si="239"/>
        <v>76.381860256961161</v>
      </c>
      <c r="BQ282" s="830">
        <f t="shared" si="240"/>
        <v>91.764121070353056</v>
      </c>
      <c r="BR282" s="830">
        <f t="shared" si="241"/>
        <v>41.691162018241997</v>
      </c>
      <c r="BS282" s="830">
        <f t="shared" si="242"/>
        <v>314.34842231741089</v>
      </c>
      <c r="BT282" s="810">
        <f t="shared" si="243"/>
        <v>32.926887759552841</v>
      </c>
      <c r="BU282" s="810">
        <f t="shared" si="244"/>
        <v>18.14338713281483</v>
      </c>
      <c r="BV282" s="810">
        <f t="shared" si="245"/>
        <v>50.79407068839469</v>
      </c>
      <c r="BW282" s="830">
        <f t="shared" si="246"/>
        <v>9.6066591356091724</v>
      </c>
      <c r="BX282" s="816">
        <f t="shared" si="247"/>
        <v>2672.846286934925</v>
      </c>
      <c r="BY282" s="755">
        <f t="shared" si="273"/>
        <v>0.27055838515385416</v>
      </c>
      <c r="BZ282" s="805">
        <f t="shared" ca="1" si="271"/>
        <v>92.148418194650944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29.388575683102708</v>
      </c>
      <c r="BF283" s="808">
        <f t="shared" si="229"/>
        <v>0</v>
      </c>
      <c r="BG283" s="829">
        <f t="shared" si="230"/>
        <v>95.636368890241954</v>
      </c>
      <c r="BH283" s="829">
        <f t="shared" si="231"/>
        <v>101.4006798280694</v>
      </c>
      <c r="BI283" s="829">
        <f t="shared" si="232"/>
        <v>0</v>
      </c>
      <c r="BJ283" s="829">
        <f t="shared" si="233"/>
        <v>0</v>
      </c>
      <c r="BK283" s="829">
        <f t="shared" si="234"/>
        <v>186.67914893371497</v>
      </c>
      <c r="BL283" s="810">
        <f t="shared" si="235"/>
        <v>154.7651200367344</v>
      </c>
      <c r="BM283" s="810">
        <f t="shared" si="236"/>
        <v>172.3271354629326</v>
      </c>
      <c r="BN283" s="810">
        <f t="shared" si="237"/>
        <v>37.488251308142623</v>
      </c>
      <c r="BO283" s="810">
        <f t="shared" si="238"/>
        <v>0</v>
      </c>
      <c r="BP283" s="810">
        <f t="shared" si="239"/>
        <v>35.295890402322108</v>
      </c>
      <c r="BQ283" s="830">
        <f t="shared" si="240"/>
        <v>55.221701729965474</v>
      </c>
      <c r="BR283" s="830">
        <f t="shared" si="241"/>
        <v>37.142123228291183</v>
      </c>
      <c r="BS283" s="830">
        <f t="shared" si="242"/>
        <v>258.81142077859789</v>
      </c>
      <c r="BT283" s="810">
        <f t="shared" si="243"/>
        <v>28.751434340643616</v>
      </c>
      <c r="BU283" s="810">
        <f t="shared" si="244"/>
        <v>15.317928778120379</v>
      </c>
      <c r="BV283" s="810">
        <f t="shared" si="245"/>
        <v>47.90176089371267</v>
      </c>
      <c r="BW283" s="830">
        <f t="shared" si="246"/>
        <v>5.5006890934610544</v>
      </c>
      <c r="BX283" s="816">
        <f t="shared" si="247"/>
        <v>1261.6282293880529</v>
      </c>
      <c r="BY283" s="755">
        <f t="shared" si="273"/>
        <v>0.1277080908379444</v>
      </c>
      <c r="BZ283" s="805">
        <f t="shared" ca="1" si="271"/>
        <v>104.49059288746309</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189.47981934869881</v>
      </c>
      <c r="BF284" s="808">
        <f t="shared" si="229"/>
        <v>0</v>
      </c>
      <c r="BG284" s="829">
        <f t="shared" si="230"/>
        <v>544.68807866480904</v>
      </c>
      <c r="BH284" s="829">
        <f t="shared" si="231"/>
        <v>414.16489688947092</v>
      </c>
      <c r="BI284" s="829">
        <f t="shared" si="232"/>
        <v>0</v>
      </c>
      <c r="BJ284" s="829">
        <f t="shared" si="233"/>
        <v>0</v>
      </c>
      <c r="BK284" s="829">
        <f t="shared" si="234"/>
        <v>674.97333571735874</v>
      </c>
      <c r="BL284" s="810">
        <f t="shared" si="235"/>
        <v>723.14130975748492</v>
      </c>
      <c r="BM284" s="810">
        <f t="shared" si="236"/>
        <v>685.19221993897975</v>
      </c>
      <c r="BN284" s="810">
        <f t="shared" si="237"/>
        <v>93.784505827041286</v>
      </c>
      <c r="BO284" s="810">
        <f t="shared" si="238"/>
        <v>0</v>
      </c>
      <c r="BP284" s="810">
        <f t="shared" si="239"/>
        <v>129.11911830709798</v>
      </c>
      <c r="BQ284" s="830">
        <f t="shared" si="240"/>
        <v>133.03718400803274</v>
      </c>
      <c r="BR284" s="830">
        <f t="shared" si="241"/>
        <v>75.920967980165244</v>
      </c>
      <c r="BS284" s="830">
        <f t="shared" si="242"/>
        <v>597.29819360812735</v>
      </c>
      <c r="BT284" s="810">
        <f t="shared" si="243"/>
        <v>50.132748729038028</v>
      </c>
      <c r="BU284" s="810">
        <f t="shared" si="244"/>
        <v>36.682191378610668</v>
      </c>
      <c r="BV284" s="810">
        <f t="shared" si="245"/>
        <v>79.764121719938487</v>
      </c>
      <c r="BW284" s="830">
        <f t="shared" si="246"/>
        <v>11.829198795239671</v>
      </c>
      <c r="BX284" s="816">
        <f t="shared" si="247"/>
        <v>4439.2078906700945</v>
      </c>
      <c r="BY284" s="755">
        <f t="shared" si="273"/>
        <v>0.44935802112259282</v>
      </c>
      <c r="BZ284" s="805">
        <f t="shared" ca="1" si="271"/>
        <v>96.388465563772456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304.79044415040352</v>
      </c>
      <c r="BF286" s="808">
        <f t="shared" si="229"/>
        <v>0</v>
      </c>
      <c r="BG286" s="829">
        <f t="shared" si="230"/>
        <v>926.44700181606493</v>
      </c>
      <c r="BH286" s="829">
        <f t="shared" si="231"/>
        <v>799.00242704948664</v>
      </c>
      <c r="BI286" s="829">
        <f t="shared" si="232"/>
        <v>0</v>
      </c>
      <c r="BJ286" s="829">
        <f t="shared" si="233"/>
        <v>0</v>
      </c>
      <c r="BK286" s="829">
        <f t="shared" si="234"/>
        <v>1364.802117142654</v>
      </c>
      <c r="BL286" s="810">
        <f t="shared" si="235"/>
        <v>1338.948036058822</v>
      </c>
      <c r="BM286" s="810">
        <f t="shared" si="236"/>
        <v>1425.395157976046</v>
      </c>
      <c r="BN286" s="810">
        <f t="shared" si="237"/>
        <v>247.55312185386879</v>
      </c>
      <c r="BO286" s="810">
        <f t="shared" si="238"/>
        <v>0</v>
      </c>
      <c r="BP286" s="810">
        <f t="shared" si="239"/>
        <v>284.88256086357916</v>
      </c>
      <c r="BQ286" s="830">
        <f t="shared" si="240"/>
        <v>368.80332123004541</v>
      </c>
      <c r="BR286" s="830">
        <f t="shared" si="241"/>
        <v>237.72958527236605</v>
      </c>
      <c r="BS286" s="830">
        <f t="shared" si="242"/>
        <v>1759.3764693025983</v>
      </c>
      <c r="BT286" s="810">
        <f t="shared" si="243"/>
        <v>191.97148434589815</v>
      </c>
      <c r="BU286" s="810">
        <f t="shared" si="244"/>
        <v>105.71148459349682</v>
      </c>
      <c r="BV286" s="810">
        <f t="shared" si="245"/>
        <v>306.56670714421489</v>
      </c>
      <c r="BW286" s="830">
        <f t="shared" si="246"/>
        <v>38.311792667860644</v>
      </c>
      <c r="BX286" s="816">
        <f t="shared" si="247"/>
        <v>9700.2917114674074</v>
      </c>
      <c r="BY286" s="755">
        <f t="shared" si="273"/>
        <v>0.98191028560253135</v>
      </c>
      <c r="BZ286" s="805">
        <f t="shared" ca="1" si="271"/>
        <v>99.996594774166908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304.75309025397814</v>
      </c>
      <c r="BF287" s="808">
        <f t="shared" si="229"/>
        <v>0</v>
      </c>
      <c r="BG287" s="829">
        <f t="shared" si="230"/>
        <v>927.9928751682088</v>
      </c>
      <c r="BH287" s="829">
        <f t="shared" si="231"/>
        <v>787.77609806364751</v>
      </c>
      <c r="BI287" s="829">
        <f t="shared" si="232"/>
        <v>0</v>
      </c>
      <c r="BJ287" s="829">
        <f t="shared" si="233"/>
        <v>0</v>
      </c>
      <c r="BK287" s="829">
        <f t="shared" si="234"/>
        <v>1352.8741335579662</v>
      </c>
      <c r="BL287" s="810">
        <f t="shared" si="235"/>
        <v>1331.0545564324138</v>
      </c>
      <c r="BM287" s="810">
        <f t="shared" si="236"/>
        <v>1415.0994625571548</v>
      </c>
      <c r="BN287" s="810">
        <f t="shared" si="237"/>
        <v>238.83089614418009</v>
      </c>
      <c r="BO287" s="810">
        <f t="shared" si="238"/>
        <v>0</v>
      </c>
      <c r="BP287" s="810">
        <f t="shared" si="239"/>
        <v>281.19133816880731</v>
      </c>
      <c r="BQ287" s="830">
        <f t="shared" si="240"/>
        <v>341.34945006311102</v>
      </c>
      <c r="BR287" s="830">
        <f t="shared" si="241"/>
        <v>223.52046928847039</v>
      </c>
      <c r="BS287" s="830">
        <f t="shared" si="242"/>
        <v>1676.5604984129159</v>
      </c>
      <c r="BT287" s="810">
        <f t="shared" si="243"/>
        <v>171.83174545239874</v>
      </c>
      <c r="BU287" s="810">
        <f t="shared" si="244"/>
        <v>98.643039948216</v>
      </c>
      <c r="BV287" s="810">
        <f t="shared" si="245"/>
        <v>270.1703097583931</v>
      </c>
      <c r="BW287" s="830">
        <f t="shared" si="246"/>
        <v>35.138730760148889</v>
      </c>
      <c r="BX287" s="816">
        <f t="shared" si="247"/>
        <v>9456.7866940300082</v>
      </c>
      <c r="BY287" s="755">
        <f t="shared" si="273"/>
        <v>0.95726153396396485</v>
      </c>
      <c r="BZ287" s="805">
        <f t="shared" ca="1" si="271"/>
        <v>100.22044257605232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243.12055693709274</v>
      </c>
      <c r="BF288" s="808">
        <f t="shared" si="229"/>
        <v>0</v>
      </c>
      <c r="BG288" s="829">
        <f t="shared" si="230"/>
        <v>696.76830138844559</v>
      </c>
      <c r="BH288" s="829">
        <f t="shared" si="231"/>
        <v>627.12937704020067</v>
      </c>
      <c r="BI288" s="829">
        <f t="shared" si="232"/>
        <v>0</v>
      </c>
      <c r="BJ288" s="829">
        <f t="shared" si="233"/>
        <v>0</v>
      </c>
      <c r="BK288" s="829">
        <f t="shared" si="234"/>
        <v>1085.6626735996572</v>
      </c>
      <c r="BL288" s="810">
        <f t="shared" si="235"/>
        <v>975.81965187844128</v>
      </c>
      <c r="BM288" s="810">
        <f t="shared" si="236"/>
        <v>1064.7676976847217</v>
      </c>
      <c r="BN288" s="810">
        <f t="shared" si="237"/>
        <v>185.9657984242919</v>
      </c>
      <c r="BO288" s="810">
        <f t="shared" si="238"/>
        <v>0</v>
      </c>
      <c r="BP288" s="810">
        <f t="shared" si="239"/>
        <v>210.33651724611786</v>
      </c>
      <c r="BQ288" s="830">
        <f t="shared" si="240"/>
        <v>276.42370280988428</v>
      </c>
      <c r="BR288" s="830">
        <f t="shared" si="241"/>
        <v>171.73860039973479</v>
      </c>
      <c r="BS288" s="830">
        <f t="shared" si="242"/>
        <v>1302.0689834347891</v>
      </c>
      <c r="BT288" s="810">
        <f t="shared" si="243"/>
        <v>130.78113596814137</v>
      </c>
      <c r="BU288" s="810">
        <f t="shared" si="244"/>
        <v>70.294085839905804</v>
      </c>
      <c r="BV288" s="810">
        <f t="shared" si="245"/>
        <v>196.41039387523796</v>
      </c>
      <c r="BW288" s="830">
        <f t="shared" si="246"/>
        <v>28.731439514673404</v>
      </c>
      <c r="BX288" s="816">
        <f t="shared" si="247"/>
        <v>7266.0189160413365</v>
      </c>
      <c r="BY288" s="755">
        <f t="shared" si="273"/>
        <v>0.73550145926119415</v>
      </c>
      <c r="BZ288" s="805">
        <f t="shared" ca="1" si="271"/>
        <v>99.868138876070802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25.697576730418493</v>
      </c>
      <c r="BF289" s="808">
        <f t="shared" si="229"/>
        <v>0</v>
      </c>
      <c r="BG289" s="829">
        <f t="shared" si="230"/>
        <v>67.854576747753342</v>
      </c>
      <c r="BH289" s="829">
        <f t="shared" si="231"/>
        <v>41.525514127266668</v>
      </c>
      <c r="BI289" s="829">
        <f t="shared" si="232"/>
        <v>0</v>
      </c>
      <c r="BJ289" s="829">
        <f t="shared" si="233"/>
        <v>0</v>
      </c>
      <c r="BK289" s="829">
        <f t="shared" si="234"/>
        <v>85.285378640516527</v>
      </c>
      <c r="BL289" s="810">
        <f t="shared" si="235"/>
        <v>77.756938132997888</v>
      </c>
      <c r="BM289" s="810">
        <f t="shared" si="236"/>
        <v>62.452692112693995</v>
      </c>
      <c r="BN289" s="810">
        <f t="shared" si="237"/>
        <v>10.781861409965067</v>
      </c>
      <c r="BO289" s="810">
        <f t="shared" si="238"/>
        <v>0</v>
      </c>
      <c r="BP289" s="810">
        <f t="shared" si="239"/>
        <v>13.201300208614564</v>
      </c>
      <c r="BQ289" s="830">
        <f t="shared" si="240"/>
        <v>19.368179261055793</v>
      </c>
      <c r="BR289" s="830">
        <f t="shared" si="241"/>
        <v>8.3091429555694152</v>
      </c>
      <c r="BS289" s="830">
        <f t="shared" si="242"/>
        <v>78.518011023240078</v>
      </c>
      <c r="BT289" s="810">
        <f t="shared" si="243"/>
        <v>8.0223502847319743</v>
      </c>
      <c r="BU289" s="810">
        <f t="shared" si="244"/>
        <v>4.0679777849116752</v>
      </c>
      <c r="BV289" s="810">
        <f t="shared" si="245"/>
        <v>11.742709336726634</v>
      </c>
      <c r="BW289" s="830">
        <f t="shared" si="246"/>
        <v>3.9826292968314059</v>
      </c>
      <c r="BX289" s="816">
        <f t="shared" si="247"/>
        <v>518.56683805329351</v>
      </c>
      <c r="BY289" s="755">
        <f t="shared" si="273"/>
        <v>5.2491835008937497E-2</v>
      </c>
      <c r="BZ289" s="805">
        <f t="shared" ca="1" si="271"/>
        <v>89.815181228122299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153.40186739771929</v>
      </c>
      <c r="BF290" s="808">
        <f t="shared" si="229"/>
        <v>0</v>
      </c>
      <c r="BG290" s="829">
        <f t="shared" si="230"/>
        <v>455.61636190457563</v>
      </c>
      <c r="BH290" s="829">
        <f t="shared" si="231"/>
        <v>394.25551570957975</v>
      </c>
      <c r="BI290" s="829">
        <f t="shared" si="232"/>
        <v>0</v>
      </c>
      <c r="BJ290" s="829">
        <f t="shared" si="233"/>
        <v>0</v>
      </c>
      <c r="BK290" s="829">
        <f t="shared" si="234"/>
        <v>669.65458918318325</v>
      </c>
      <c r="BL290" s="810">
        <f t="shared" si="235"/>
        <v>635.13975230166511</v>
      </c>
      <c r="BM290" s="810">
        <f t="shared" si="236"/>
        <v>668.22558289738436</v>
      </c>
      <c r="BN290" s="810">
        <f t="shared" si="237"/>
        <v>116.3121478011244</v>
      </c>
      <c r="BO290" s="810">
        <f t="shared" si="238"/>
        <v>0</v>
      </c>
      <c r="BP290" s="810">
        <f t="shared" si="239"/>
        <v>133.85128119970665</v>
      </c>
      <c r="BQ290" s="830">
        <f t="shared" si="240"/>
        <v>176.40833414077508</v>
      </c>
      <c r="BR290" s="830">
        <f t="shared" si="241"/>
        <v>97.767782704956474</v>
      </c>
      <c r="BS290" s="830">
        <f t="shared" si="242"/>
        <v>788.28598215397255</v>
      </c>
      <c r="BT290" s="810">
        <f t="shared" si="243"/>
        <v>73.727996305585521</v>
      </c>
      <c r="BU290" s="810">
        <f t="shared" si="244"/>
        <v>45.282164082874957</v>
      </c>
      <c r="BV290" s="810">
        <f t="shared" si="245"/>
        <v>122.51078281503166</v>
      </c>
      <c r="BW290" s="830">
        <f t="shared" si="246"/>
        <v>19.372971802609854</v>
      </c>
      <c r="BX290" s="816">
        <f t="shared" si="247"/>
        <v>4549.8131124007441</v>
      </c>
      <c r="BY290" s="755">
        <f t="shared" si="273"/>
        <v>0.46055401481938901</v>
      </c>
      <c r="BZ290" s="805">
        <f t="shared" ca="1" si="271"/>
        <v>100.10471006183717</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85.522291623732357</v>
      </c>
      <c r="BF291" s="808">
        <f t="shared" si="229"/>
        <v>0</v>
      </c>
      <c r="BG291" s="829">
        <f t="shared" si="230"/>
        <v>267.49233117640784</v>
      </c>
      <c r="BH291" s="829">
        <f t="shared" si="231"/>
        <v>218.98841589830428</v>
      </c>
      <c r="BI291" s="829">
        <f t="shared" si="232"/>
        <v>0</v>
      </c>
      <c r="BJ291" s="829">
        <f t="shared" si="233"/>
        <v>0</v>
      </c>
      <c r="BK291" s="829">
        <f t="shared" si="234"/>
        <v>354.71830669695049</v>
      </c>
      <c r="BL291" s="810">
        <f t="shared" si="235"/>
        <v>351.6394115243188</v>
      </c>
      <c r="BM291" s="810">
        <f t="shared" si="236"/>
        <v>362.25228196629456</v>
      </c>
      <c r="BN291" s="810">
        <f t="shared" si="237"/>
        <v>58.006255141566896</v>
      </c>
      <c r="BO291" s="810">
        <f t="shared" si="238"/>
        <v>0</v>
      </c>
      <c r="BP291" s="810">
        <f t="shared" si="239"/>
        <v>72.371092682983516</v>
      </c>
      <c r="BQ291" s="830">
        <f t="shared" si="240"/>
        <v>90.436449230085017</v>
      </c>
      <c r="BR291" s="830">
        <f t="shared" si="241"/>
        <v>48.923817967410919</v>
      </c>
      <c r="BS291" s="830">
        <f t="shared" si="242"/>
        <v>399.09394133004361</v>
      </c>
      <c r="BT291" s="810">
        <f t="shared" si="243"/>
        <v>35.598711690854287</v>
      </c>
      <c r="BU291" s="810">
        <f t="shared" si="244"/>
        <v>23.287861690518888</v>
      </c>
      <c r="BV291" s="810">
        <f t="shared" si="245"/>
        <v>57.759446946369465</v>
      </c>
      <c r="BW291" s="830">
        <f t="shared" si="246"/>
        <v>11.416886351564459</v>
      </c>
      <c r="BX291" s="816">
        <f t="shared" si="247"/>
        <v>2437.5075019174051</v>
      </c>
      <c r="BY291" s="755">
        <f t="shared" si="273"/>
        <v>0.24673625892472975</v>
      </c>
      <c r="BZ291" s="805">
        <f t="shared" ca="1" si="271"/>
        <v>99.342656275237047</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3.6774820716944681</v>
      </c>
      <c r="BF292" s="808">
        <f t="shared" si="229"/>
        <v>0</v>
      </c>
      <c r="BG292" s="829">
        <f t="shared" si="230"/>
        <v>9.8483516409143714</v>
      </c>
      <c r="BH292" s="829">
        <f t="shared" si="231"/>
        <v>10.121319209408567</v>
      </c>
      <c r="BI292" s="829">
        <f t="shared" si="232"/>
        <v>0</v>
      </c>
      <c r="BJ292" s="829">
        <f t="shared" si="233"/>
        <v>0</v>
      </c>
      <c r="BK292" s="829">
        <f t="shared" si="234"/>
        <v>18.133485610316214</v>
      </c>
      <c r="BL292" s="810">
        <f t="shared" si="235"/>
        <v>12.528474105131426</v>
      </c>
      <c r="BM292" s="810">
        <f t="shared" si="236"/>
        <v>16.704546665590893</v>
      </c>
      <c r="BN292" s="810">
        <f t="shared" si="237"/>
        <v>3.7633051721023416</v>
      </c>
      <c r="BO292" s="810">
        <f t="shared" si="238"/>
        <v>0</v>
      </c>
      <c r="BP292" s="810">
        <f t="shared" si="239"/>
        <v>2.984697908963311</v>
      </c>
      <c r="BQ292" s="830">
        <f t="shared" si="240"/>
        <v>8.3901106151249571</v>
      </c>
      <c r="BR292" s="830">
        <f t="shared" si="241"/>
        <v>2.7463539956329202</v>
      </c>
      <c r="BS292" s="830">
        <f t="shared" si="242"/>
        <v>18.729382293539143</v>
      </c>
      <c r="BT292" s="810">
        <f t="shared" si="243"/>
        <v>1.8280876000970068</v>
      </c>
      <c r="BU292" s="810">
        <f t="shared" si="244"/>
        <v>1.1262383053913376</v>
      </c>
      <c r="BV292" s="810">
        <f t="shared" si="245"/>
        <v>4.032343515925362</v>
      </c>
      <c r="BW292" s="830">
        <f t="shared" si="246"/>
        <v>0.48545703000776674</v>
      </c>
      <c r="BX292" s="816">
        <f t="shared" si="247"/>
        <v>115.09963573984008</v>
      </c>
      <c r="BY292" s="755">
        <f t="shared" si="273"/>
        <v>1.1650939947346907E-2</v>
      </c>
      <c r="BZ292" s="805">
        <f t="shared" ca="1" si="271"/>
        <v>99.92569137611784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80.005187596727438</v>
      </c>
      <c r="BF293" s="808">
        <f t="shared" si="229"/>
        <v>0</v>
      </c>
      <c r="BG293" s="829">
        <f t="shared" si="230"/>
        <v>184.1006548036429</v>
      </c>
      <c r="BH293" s="829">
        <f t="shared" si="231"/>
        <v>153.8633571410989</v>
      </c>
      <c r="BI293" s="829">
        <f t="shared" si="232"/>
        <v>0</v>
      </c>
      <c r="BJ293" s="829">
        <f t="shared" si="233"/>
        <v>0</v>
      </c>
      <c r="BK293" s="829">
        <f t="shared" si="234"/>
        <v>260.95882539301761</v>
      </c>
      <c r="BL293" s="810">
        <f t="shared" si="235"/>
        <v>217.34072588808638</v>
      </c>
      <c r="BM293" s="810">
        <f t="shared" si="236"/>
        <v>221.00992591637424</v>
      </c>
      <c r="BN293" s="810">
        <f t="shared" si="237"/>
        <v>35.606900304851649</v>
      </c>
      <c r="BO293" s="810">
        <f t="shared" si="238"/>
        <v>0</v>
      </c>
      <c r="BP293" s="810">
        <f t="shared" si="239"/>
        <v>42.336066957538065</v>
      </c>
      <c r="BQ293" s="830">
        <f t="shared" si="240"/>
        <v>66.928565421805359</v>
      </c>
      <c r="BR293" s="830">
        <f t="shared" si="241"/>
        <v>27.996156911035062</v>
      </c>
      <c r="BS293" s="830">
        <f t="shared" si="242"/>
        <v>214.34782119528504</v>
      </c>
      <c r="BT293" s="810">
        <f t="shared" si="243"/>
        <v>22.128167727827027</v>
      </c>
      <c r="BU293" s="810">
        <f t="shared" si="244"/>
        <v>12.193072013292444</v>
      </c>
      <c r="BV293" s="810">
        <f t="shared" si="245"/>
        <v>33.832606956708915</v>
      </c>
      <c r="BW293" s="830">
        <f t="shared" si="246"/>
        <v>7.8987274596784713</v>
      </c>
      <c r="BX293" s="816">
        <f t="shared" si="247"/>
        <v>1580.5467616869696</v>
      </c>
      <c r="BY293" s="755">
        <f t="shared" si="273"/>
        <v>0.15999056196851599</v>
      </c>
      <c r="BZ293" s="805">
        <f t="shared" ca="1" si="271"/>
        <v>90.519211945928191</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7.5983486007083902</v>
      </c>
      <c r="BF294" s="808">
        <f t="shared" si="229"/>
        <v>0</v>
      </c>
      <c r="BG294" s="829">
        <f t="shared" si="230"/>
        <v>18.332852679966049</v>
      </c>
      <c r="BH294" s="829">
        <f t="shared" si="231"/>
        <v>13.670258006789897</v>
      </c>
      <c r="BI294" s="829">
        <f t="shared" si="232"/>
        <v>0</v>
      </c>
      <c r="BJ294" s="829">
        <f t="shared" si="233"/>
        <v>0</v>
      </c>
      <c r="BK294" s="829">
        <f t="shared" si="234"/>
        <v>19.378364222759988</v>
      </c>
      <c r="BL294" s="810">
        <f t="shared" si="235"/>
        <v>17.272191329791056</v>
      </c>
      <c r="BM294" s="810">
        <f t="shared" si="236"/>
        <v>18.38734381476656</v>
      </c>
      <c r="BN294" s="810">
        <f t="shared" si="237"/>
        <v>2.4908904828514049</v>
      </c>
      <c r="BO294" s="810">
        <f t="shared" si="238"/>
        <v>0</v>
      </c>
      <c r="BP294" s="810">
        <f t="shared" si="239"/>
        <v>3.4054430131340059</v>
      </c>
      <c r="BQ294" s="830">
        <f t="shared" si="240"/>
        <v>6.0743970793312529</v>
      </c>
      <c r="BR294" s="830">
        <f t="shared" si="241"/>
        <v>1.4260965929793394</v>
      </c>
      <c r="BS294" s="830">
        <f t="shared" si="242"/>
        <v>15.59039552375857</v>
      </c>
      <c r="BT294" s="810">
        <f t="shared" si="243"/>
        <v>2.4464242863781447</v>
      </c>
      <c r="BU294" s="810">
        <f t="shared" si="244"/>
        <v>1.1672766580858163</v>
      </c>
      <c r="BV294" s="810">
        <f t="shared" si="245"/>
        <v>4.3724115644070469</v>
      </c>
      <c r="BW294" s="830">
        <f t="shared" si="246"/>
        <v>1.1947822028636599</v>
      </c>
      <c r="BX294" s="816">
        <f t="shared" si="247"/>
        <v>132.80747605857115</v>
      </c>
      <c r="BY294" s="755">
        <f t="shared" si="273"/>
        <v>1.3443412901970963E-2</v>
      </c>
      <c r="BZ294" s="805">
        <f t="shared" ca="1" si="271"/>
        <v>82.146868822219687</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62.998267109478896</v>
      </c>
      <c r="BF295" s="808">
        <f t="shared" si="229"/>
        <v>0</v>
      </c>
      <c r="BG295" s="829">
        <f t="shared" si="230"/>
        <v>145.08654776251242</v>
      </c>
      <c r="BH295" s="829">
        <f t="shared" si="231"/>
        <v>111.33291426213988</v>
      </c>
      <c r="BI295" s="829">
        <f t="shared" si="232"/>
        <v>0</v>
      </c>
      <c r="BJ295" s="829">
        <f t="shared" si="233"/>
        <v>0</v>
      </c>
      <c r="BK295" s="829">
        <f t="shared" si="234"/>
        <v>198.11684276558972</v>
      </c>
      <c r="BL295" s="810">
        <f t="shared" si="235"/>
        <v>177.53983053131347</v>
      </c>
      <c r="BM295" s="810">
        <f t="shared" si="236"/>
        <v>161.50003909287247</v>
      </c>
      <c r="BN295" s="810">
        <f t="shared" si="237"/>
        <v>25.703368236873935</v>
      </c>
      <c r="BO295" s="810">
        <f t="shared" si="238"/>
        <v>0</v>
      </c>
      <c r="BP295" s="810">
        <f t="shared" si="239"/>
        <v>29.30495124079054</v>
      </c>
      <c r="BQ295" s="830">
        <f t="shared" si="240"/>
        <v>35.731217555227069</v>
      </c>
      <c r="BR295" s="830">
        <f t="shared" si="241"/>
        <v>17.853182183059719</v>
      </c>
      <c r="BS295" s="830">
        <f t="shared" si="242"/>
        <v>145.8665047296189</v>
      </c>
      <c r="BT295" s="810">
        <f t="shared" si="243"/>
        <v>13.09178533824131</v>
      </c>
      <c r="BU295" s="810">
        <f t="shared" si="244"/>
        <v>7.2138409006635795</v>
      </c>
      <c r="BV295" s="810">
        <f t="shared" si="245"/>
        <v>20.906779647293522</v>
      </c>
      <c r="BW295" s="830">
        <f t="shared" si="246"/>
        <v>4.8289277568054123</v>
      </c>
      <c r="BX295" s="816">
        <f t="shared" si="247"/>
        <v>1157.0749991124808</v>
      </c>
      <c r="BY295" s="755">
        <f t="shared" si="273"/>
        <v>0.1171247088888026</v>
      </c>
      <c r="BZ295" s="805">
        <f t="shared" ca="1" si="271"/>
        <v>90.342104077513923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15.334316886312115</v>
      </c>
      <c r="BF296" s="808">
        <f t="shared" si="229"/>
        <v>0</v>
      </c>
      <c r="BG296" s="829">
        <f t="shared" si="230"/>
        <v>35.482057757073839</v>
      </c>
      <c r="BH296" s="829">
        <f t="shared" si="231"/>
        <v>30.446317216851202</v>
      </c>
      <c r="BI296" s="829">
        <f t="shared" si="232"/>
        <v>0</v>
      </c>
      <c r="BJ296" s="829">
        <f t="shared" si="233"/>
        <v>0</v>
      </c>
      <c r="BK296" s="829">
        <f t="shared" si="234"/>
        <v>42.166917283520384</v>
      </c>
      <c r="BL296" s="810">
        <f t="shared" si="235"/>
        <v>44.478298821692285</v>
      </c>
      <c r="BM296" s="810">
        <f t="shared" si="236"/>
        <v>47.349971819717908</v>
      </c>
      <c r="BN296" s="810">
        <f t="shared" si="237"/>
        <v>6.0030491648880311</v>
      </c>
      <c r="BO296" s="810">
        <f t="shared" si="238"/>
        <v>0</v>
      </c>
      <c r="BP296" s="810">
        <f t="shared" si="239"/>
        <v>9.4634678344026142</v>
      </c>
      <c r="BQ296" s="830">
        <f t="shared" si="240"/>
        <v>13.78380509055838</v>
      </c>
      <c r="BR296" s="830">
        <f t="shared" si="241"/>
        <v>4.7514751669510975</v>
      </c>
      <c r="BS296" s="830">
        <f t="shared" si="242"/>
        <v>43.338473215897089</v>
      </c>
      <c r="BT296" s="810">
        <f t="shared" si="243"/>
        <v>5.881979093839055</v>
      </c>
      <c r="BU296" s="810">
        <f t="shared" si="244"/>
        <v>3.2742932071576858</v>
      </c>
      <c r="BV296" s="810">
        <f t="shared" si="245"/>
        <v>9.4893867948181079</v>
      </c>
      <c r="BW296" s="830">
        <f t="shared" si="246"/>
        <v>3.2729427684086252</v>
      </c>
      <c r="BX296" s="816">
        <f t="shared" si="247"/>
        <v>314.51675212208846</v>
      </c>
      <c r="BY296" s="755">
        <f t="shared" si="273"/>
        <v>3.1836901723057844E-2</v>
      </c>
      <c r="BZ296" s="805">
        <f t="shared" ca="1" si="271"/>
        <v>88.312881447580295</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100.3168002258067</v>
      </c>
      <c r="BF297" s="808">
        <f t="shared" si="229"/>
        <v>0</v>
      </c>
      <c r="BG297" s="829">
        <f t="shared" si="230"/>
        <v>296.38956525758169</v>
      </c>
      <c r="BH297" s="829">
        <f t="shared" si="231"/>
        <v>207.74777595419548</v>
      </c>
      <c r="BI297" s="829">
        <f t="shared" si="232"/>
        <v>0</v>
      </c>
      <c r="BJ297" s="829">
        <f t="shared" si="233"/>
        <v>0</v>
      </c>
      <c r="BK297" s="829">
        <f t="shared" si="234"/>
        <v>356.35635773945228</v>
      </c>
      <c r="BL297" s="810">
        <f t="shared" si="235"/>
        <v>374.42762356433542</v>
      </c>
      <c r="BM297" s="810">
        <f t="shared" si="236"/>
        <v>352.51024575653696</v>
      </c>
      <c r="BN297" s="810">
        <f t="shared" si="237"/>
        <v>42.855901040416214</v>
      </c>
      <c r="BO297" s="810">
        <f t="shared" si="238"/>
        <v>0</v>
      </c>
      <c r="BP297" s="810">
        <f t="shared" si="239"/>
        <v>67.318122322495711</v>
      </c>
      <c r="BQ297" s="830">
        <f t="shared" si="240"/>
        <v>47.162697188020083</v>
      </c>
      <c r="BR297" s="830">
        <f t="shared" si="241"/>
        <v>29.067697110907595</v>
      </c>
      <c r="BS297" s="830">
        <f t="shared" si="242"/>
        <v>216.7248800446217</v>
      </c>
      <c r="BT297" s="810">
        <f t="shared" si="243"/>
        <v>16.408430281905655</v>
      </c>
      <c r="BU297" s="810">
        <f t="shared" si="244"/>
        <v>16.276240811762246</v>
      </c>
      <c r="BV297" s="810">
        <f t="shared" si="245"/>
        <v>31.782399574941934</v>
      </c>
      <c r="BW297" s="830">
        <f t="shared" si="246"/>
        <v>3.8959101501813831</v>
      </c>
      <c r="BX297" s="816">
        <f t="shared" si="247"/>
        <v>2159.2406470231613</v>
      </c>
      <c r="BY297" s="755">
        <f t="shared" si="273"/>
        <v>0.2185687465353944</v>
      </c>
      <c r="BZ297" s="805">
        <f t="shared" ca="1" si="271"/>
        <v>95.317983518491303</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232.44363869277583</v>
      </c>
      <c r="BF298" s="808">
        <f t="shared" si="229"/>
        <v>0</v>
      </c>
      <c r="BG298" s="829">
        <f t="shared" si="230"/>
        <v>688.68361889142591</v>
      </c>
      <c r="BH298" s="829">
        <f t="shared" si="231"/>
        <v>579.79927116429633</v>
      </c>
      <c r="BI298" s="829">
        <f t="shared" si="232"/>
        <v>0</v>
      </c>
      <c r="BJ298" s="829">
        <f t="shared" si="233"/>
        <v>0</v>
      </c>
      <c r="BK298" s="829">
        <f t="shared" si="234"/>
        <v>987.35927239267585</v>
      </c>
      <c r="BL298" s="810">
        <f t="shared" si="235"/>
        <v>954.45971817938926</v>
      </c>
      <c r="BM298" s="810">
        <f t="shared" si="236"/>
        <v>986.10461608551213</v>
      </c>
      <c r="BN298" s="810">
        <f t="shared" si="237"/>
        <v>161.12797401814646</v>
      </c>
      <c r="BO298" s="810">
        <f t="shared" si="238"/>
        <v>0</v>
      </c>
      <c r="BP298" s="810">
        <f t="shared" si="239"/>
        <v>194.93828671330559</v>
      </c>
      <c r="BQ298" s="830">
        <f t="shared" si="240"/>
        <v>249.80823218592403</v>
      </c>
      <c r="BR298" s="830">
        <f t="shared" si="241"/>
        <v>136.80722879779532</v>
      </c>
      <c r="BS298" s="830">
        <f t="shared" si="242"/>
        <v>1102.2972670773247</v>
      </c>
      <c r="BT298" s="810">
        <f t="shared" si="243"/>
        <v>104.55511109479932</v>
      </c>
      <c r="BU298" s="810">
        <f t="shared" si="244"/>
        <v>64.28802566249189</v>
      </c>
      <c r="BV298" s="810">
        <f t="shared" si="245"/>
        <v>171.24067570471908</v>
      </c>
      <c r="BW298" s="830">
        <f t="shared" si="246"/>
        <v>26.836909431612188</v>
      </c>
      <c r="BX298" s="816">
        <f t="shared" si="247"/>
        <v>6640.7498460921943</v>
      </c>
      <c r="BY298" s="755">
        <f t="shared" si="273"/>
        <v>0.67220871000022209</v>
      </c>
      <c r="BZ298" s="805">
        <f t="shared" ca="1" si="271"/>
        <v>99.494055109140405</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26.375692451529432</v>
      </c>
      <c r="BF299" s="808">
        <f t="shared" si="229"/>
        <v>0</v>
      </c>
      <c r="BG299" s="829">
        <f t="shared" si="230"/>
        <v>97.312387450074823</v>
      </c>
      <c r="BH299" s="829">
        <f t="shared" si="231"/>
        <v>91.19846808998966</v>
      </c>
      <c r="BI299" s="829">
        <f t="shared" si="232"/>
        <v>0</v>
      </c>
      <c r="BJ299" s="829">
        <f t="shared" si="233"/>
        <v>0</v>
      </c>
      <c r="BK299" s="829">
        <f t="shared" si="234"/>
        <v>170.40537801326516</v>
      </c>
      <c r="BL299" s="810">
        <f t="shared" si="235"/>
        <v>161.62202276533296</v>
      </c>
      <c r="BM299" s="810">
        <f t="shared" si="236"/>
        <v>172.68105313808181</v>
      </c>
      <c r="BN299" s="810">
        <f t="shared" si="237"/>
        <v>32.679202245652618</v>
      </c>
      <c r="BO299" s="810">
        <f t="shared" si="238"/>
        <v>0</v>
      </c>
      <c r="BP299" s="810">
        <f t="shared" si="239"/>
        <v>36.450380834857114</v>
      </c>
      <c r="BQ299" s="830">
        <f t="shared" si="240"/>
        <v>49.522728364123964</v>
      </c>
      <c r="BR299" s="830">
        <f t="shared" si="241"/>
        <v>33.937625813719499</v>
      </c>
      <c r="BS299" s="830">
        <f t="shared" si="242"/>
        <v>261.73824303934379</v>
      </c>
      <c r="BT299" s="810">
        <f t="shared" si="243"/>
        <v>29.206914469969238</v>
      </c>
      <c r="BU299" s="810">
        <f t="shared" si="244"/>
        <v>16.259470487610479</v>
      </c>
      <c r="BV299" s="810">
        <f t="shared" si="245"/>
        <v>50.586251177546977</v>
      </c>
      <c r="BW299" s="830">
        <f t="shared" si="246"/>
        <v>3.9240582427383481</v>
      </c>
      <c r="BX299" s="816">
        <f t="shared" si="247"/>
        <v>1233.8998765838357</v>
      </c>
      <c r="BY299" s="755">
        <f t="shared" si="273"/>
        <v>0.12490129330740316</v>
      </c>
      <c r="BZ299" s="805">
        <f t="shared" ca="1" si="271"/>
        <v>106.09006279737849</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27.506476164072282</v>
      </c>
      <c r="BF300" s="808">
        <f t="shared" si="229"/>
        <v>0</v>
      </c>
      <c r="BG300" s="829">
        <f t="shared" si="230"/>
        <v>83.350134509836948</v>
      </c>
      <c r="BH300" s="829">
        <f t="shared" si="231"/>
        <v>83.879996522448053</v>
      </c>
      <c r="BI300" s="829">
        <f t="shared" si="232"/>
        <v>0</v>
      </c>
      <c r="BJ300" s="829">
        <f t="shared" si="233"/>
        <v>0</v>
      </c>
      <c r="BK300" s="829">
        <f t="shared" si="234"/>
        <v>145.90663716916566</v>
      </c>
      <c r="BL300" s="810">
        <f t="shared" si="235"/>
        <v>129.56174883592226</v>
      </c>
      <c r="BM300" s="810">
        <f t="shared" si="236"/>
        <v>151.87033480427917</v>
      </c>
      <c r="BN300" s="810">
        <f t="shared" si="237"/>
        <v>27.008960114875535</v>
      </c>
      <c r="BO300" s="810">
        <f t="shared" si="238"/>
        <v>0</v>
      </c>
      <c r="BP300" s="810">
        <f t="shared" si="239"/>
        <v>29.276520191601463</v>
      </c>
      <c r="BQ300" s="830">
        <f t="shared" si="240"/>
        <v>43.471189144673225</v>
      </c>
      <c r="BR300" s="830">
        <f t="shared" si="241"/>
        <v>26.76063987457518</v>
      </c>
      <c r="BS300" s="830">
        <f t="shared" si="242"/>
        <v>201.91275187256576</v>
      </c>
      <c r="BT300" s="810">
        <f t="shared" si="243"/>
        <v>19.476953231800795</v>
      </c>
      <c r="BU300" s="810">
        <f t="shared" si="244"/>
        <v>10.854687085479936</v>
      </c>
      <c r="BV300" s="810">
        <f t="shared" si="245"/>
        <v>30.989750718606775</v>
      </c>
      <c r="BW300" s="830">
        <f t="shared" si="246"/>
        <v>3.9175327994670663</v>
      </c>
      <c r="BX300" s="816">
        <f t="shared" si="247"/>
        <v>1015.74431303937</v>
      </c>
      <c r="BY300" s="755">
        <f t="shared" si="273"/>
        <v>0.10281853558450957</v>
      </c>
      <c r="BZ300" s="805">
        <f t="shared" ca="1" si="271"/>
        <v>104.11266056863656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43.327239348168689</v>
      </c>
      <c r="BF301" s="808">
        <f t="shared" si="229"/>
        <v>0</v>
      </c>
      <c r="BG301" s="829">
        <f t="shared" si="230"/>
        <v>132.87673267835092</v>
      </c>
      <c r="BH301" s="829">
        <f t="shared" si="231"/>
        <v>116.51437387086908</v>
      </c>
      <c r="BI301" s="829">
        <f t="shared" si="232"/>
        <v>0</v>
      </c>
      <c r="BJ301" s="829">
        <f t="shared" si="233"/>
        <v>0</v>
      </c>
      <c r="BK301" s="829">
        <f t="shared" si="234"/>
        <v>207.95490101922087</v>
      </c>
      <c r="BL301" s="810">
        <f t="shared" si="235"/>
        <v>200.92280098853135</v>
      </c>
      <c r="BM301" s="810">
        <f t="shared" si="236"/>
        <v>214.53549328715289</v>
      </c>
      <c r="BN301" s="810">
        <f t="shared" si="237"/>
        <v>40.348148109146635</v>
      </c>
      <c r="BO301" s="810">
        <f t="shared" si="238"/>
        <v>0</v>
      </c>
      <c r="BP301" s="810">
        <f t="shared" si="239"/>
        <v>42.901656722389653</v>
      </c>
      <c r="BQ301" s="830">
        <f t="shared" si="240"/>
        <v>54.519102697039138</v>
      </c>
      <c r="BR301" s="830">
        <f t="shared" si="241"/>
        <v>29.921691757483128</v>
      </c>
      <c r="BS301" s="830">
        <f t="shared" si="242"/>
        <v>246.82174750584059</v>
      </c>
      <c r="BT301" s="810">
        <f t="shared" si="243"/>
        <v>20.332289324186952</v>
      </c>
      <c r="BU301" s="810">
        <f t="shared" si="244"/>
        <v>12.878631336673548</v>
      </c>
      <c r="BV301" s="810">
        <f t="shared" si="245"/>
        <v>35.842448174133999</v>
      </c>
      <c r="BW301" s="830">
        <f t="shared" si="246"/>
        <v>5.3968752461440443</v>
      </c>
      <c r="BX301" s="816">
        <f t="shared" si="247"/>
        <v>1405.0941320653319</v>
      </c>
      <c r="BY301" s="755">
        <f t="shared" si="273"/>
        <v>0.14223040105935134</v>
      </c>
      <c r="BZ301" s="805">
        <f t="shared" ca="1" si="271"/>
        <v>103.11143818312549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135.23423072900522</v>
      </c>
      <c r="BF302" s="808">
        <f t="shared" si="229"/>
        <v>0</v>
      </c>
      <c r="BG302" s="829">
        <f t="shared" si="230"/>
        <v>375.14436425316131</v>
      </c>
      <c r="BH302" s="829">
        <f t="shared" si="231"/>
        <v>288.20643268098786</v>
      </c>
      <c r="BI302" s="829">
        <f t="shared" si="232"/>
        <v>0</v>
      </c>
      <c r="BJ302" s="829">
        <f t="shared" si="233"/>
        <v>0</v>
      </c>
      <c r="BK302" s="829">
        <f t="shared" si="234"/>
        <v>463.09235619102134</v>
      </c>
      <c r="BL302" s="810">
        <f t="shared" si="235"/>
        <v>462.35314558960175</v>
      </c>
      <c r="BM302" s="810">
        <f t="shared" si="236"/>
        <v>447.01773485599392</v>
      </c>
      <c r="BN302" s="810">
        <f t="shared" si="237"/>
        <v>61.091663548471665</v>
      </c>
      <c r="BO302" s="810">
        <f t="shared" si="238"/>
        <v>0</v>
      </c>
      <c r="BP302" s="810">
        <f t="shared" si="239"/>
        <v>86.309728964456795</v>
      </c>
      <c r="BQ302" s="830">
        <f t="shared" si="240"/>
        <v>102.29521198008733</v>
      </c>
      <c r="BR302" s="830">
        <f t="shared" si="241"/>
        <v>46.187271352017021</v>
      </c>
      <c r="BS302" s="830">
        <f t="shared" si="242"/>
        <v>391.82452465957084</v>
      </c>
      <c r="BT302" s="810">
        <f t="shared" si="243"/>
        <v>35.538954068841861</v>
      </c>
      <c r="BU302" s="810">
        <f t="shared" si="244"/>
        <v>24.295236752727828</v>
      </c>
      <c r="BV302" s="810">
        <f t="shared" si="245"/>
        <v>53.822225634431135</v>
      </c>
      <c r="BW302" s="830">
        <f t="shared" si="246"/>
        <v>13.598443143262653</v>
      </c>
      <c r="BX302" s="816">
        <f t="shared" si="247"/>
        <v>2986.0115244036388</v>
      </c>
      <c r="BY302" s="755">
        <f t="shared" si="273"/>
        <v>0.30225848004895622</v>
      </c>
      <c r="BZ302" s="805">
        <f t="shared" ca="1" si="271"/>
        <v>94.102857732110067</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123.72019960834299</v>
      </c>
      <c r="BF303" s="808">
        <f t="shared" si="229"/>
        <v>0</v>
      </c>
      <c r="BG303" s="829">
        <f t="shared" si="230"/>
        <v>298.56128881697623</v>
      </c>
      <c r="BH303" s="829">
        <f t="shared" si="231"/>
        <v>247.19233685034504</v>
      </c>
      <c r="BI303" s="829">
        <f t="shared" si="232"/>
        <v>0</v>
      </c>
      <c r="BJ303" s="829">
        <f t="shared" si="233"/>
        <v>0</v>
      </c>
      <c r="BK303" s="829">
        <f t="shared" si="234"/>
        <v>425.58707985563518</v>
      </c>
      <c r="BL303" s="810">
        <f t="shared" si="235"/>
        <v>369.71850537452184</v>
      </c>
      <c r="BM303" s="810">
        <f t="shared" si="236"/>
        <v>361.30648710898282</v>
      </c>
      <c r="BN303" s="810">
        <f t="shared" si="237"/>
        <v>59.684745883166961</v>
      </c>
      <c r="BO303" s="810">
        <f t="shared" si="238"/>
        <v>0</v>
      </c>
      <c r="BP303" s="810">
        <f t="shared" si="239"/>
        <v>67.953392472586515</v>
      </c>
      <c r="BQ303" s="830">
        <f t="shared" si="240"/>
        <v>111.99009316515227</v>
      </c>
      <c r="BR303" s="830">
        <f t="shared" si="241"/>
        <v>46.001975466488403</v>
      </c>
      <c r="BS303" s="830">
        <f t="shared" si="242"/>
        <v>375.72412718374102</v>
      </c>
      <c r="BT303" s="810">
        <f t="shared" si="243"/>
        <v>38.249358518836168</v>
      </c>
      <c r="BU303" s="810">
        <f t="shared" si="244"/>
        <v>20.773063762547508</v>
      </c>
      <c r="BV303" s="810">
        <f t="shared" si="245"/>
        <v>61.08188375712102</v>
      </c>
      <c r="BW303" s="830">
        <f t="shared" si="246"/>
        <v>14.459323606886848</v>
      </c>
      <c r="BX303" s="816">
        <f t="shared" si="247"/>
        <v>2622.0038614313312</v>
      </c>
      <c r="BY303" s="755">
        <f t="shared" si="273"/>
        <v>0.26541186976731768</v>
      </c>
      <c r="BZ303" s="805">
        <f t="shared" ca="1" si="271"/>
        <v>92.35364693827448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57.584895890555103</v>
      </c>
      <c r="BF304" s="808">
        <f t="shared" si="229"/>
        <v>0</v>
      </c>
      <c r="BG304" s="829">
        <f t="shared" si="230"/>
        <v>120.26068640724894</v>
      </c>
      <c r="BH304" s="829">
        <f t="shared" si="231"/>
        <v>85.486051046773298</v>
      </c>
      <c r="BI304" s="829">
        <f t="shared" si="232"/>
        <v>0</v>
      </c>
      <c r="BJ304" s="829">
        <f t="shared" si="233"/>
        <v>0</v>
      </c>
      <c r="BK304" s="829">
        <f t="shared" si="234"/>
        <v>146.5399641697812</v>
      </c>
      <c r="BL304" s="810">
        <f t="shared" si="235"/>
        <v>126.59773889343214</v>
      </c>
      <c r="BM304" s="810">
        <f t="shared" si="236"/>
        <v>120.24336511073615</v>
      </c>
      <c r="BN304" s="810">
        <f t="shared" si="237"/>
        <v>17.671968137032902</v>
      </c>
      <c r="BO304" s="810">
        <f t="shared" si="238"/>
        <v>0</v>
      </c>
      <c r="BP304" s="810">
        <f t="shared" si="239"/>
        <v>21.965788299876085</v>
      </c>
      <c r="BQ304" s="830">
        <f t="shared" si="240"/>
        <v>35.630645733338426</v>
      </c>
      <c r="BR304" s="830">
        <f t="shared" si="241"/>
        <v>11.307891381881278</v>
      </c>
      <c r="BS304" s="830">
        <f t="shared" si="242"/>
        <v>99.865776899846878</v>
      </c>
      <c r="BT304" s="810">
        <f t="shared" si="243"/>
        <v>11.797401787838812</v>
      </c>
      <c r="BU304" s="810">
        <f t="shared" si="244"/>
        <v>6.5006091484009776</v>
      </c>
      <c r="BV304" s="810">
        <f t="shared" si="245"/>
        <v>18.004703077667347</v>
      </c>
      <c r="BW304" s="830">
        <f t="shared" si="246"/>
        <v>6.594498563570073</v>
      </c>
      <c r="BX304" s="816">
        <f t="shared" si="247"/>
        <v>886.05198454797949</v>
      </c>
      <c r="BY304" s="755">
        <f t="shared" si="273"/>
        <v>8.969045293531526E-2</v>
      </c>
      <c r="BZ304" s="805">
        <f t="shared" ca="1" si="271"/>
        <v>82.26795144349704</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57.675900802641564</v>
      </c>
      <c r="BF306" s="808">
        <f t="shared" si="229"/>
        <v>0</v>
      </c>
      <c r="BG306" s="829">
        <f t="shared" si="230"/>
        <v>175.71793031392383</v>
      </c>
      <c r="BH306" s="829">
        <f t="shared" si="231"/>
        <v>169.11996198592249</v>
      </c>
      <c r="BI306" s="829">
        <f t="shared" si="232"/>
        <v>0</v>
      </c>
      <c r="BJ306" s="829">
        <f t="shared" si="233"/>
        <v>0</v>
      </c>
      <c r="BK306" s="829">
        <f t="shared" si="234"/>
        <v>305.27119383975662</v>
      </c>
      <c r="BL306" s="810">
        <f t="shared" si="235"/>
        <v>276.73834628227746</v>
      </c>
      <c r="BM306" s="810">
        <f t="shared" si="236"/>
        <v>300.5993966282058</v>
      </c>
      <c r="BN306" s="810">
        <f t="shared" si="237"/>
        <v>56.587558750248704</v>
      </c>
      <c r="BO306" s="810">
        <f t="shared" si="238"/>
        <v>0</v>
      </c>
      <c r="BP306" s="810">
        <f t="shared" si="239"/>
        <v>56.925258858479381</v>
      </c>
      <c r="BQ306" s="830">
        <f t="shared" si="240"/>
        <v>84.990082470657782</v>
      </c>
      <c r="BR306" s="830">
        <f t="shared" si="241"/>
        <v>53.349399391154265</v>
      </c>
      <c r="BS306" s="830">
        <f t="shared" si="242"/>
        <v>408.76658721042566</v>
      </c>
      <c r="BT306" s="810">
        <f t="shared" si="243"/>
        <v>42.001296582021368</v>
      </c>
      <c r="BU306" s="810">
        <f t="shared" si="244"/>
        <v>21.339509441722019</v>
      </c>
      <c r="BV306" s="810">
        <f t="shared" si="245"/>
        <v>63.413743660120197</v>
      </c>
      <c r="BW306" s="830">
        <f t="shared" si="246"/>
        <v>8.6085498716400686</v>
      </c>
      <c r="BX306" s="816">
        <f t="shared" si="247"/>
        <v>2081.1047160891972</v>
      </c>
      <c r="BY306" s="755">
        <f t="shared" si="273"/>
        <v>0.21065945096560351</v>
      </c>
      <c r="BZ306" s="805">
        <f t="shared" ca="1" si="271"/>
        <v>103.71004177821645</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23.744593020601645</v>
      </c>
      <c r="BF307" s="808">
        <f t="shared" si="229"/>
        <v>0</v>
      </c>
      <c r="BG307" s="829">
        <f t="shared" si="230"/>
        <v>83.731351908508927</v>
      </c>
      <c r="BH307" s="829">
        <f t="shared" si="231"/>
        <v>75.437626260608482</v>
      </c>
      <c r="BI307" s="829">
        <f t="shared" si="232"/>
        <v>0</v>
      </c>
      <c r="BJ307" s="829">
        <f t="shared" si="233"/>
        <v>0</v>
      </c>
      <c r="BK307" s="829">
        <f t="shared" si="234"/>
        <v>145.8438070146847</v>
      </c>
      <c r="BL307" s="810">
        <f t="shared" si="235"/>
        <v>126.11484555438699</v>
      </c>
      <c r="BM307" s="810">
        <f t="shared" si="236"/>
        <v>137.20006510936938</v>
      </c>
      <c r="BN307" s="810">
        <f t="shared" si="237"/>
        <v>27.346936870570968</v>
      </c>
      <c r="BO307" s="810">
        <f t="shared" si="238"/>
        <v>0</v>
      </c>
      <c r="BP307" s="810">
        <f t="shared" si="239"/>
        <v>26.214660902839999</v>
      </c>
      <c r="BQ307" s="830">
        <f t="shared" si="240"/>
        <v>36.50058249845506</v>
      </c>
      <c r="BR307" s="830">
        <f t="shared" si="241"/>
        <v>24.82238354712149</v>
      </c>
      <c r="BS307" s="830">
        <f t="shared" si="242"/>
        <v>200.78985264208754</v>
      </c>
      <c r="BT307" s="810">
        <f t="shared" si="243"/>
        <v>18.345400449210061</v>
      </c>
      <c r="BU307" s="810">
        <f t="shared" si="244"/>
        <v>9.5187392901705525</v>
      </c>
      <c r="BV307" s="810">
        <f t="shared" si="245"/>
        <v>27.438196630001542</v>
      </c>
      <c r="BW307" s="830">
        <f t="shared" si="246"/>
        <v>2.9310675386303142</v>
      </c>
      <c r="BX307" s="816">
        <f t="shared" si="247"/>
        <v>965.98010923724758</v>
      </c>
      <c r="BY307" s="755">
        <f t="shared" si="273"/>
        <v>9.778116299597607E-2</v>
      </c>
      <c r="BZ307" s="805">
        <f t="shared" ca="1" si="271"/>
        <v>107.24842409625219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18.752489585691556</v>
      </c>
      <c r="BF308" s="808">
        <f t="shared" si="229"/>
        <v>0</v>
      </c>
      <c r="BG308" s="829">
        <f t="shared" si="230"/>
        <v>56.500406198776062</v>
      </c>
      <c r="BH308" s="829">
        <f t="shared" si="231"/>
        <v>57.521438839611662</v>
      </c>
      <c r="BI308" s="829">
        <f t="shared" si="232"/>
        <v>0</v>
      </c>
      <c r="BJ308" s="829">
        <f t="shared" si="233"/>
        <v>0</v>
      </c>
      <c r="BK308" s="829">
        <f t="shared" si="234"/>
        <v>101.62906801212863</v>
      </c>
      <c r="BL308" s="810">
        <f t="shared" si="235"/>
        <v>90.172745195613729</v>
      </c>
      <c r="BM308" s="810">
        <f t="shared" si="236"/>
        <v>101.72756620065681</v>
      </c>
      <c r="BN308" s="810">
        <f t="shared" si="237"/>
        <v>20.964767838622979</v>
      </c>
      <c r="BO308" s="810">
        <f t="shared" si="238"/>
        <v>0</v>
      </c>
      <c r="BP308" s="810">
        <f t="shared" si="239"/>
        <v>18.846020383328305</v>
      </c>
      <c r="BQ308" s="830">
        <f t="shared" si="240"/>
        <v>34.808860309508944</v>
      </c>
      <c r="BR308" s="830">
        <f t="shared" si="241"/>
        <v>20.06668055107669</v>
      </c>
      <c r="BS308" s="830">
        <f t="shared" si="242"/>
        <v>157.64412080478084</v>
      </c>
      <c r="BT308" s="810">
        <f t="shared" si="243"/>
        <v>17.660948118061693</v>
      </c>
      <c r="BU308" s="810">
        <f t="shared" si="244"/>
        <v>7.9706523847509896</v>
      </c>
      <c r="BV308" s="810">
        <f t="shared" si="245"/>
        <v>26.543224667498034</v>
      </c>
      <c r="BW308" s="830">
        <f t="shared" si="246"/>
        <v>4.8156505670280536</v>
      </c>
      <c r="BX308" s="816">
        <f t="shared" si="247"/>
        <v>735.62463965713516</v>
      </c>
      <c r="BY308" s="755">
        <f t="shared" si="273"/>
        <v>7.4463471976630752E-2</v>
      </c>
      <c r="BZ308" s="805">
        <f t="shared" ca="1" si="271"/>
        <v>103.11532852015384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7.3350490082711488</v>
      </c>
      <c r="BF309" s="808">
        <f t="shared" si="229"/>
        <v>0</v>
      </c>
      <c r="BG309" s="829">
        <f t="shared" si="230"/>
        <v>26.302515282665045</v>
      </c>
      <c r="BH309" s="829">
        <f t="shared" si="231"/>
        <v>20.129670173606844</v>
      </c>
      <c r="BI309" s="829">
        <f t="shared" si="232"/>
        <v>0</v>
      </c>
      <c r="BJ309" s="829">
        <f t="shared" si="233"/>
        <v>0</v>
      </c>
      <c r="BK309" s="829">
        <f t="shared" si="234"/>
        <v>37.211090388794503</v>
      </c>
      <c r="BL309" s="810">
        <f t="shared" si="235"/>
        <v>30.873701897352383</v>
      </c>
      <c r="BM309" s="810">
        <f t="shared" si="236"/>
        <v>35.682548908921234</v>
      </c>
      <c r="BN309" s="810">
        <f t="shared" si="237"/>
        <v>5.6615491508424913</v>
      </c>
      <c r="BO309" s="810">
        <f t="shared" si="238"/>
        <v>0</v>
      </c>
      <c r="BP309" s="810">
        <f t="shared" si="239"/>
        <v>6.6554541062325265</v>
      </c>
      <c r="BQ309" s="830">
        <f t="shared" si="240"/>
        <v>6.0039297950085144</v>
      </c>
      <c r="BR309" s="830">
        <f t="shared" si="241"/>
        <v>4.1673334666725435</v>
      </c>
      <c r="BS309" s="830">
        <f t="shared" si="242"/>
        <v>36.054551969757718</v>
      </c>
      <c r="BT309" s="810">
        <f t="shared" si="243"/>
        <v>2.8944646374992602</v>
      </c>
      <c r="BU309" s="810">
        <f t="shared" si="244"/>
        <v>1.512632300788062</v>
      </c>
      <c r="BV309" s="810">
        <f t="shared" si="245"/>
        <v>3.0037403869855526</v>
      </c>
      <c r="BW309" s="830">
        <f t="shared" si="246"/>
        <v>0.61695277550414029</v>
      </c>
      <c r="BX309" s="816">
        <f t="shared" si="247"/>
        <v>224.10518424890194</v>
      </c>
      <c r="BY309" s="755">
        <f t="shared" si="273"/>
        <v>2.2685007009707655E-2</v>
      </c>
      <c r="BZ309" s="805">
        <f t="shared" ca="1" si="271"/>
        <v>104.57167709879695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85.187090541026251</v>
      </c>
      <c r="BF311" s="808">
        <f t="shared" si="229"/>
        <v>0</v>
      </c>
      <c r="BG311" s="829">
        <f t="shared" si="230"/>
        <v>253.57276454155098</v>
      </c>
      <c r="BH311" s="829">
        <f t="shared" si="231"/>
        <v>255.82784401335192</v>
      </c>
      <c r="BI311" s="829">
        <f t="shared" si="232"/>
        <v>0</v>
      </c>
      <c r="BJ311" s="829">
        <f t="shared" si="233"/>
        <v>0</v>
      </c>
      <c r="BK311" s="829">
        <f t="shared" si="234"/>
        <v>460.45805395736784</v>
      </c>
      <c r="BL311" s="810">
        <f t="shared" si="235"/>
        <v>340.60997161575364</v>
      </c>
      <c r="BM311" s="810">
        <f t="shared" si="236"/>
        <v>422.81099626639832</v>
      </c>
      <c r="BN311" s="810">
        <f t="shared" si="237"/>
        <v>73.623298650171733</v>
      </c>
      <c r="BO311" s="810">
        <f t="shared" si="238"/>
        <v>0</v>
      </c>
      <c r="BP311" s="810">
        <f t="shared" si="239"/>
        <v>74.766104695264588</v>
      </c>
      <c r="BQ311" s="830">
        <f t="shared" si="240"/>
        <v>84.444540009274505</v>
      </c>
      <c r="BR311" s="830">
        <f t="shared" si="241"/>
        <v>57.867985414212846</v>
      </c>
      <c r="BS311" s="830">
        <f t="shared" si="242"/>
        <v>446.26514252274757</v>
      </c>
      <c r="BT311" s="810">
        <f t="shared" si="243"/>
        <v>37.894618747080841</v>
      </c>
      <c r="BU311" s="810">
        <f t="shared" si="244"/>
        <v>16.13127201251767</v>
      </c>
      <c r="BV311" s="810">
        <f t="shared" si="245"/>
        <v>38.337188554202307</v>
      </c>
      <c r="BW311" s="830">
        <f t="shared" si="246"/>
        <v>10.070854414880767</v>
      </c>
      <c r="BX311" s="816">
        <f t="shared" si="247"/>
        <v>2657.8677259558017</v>
      </c>
      <c r="BY311" s="755">
        <f t="shared" si="273"/>
        <v>0.26904218301000116</v>
      </c>
      <c r="BZ311" s="805">
        <f t="shared" ca="1" si="271"/>
        <v>104.19548626794766</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17.982999257149839</v>
      </c>
      <c r="BF312" s="808">
        <f t="shared" si="229"/>
        <v>0</v>
      </c>
      <c r="BG312" s="829">
        <f t="shared" si="230"/>
        <v>47.710860539778473</v>
      </c>
      <c r="BH312" s="829">
        <f t="shared" si="231"/>
        <v>50.523252063857221</v>
      </c>
      <c r="BI312" s="829">
        <f t="shared" si="232"/>
        <v>0</v>
      </c>
      <c r="BJ312" s="829">
        <f t="shared" si="233"/>
        <v>0</v>
      </c>
      <c r="BK312" s="829">
        <f t="shared" si="234"/>
        <v>75.072632148881823</v>
      </c>
      <c r="BL312" s="810">
        <f t="shared" si="235"/>
        <v>62.340781387421075</v>
      </c>
      <c r="BM312" s="810">
        <f t="shared" si="236"/>
        <v>91.258137376279805</v>
      </c>
      <c r="BN312" s="810">
        <f t="shared" si="237"/>
        <v>14.184352519797701</v>
      </c>
      <c r="BO312" s="810">
        <f t="shared" si="238"/>
        <v>0</v>
      </c>
      <c r="BP312" s="810">
        <f t="shared" si="239"/>
        <v>13.539437994729044</v>
      </c>
      <c r="BQ312" s="830">
        <f t="shared" si="240"/>
        <v>10.193143880812769</v>
      </c>
      <c r="BR312" s="830">
        <f t="shared" si="241"/>
        <v>11.3436145306892</v>
      </c>
      <c r="BS312" s="830">
        <f t="shared" si="242"/>
        <v>99.781149086930967</v>
      </c>
      <c r="BT312" s="810">
        <f t="shared" si="243"/>
        <v>8.738819348620595</v>
      </c>
      <c r="BU312" s="810">
        <f t="shared" si="244"/>
        <v>3.6867555423403306</v>
      </c>
      <c r="BV312" s="810">
        <f t="shared" si="245"/>
        <v>6.3912548460939185</v>
      </c>
      <c r="BW312" s="830">
        <f t="shared" si="246"/>
        <v>0.61488045949296721</v>
      </c>
      <c r="BX312" s="816">
        <f t="shared" si="247"/>
        <v>513.36207098287571</v>
      </c>
      <c r="BY312" s="755">
        <f t="shared" si="273"/>
        <v>5.196498339739606E-2</v>
      </c>
      <c r="BZ312" s="805">
        <f t="shared" ca="1" si="271"/>
        <v>102.99886002128429</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1.493129356783891</v>
      </c>
      <c r="BF313" s="808">
        <f t="shared" si="229"/>
        <v>0</v>
      </c>
      <c r="BG313" s="829">
        <f t="shared" si="230"/>
        <v>2.7723461482706933</v>
      </c>
      <c r="BH313" s="829">
        <f t="shared" si="231"/>
        <v>3.8067020599862271</v>
      </c>
      <c r="BI313" s="829">
        <f t="shared" si="232"/>
        <v>0</v>
      </c>
      <c r="BJ313" s="829">
        <f t="shared" si="233"/>
        <v>0</v>
      </c>
      <c r="BK313" s="829">
        <f t="shared" si="234"/>
        <v>7.3902253250328975</v>
      </c>
      <c r="BL313" s="810">
        <f t="shared" si="235"/>
        <v>6.8569439840550102</v>
      </c>
      <c r="BM313" s="810">
        <f t="shared" si="236"/>
        <v>7.1435765457023068</v>
      </c>
      <c r="BN313" s="810">
        <f t="shared" si="237"/>
        <v>1.1757412256663706</v>
      </c>
      <c r="BO313" s="810">
        <f t="shared" si="238"/>
        <v>0</v>
      </c>
      <c r="BP313" s="810">
        <f t="shared" si="239"/>
        <v>1.3875314099914575</v>
      </c>
      <c r="BQ313" s="830">
        <f t="shared" si="240"/>
        <v>2.2750443687455268</v>
      </c>
      <c r="BR313" s="830">
        <f t="shared" si="241"/>
        <v>0.7075620031044989</v>
      </c>
      <c r="BS313" s="830">
        <f t="shared" si="242"/>
        <v>10.197637019888967</v>
      </c>
      <c r="BT313" s="810">
        <f t="shared" si="243"/>
        <v>1.6805312341408452</v>
      </c>
      <c r="BU313" s="810">
        <f t="shared" si="244"/>
        <v>0.69290913440710433</v>
      </c>
      <c r="BV313" s="810">
        <f t="shared" si="245"/>
        <v>1.8309675290578278</v>
      </c>
      <c r="BW313" s="830">
        <f t="shared" si="246"/>
        <v>0.93144937276058071</v>
      </c>
      <c r="BX313" s="816">
        <f t="shared" si="247"/>
        <v>50.342296717594202</v>
      </c>
      <c r="BY313" s="755">
        <f t="shared" si="273"/>
        <v>5.0958899400338296E-3</v>
      </c>
      <c r="BZ313" s="805">
        <f t="shared" ca="1" si="271"/>
        <v>99.230208698907632</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69.712964800658995</v>
      </c>
      <c r="BF314" s="808">
        <f t="shared" si="229"/>
        <v>0</v>
      </c>
      <c r="BG314" s="829">
        <f t="shared" si="230"/>
        <v>215.56949145475099</v>
      </c>
      <c r="BH314" s="829">
        <f t="shared" si="231"/>
        <v>224.76712127989819</v>
      </c>
      <c r="BI314" s="829">
        <f t="shared" si="232"/>
        <v>0</v>
      </c>
      <c r="BJ314" s="829">
        <f t="shared" si="233"/>
        <v>0</v>
      </c>
      <c r="BK314" s="829">
        <f t="shared" si="234"/>
        <v>390.66314989309285</v>
      </c>
      <c r="BL314" s="810">
        <f t="shared" si="235"/>
        <v>289.41212542564358</v>
      </c>
      <c r="BM314" s="810">
        <f t="shared" si="236"/>
        <v>364.34163497004567</v>
      </c>
      <c r="BN314" s="810">
        <f t="shared" si="237"/>
        <v>62.135428538466364</v>
      </c>
      <c r="BO314" s="810">
        <f t="shared" si="238"/>
        <v>0</v>
      </c>
      <c r="BP314" s="810">
        <f t="shared" si="239"/>
        <v>63.574097909513938</v>
      </c>
      <c r="BQ314" s="830">
        <f t="shared" si="240"/>
        <v>66.417164849708925</v>
      </c>
      <c r="BR314" s="830">
        <f t="shared" si="241"/>
        <v>47.880586121483077</v>
      </c>
      <c r="BS314" s="830">
        <f t="shared" si="242"/>
        <v>366.25369940328363</v>
      </c>
      <c r="BT314" s="810">
        <f t="shared" si="243"/>
        <v>27.656312191364947</v>
      </c>
      <c r="BU314" s="810">
        <f t="shared" si="244"/>
        <v>12.454381247037839</v>
      </c>
      <c r="BV314" s="810">
        <f t="shared" si="245"/>
        <v>29.564127592787482</v>
      </c>
      <c r="BW314" s="830">
        <f t="shared" si="246"/>
        <v>6.5117629483290544</v>
      </c>
      <c r="BX314" s="816">
        <f t="shared" si="247"/>
        <v>2236.9140486260653</v>
      </c>
      <c r="BY314" s="755">
        <f t="shared" si="273"/>
        <v>0.22643122265675325</v>
      </c>
      <c r="BZ314" s="805">
        <f t="shared" ca="1" si="271"/>
        <v>106.17493411786478</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6.8397756023071077</v>
      </c>
      <c r="BF315" s="808">
        <f t="shared" si="229"/>
        <v>0</v>
      </c>
      <c r="BG315" s="829">
        <f t="shared" si="230"/>
        <v>13.200220693663416</v>
      </c>
      <c r="BH315" s="829">
        <f t="shared" si="231"/>
        <v>15.293499877463573</v>
      </c>
      <c r="BI315" s="829">
        <f t="shared" si="232"/>
        <v>0</v>
      </c>
      <c r="BJ315" s="829">
        <f t="shared" si="233"/>
        <v>0</v>
      </c>
      <c r="BK315" s="829">
        <f t="shared" si="234"/>
        <v>24.987302383095777</v>
      </c>
      <c r="BL315" s="810">
        <f t="shared" si="235"/>
        <v>15.267131865423115</v>
      </c>
      <c r="BM315" s="810">
        <f t="shared" si="236"/>
        <v>17.002723368645146</v>
      </c>
      <c r="BN315" s="810">
        <f t="shared" si="237"/>
        <v>3.7681112410034183</v>
      </c>
      <c r="BO315" s="810">
        <f t="shared" si="238"/>
        <v>0</v>
      </c>
      <c r="BP315" s="810">
        <f t="shared" si="239"/>
        <v>3.2264802686800769</v>
      </c>
      <c r="BQ315" s="830">
        <f t="shared" si="240"/>
        <v>6.9058898296776059</v>
      </c>
      <c r="BR315" s="830">
        <f t="shared" si="241"/>
        <v>3.5400869194255793</v>
      </c>
      <c r="BS315" s="830">
        <f t="shared" si="242"/>
        <v>32.254588449697636</v>
      </c>
      <c r="BT315" s="810">
        <f t="shared" si="243"/>
        <v>3.6141079891023522</v>
      </c>
      <c r="BU315" s="810">
        <f t="shared" si="244"/>
        <v>1.9301693651940743</v>
      </c>
      <c r="BV315" s="810">
        <f t="shared" si="245"/>
        <v>5.5496750818105323</v>
      </c>
      <c r="BW315" s="830">
        <f t="shared" si="246"/>
        <v>2.4023623820838291</v>
      </c>
      <c r="BX315" s="816">
        <f t="shared" si="247"/>
        <v>155.78212531727326</v>
      </c>
      <c r="BY315" s="755">
        <f t="shared" si="273"/>
        <v>1.5769017645234664E-2</v>
      </c>
      <c r="BZ315" s="805">
        <f t="shared" ca="1" si="271"/>
        <v>90.540930790412105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13.535937313299359</v>
      </c>
      <c r="BF316" s="808">
        <f t="shared" si="229"/>
        <v>0</v>
      </c>
      <c r="BG316" s="829">
        <f t="shared" si="230"/>
        <v>38.430226964249663</v>
      </c>
      <c r="BH316" s="829">
        <f t="shared" si="231"/>
        <v>41.184350499120967</v>
      </c>
      <c r="BI316" s="829">
        <f t="shared" si="232"/>
        <v>0</v>
      </c>
      <c r="BJ316" s="829">
        <f t="shared" si="233"/>
        <v>0</v>
      </c>
      <c r="BK316" s="829">
        <f t="shared" si="234"/>
        <v>60.647960589656371</v>
      </c>
      <c r="BL316" s="810">
        <f t="shared" si="235"/>
        <v>43.046021928863446</v>
      </c>
      <c r="BM316" s="810">
        <f t="shared" si="236"/>
        <v>55.377559608169911</v>
      </c>
      <c r="BN316" s="810">
        <f t="shared" si="237"/>
        <v>10.504765719952509</v>
      </c>
      <c r="BO316" s="810">
        <f t="shared" si="238"/>
        <v>0</v>
      </c>
      <c r="BP316" s="810">
        <f t="shared" si="239"/>
        <v>8.461626501785819</v>
      </c>
      <c r="BQ316" s="830">
        <f t="shared" si="240"/>
        <v>8.6082467425095839</v>
      </c>
      <c r="BR316" s="830">
        <f t="shared" si="241"/>
        <v>7.1977920811364706</v>
      </c>
      <c r="BS316" s="830">
        <f t="shared" si="242"/>
        <v>62.340281079105026</v>
      </c>
      <c r="BT316" s="810">
        <f t="shared" si="243"/>
        <v>3.9832530230485212</v>
      </c>
      <c r="BU316" s="810">
        <f t="shared" si="244"/>
        <v>1.6008792427917109</v>
      </c>
      <c r="BV316" s="810">
        <f t="shared" si="245"/>
        <v>4.5001365506154043</v>
      </c>
      <c r="BW316" s="830">
        <f t="shared" si="246"/>
        <v>1.3478895859263278</v>
      </c>
      <c r="BX316" s="816">
        <f t="shared" si="247"/>
        <v>360.76692743023114</v>
      </c>
      <c r="BY316" s="755">
        <f t="shared" si="273"/>
        <v>3.6518567408667997E-2</v>
      </c>
      <c r="BZ316" s="805">
        <f t="shared" ca="1" si="271"/>
        <v>102.53028502405479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13.302247523907258</v>
      </c>
      <c r="BF317" s="808">
        <f t="shared" si="229"/>
        <v>0</v>
      </c>
      <c r="BG317" s="829">
        <f t="shared" si="230"/>
        <v>40.024242650398584</v>
      </c>
      <c r="BH317" s="829">
        <f t="shared" si="231"/>
        <v>41.921672958779205</v>
      </c>
      <c r="BI317" s="829">
        <f t="shared" si="232"/>
        <v>0</v>
      </c>
      <c r="BJ317" s="829">
        <f t="shared" si="233"/>
        <v>0</v>
      </c>
      <c r="BK317" s="829">
        <f t="shared" si="234"/>
        <v>74.282042371969268</v>
      </c>
      <c r="BL317" s="810">
        <f t="shared" si="235"/>
        <v>53.774516564315142</v>
      </c>
      <c r="BM317" s="810">
        <f t="shared" si="236"/>
        <v>62.848207882144173</v>
      </c>
      <c r="BN317" s="810">
        <f t="shared" si="237"/>
        <v>10.436420642485926</v>
      </c>
      <c r="BO317" s="810">
        <f t="shared" si="238"/>
        <v>0</v>
      </c>
      <c r="BP317" s="810">
        <f t="shared" si="239"/>
        <v>10.210001115168339</v>
      </c>
      <c r="BQ317" s="830">
        <f t="shared" si="240"/>
        <v>11.702310535762972</v>
      </c>
      <c r="BR317" s="830">
        <f t="shared" si="241"/>
        <v>8.0487420270264334</v>
      </c>
      <c r="BS317" s="830">
        <f t="shared" si="242"/>
        <v>59.078446564744752</v>
      </c>
      <c r="BT317" s="810">
        <f t="shared" si="243"/>
        <v>4.1441188220758285</v>
      </c>
      <c r="BU317" s="810">
        <f t="shared" si="244"/>
        <v>2.2497078817997207</v>
      </c>
      <c r="BV317" s="810">
        <f t="shared" si="245"/>
        <v>5.3426579177504818</v>
      </c>
      <c r="BW317" s="830">
        <f t="shared" si="246"/>
        <v>1.4425803289042314</v>
      </c>
      <c r="BX317" s="816">
        <f t="shared" si="247"/>
        <v>398.80791578723233</v>
      </c>
      <c r="BY317" s="755">
        <f t="shared" si="273"/>
        <v>4.0369259620126767E-2</v>
      </c>
      <c r="BZ317" s="805">
        <f t="shared" ca="1" si="271"/>
        <v>104.91545463988794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8.3919899614085125</v>
      </c>
      <c r="BF318" s="808">
        <f t="shared" si="229"/>
        <v>0</v>
      </c>
      <c r="BG318" s="829">
        <f t="shared" si="230"/>
        <v>17.540253405049299</v>
      </c>
      <c r="BH318" s="829">
        <f t="shared" si="231"/>
        <v>14.67006803461258</v>
      </c>
      <c r="BI318" s="829">
        <f t="shared" si="232"/>
        <v>0</v>
      </c>
      <c r="BJ318" s="829">
        <f t="shared" si="233"/>
        <v>0</v>
      </c>
      <c r="BK318" s="829">
        <f t="shared" si="234"/>
        <v>28.727941395175268</v>
      </c>
      <c r="BL318" s="810">
        <f t="shared" si="235"/>
        <v>23.795151566255733</v>
      </c>
      <c r="BM318" s="810">
        <f t="shared" si="236"/>
        <v>27.277898977431477</v>
      </c>
      <c r="BN318" s="810">
        <f t="shared" si="237"/>
        <v>4.7374435164112558</v>
      </c>
      <c r="BO318" s="810">
        <f t="shared" si="238"/>
        <v>0</v>
      </c>
      <c r="BP318" s="810">
        <f t="shared" si="239"/>
        <v>4.0681785814302796</v>
      </c>
      <c r="BQ318" s="830">
        <f t="shared" si="240"/>
        <v>6.8924397248516964</v>
      </c>
      <c r="BR318" s="830">
        <f t="shared" si="241"/>
        <v>2.7096002691050085</v>
      </c>
      <c r="BS318" s="830">
        <f t="shared" si="242"/>
        <v>26.758935564315987</v>
      </c>
      <c r="BT318" s="810">
        <f t="shared" si="243"/>
        <v>3.3155040314155313</v>
      </c>
      <c r="BU318" s="810">
        <f t="shared" si="244"/>
        <v>1.1323418674075307</v>
      </c>
      <c r="BV318" s="810">
        <f t="shared" si="245"/>
        <v>5.294656948127864</v>
      </c>
      <c r="BW318" s="830">
        <f t="shared" si="246"/>
        <v>1.68758882832891</v>
      </c>
      <c r="BX318" s="816">
        <f t="shared" si="247"/>
        <v>176.99999267132691</v>
      </c>
      <c r="BY318" s="755">
        <f t="shared" si="273"/>
        <v>1.7916792455848457E-2</v>
      </c>
      <c r="BZ318" s="805">
        <f t="shared" ca="1" si="271"/>
        <v>91.888389387777636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6.3323707603282262</v>
      </c>
      <c r="BF319" s="808">
        <f t="shared" si="229"/>
        <v>0</v>
      </c>
      <c r="BG319" s="829">
        <f t="shared" si="230"/>
        <v>12.874245995906346</v>
      </c>
      <c r="BH319" s="829">
        <f t="shared" si="231"/>
        <v>8.814031509426048</v>
      </c>
      <c r="BI319" s="829">
        <f t="shared" si="232"/>
        <v>0</v>
      </c>
      <c r="BJ319" s="829">
        <f t="shared" si="233"/>
        <v>0</v>
      </c>
      <c r="BK319" s="829">
        <f t="shared" si="234"/>
        <v>18.814656760025048</v>
      </c>
      <c r="BL319" s="810">
        <f t="shared" si="235"/>
        <v>15.60096596008067</v>
      </c>
      <c r="BM319" s="810">
        <f t="shared" si="236"/>
        <v>15.617107311662112</v>
      </c>
      <c r="BN319" s="810">
        <f t="shared" si="237"/>
        <v>2.5984773799408365</v>
      </c>
      <c r="BO319" s="810">
        <f t="shared" si="238"/>
        <v>0</v>
      </c>
      <c r="BP319" s="810">
        <f t="shared" si="239"/>
        <v>2.4455573710227019</v>
      </c>
      <c r="BQ319" s="830">
        <f t="shared" si="240"/>
        <v>2.7057759947449092</v>
      </c>
      <c r="BR319" s="830">
        <f t="shared" si="241"/>
        <v>1.3083232621169125</v>
      </c>
      <c r="BS319" s="830">
        <f t="shared" si="242"/>
        <v>12.993512530914055</v>
      </c>
      <c r="BT319" s="810">
        <f t="shared" si="243"/>
        <v>1.0426998197369097</v>
      </c>
      <c r="BU319" s="810">
        <f t="shared" si="244"/>
        <v>0.41222080830805236</v>
      </c>
      <c r="BV319" s="810">
        <f t="shared" si="245"/>
        <v>1.6651277733553713</v>
      </c>
      <c r="BW319" s="830">
        <f t="shared" si="246"/>
        <v>0.49700743840428335</v>
      </c>
      <c r="BX319" s="816">
        <f t="shared" si="247"/>
        <v>103.72208067597248</v>
      </c>
      <c r="BY319" s="755">
        <f t="shared" si="273"/>
        <v>1.0499248980258374E-2</v>
      </c>
      <c r="BZ319" s="805">
        <f t="shared" ca="1" si="271"/>
        <v>89.960614068021698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122.18680321711319</v>
      </c>
      <c r="BF321" s="808">
        <f t="shared" si="229"/>
        <v>0</v>
      </c>
      <c r="BG321" s="829">
        <f t="shared" si="230"/>
        <v>359.37401283080061</v>
      </c>
      <c r="BH321" s="829">
        <f t="shared" si="231"/>
        <v>335.16855910157216</v>
      </c>
      <c r="BI321" s="829">
        <f t="shared" si="232"/>
        <v>0</v>
      </c>
      <c r="BJ321" s="829">
        <f t="shared" si="233"/>
        <v>0</v>
      </c>
      <c r="BK321" s="829">
        <f t="shared" si="234"/>
        <v>571.55528100021536</v>
      </c>
      <c r="BL321" s="810">
        <f t="shared" si="235"/>
        <v>514.8676363409229</v>
      </c>
      <c r="BM321" s="810">
        <f t="shared" si="236"/>
        <v>610.48236155452776</v>
      </c>
      <c r="BN321" s="810">
        <f t="shared" si="237"/>
        <v>103.40108582219742</v>
      </c>
      <c r="BO321" s="810">
        <f t="shared" si="238"/>
        <v>0</v>
      </c>
      <c r="BP321" s="810">
        <f t="shared" si="239"/>
        <v>113.09617817653195</v>
      </c>
      <c r="BQ321" s="830">
        <f t="shared" si="240"/>
        <v>134.49099377389001</v>
      </c>
      <c r="BR321" s="830">
        <f t="shared" si="241"/>
        <v>95.605320656367411</v>
      </c>
      <c r="BS321" s="830">
        <f t="shared" si="242"/>
        <v>728.2014735218853</v>
      </c>
      <c r="BT321" s="810">
        <f t="shared" si="243"/>
        <v>72.37030482378816</v>
      </c>
      <c r="BU321" s="810">
        <f t="shared" si="244"/>
        <v>41.232939807068639</v>
      </c>
      <c r="BV321" s="810">
        <f t="shared" si="245"/>
        <v>112.78156025582383</v>
      </c>
      <c r="BW321" s="830">
        <f t="shared" si="246"/>
        <v>17.841386547114038</v>
      </c>
      <c r="BX321" s="816">
        <f t="shared" si="247"/>
        <v>3932.6558974298182</v>
      </c>
      <c r="BY321" s="755">
        <f t="shared" si="273"/>
        <v>0.39808238662109707</v>
      </c>
      <c r="BZ321" s="805">
        <f t="shared" ca="1" si="271"/>
        <v>101.30518011753568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87.684429124351681</v>
      </c>
      <c r="BF322" s="808">
        <f t="shared" si="229"/>
        <v>0</v>
      </c>
      <c r="BG322" s="829">
        <f t="shared" si="230"/>
        <v>263.97248899635719</v>
      </c>
      <c r="BH322" s="829">
        <f t="shared" si="231"/>
        <v>242.88838472985626</v>
      </c>
      <c r="BI322" s="829">
        <f t="shared" si="232"/>
        <v>0</v>
      </c>
      <c r="BJ322" s="829">
        <f t="shared" si="233"/>
        <v>0</v>
      </c>
      <c r="BK322" s="829">
        <f t="shared" si="234"/>
        <v>406.83617668663618</v>
      </c>
      <c r="BL322" s="810">
        <f t="shared" si="235"/>
        <v>365.82925228742914</v>
      </c>
      <c r="BM322" s="810">
        <f t="shared" si="236"/>
        <v>444.8019250692742</v>
      </c>
      <c r="BN322" s="810">
        <f t="shared" si="237"/>
        <v>74.926833600179236</v>
      </c>
      <c r="BO322" s="810">
        <f t="shared" si="238"/>
        <v>0</v>
      </c>
      <c r="BP322" s="810">
        <f t="shared" si="239"/>
        <v>79.081329039586308</v>
      </c>
      <c r="BQ322" s="830">
        <f t="shared" si="240"/>
        <v>96.475609210307141</v>
      </c>
      <c r="BR322" s="830">
        <f t="shared" si="241"/>
        <v>67.773713570675397</v>
      </c>
      <c r="BS322" s="830">
        <f t="shared" si="242"/>
        <v>518.41662607444709</v>
      </c>
      <c r="BT322" s="810">
        <f t="shared" si="243"/>
        <v>51.324094463524403</v>
      </c>
      <c r="BU322" s="810">
        <f t="shared" si="244"/>
        <v>28.180936795510114</v>
      </c>
      <c r="BV322" s="810">
        <f t="shared" si="245"/>
        <v>78.112942595824165</v>
      </c>
      <c r="BW322" s="830">
        <f t="shared" si="246"/>
        <v>14.125091619121081</v>
      </c>
      <c r="BX322" s="816">
        <f t="shared" si="247"/>
        <v>2820.4298338630797</v>
      </c>
      <c r="BY322" s="755">
        <f t="shared" si="273"/>
        <v>0.28549750317472211</v>
      </c>
      <c r="BZ322" s="805">
        <f t="shared" ca="1" si="271"/>
        <v>101.2790899183956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137.8104458221745</v>
      </c>
      <c r="BF323" s="808">
        <f t="shared" si="229"/>
        <v>0</v>
      </c>
      <c r="BG323" s="829">
        <f t="shared" si="230"/>
        <v>385.88098675672188</v>
      </c>
      <c r="BH323" s="829">
        <f t="shared" si="231"/>
        <v>400.9677379836636</v>
      </c>
      <c r="BI323" s="829">
        <f t="shared" si="232"/>
        <v>0</v>
      </c>
      <c r="BJ323" s="829">
        <f t="shared" si="233"/>
        <v>0</v>
      </c>
      <c r="BK323" s="829">
        <f t="shared" si="234"/>
        <v>731.74639785475256</v>
      </c>
      <c r="BL323" s="810">
        <f t="shared" si="235"/>
        <v>570.72163833217007</v>
      </c>
      <c r="BM323" s="810">
        <f t="shared" si="236"/>
        <v>663.17679256820998</v>
      </c>
      <c r="BN323" s="810">
        <f t="shared" si="237"/>
        <v>128.19847458812589</v>
      </c>
      <c r="BO323" s="810">
        <f t="shared" si="238"/>
        <v>0</v>
      </c>
      <c r="BP323" s="810">
        <f t="shared" si="239"/>
        <v>130.59778775103067</v>
      </c>
      <c r="BQ323" s="830">
        <f t="shared" si="240"/>
        <v>203.10707843659941</v>
      </c>
      <c r="BR323" s="830">
        <f t="shared" si="241"/>
        <v>108.69305422800795</v>
      </c>
      <c r="BS323" s="830">
        <f t="shared" si="242"/>
        <v>865.30775601768642</v>
      </c>
      <c r="BT323" s="810">
        <f t="shared" si="243"/>
        <v>85.372862638181829</v>
      </c>
      <c r="BU323" s="810">
        <f t="shared" si="244"/>
        <v>40.398110979253708</v>
      </c>
      <c r="BV323" s="810">
        <f t="shared" si="245"/>
        <v>121.11182004376228</v>
      </c>
      <c r="BW323" s="830">
        <f t="shared" si="246"/>
        <v>17.707694861331735</v>
      </c>
      <c r="BX323" s="816">
        <f t="shared" si="247"/>
        <v>4590.7986388616728</v>
      </c>
      <c r="BY323" s="755">
        <f t="shared" si="273"/>
        <v>0.46470276737136074</v>
      </c>
      <c r="BZ323" s="805">
        <f t="shared" ca="1" si="271"/>
        <v>103.22567116861228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103.48790549080991</v>
      </c>
      <c r="BF324" s="808">
        <f t="shared" si="229"/>
        <v>0</v>
      </c>
      <c r="BG324" s="829">
        <f t="shared" si="230"/>
        <v>296.75386918162638</v>
      </c>
      <c r="BH324" s="829">
        <f t="shared" si="231"/>
        <v>323.61315968772351</v>
      </c>
      <c r="BI324" s="829">
        <f t="shared" si="232"/>
        <v>0</v>
      </c>
      <c r="BJ324" s="829">
        <f t="shared" si="233"/>
        <v>0</v>
      </c>
      <c r="BK324" s="829">
        <f t="shared" si="234"/>
        <v>590.64795023944112</v>
      </c>
      <c r="BL324" s="810">
        <f t="shared" si="235"/>
        <v>450.5168832241385</v>
      </c>
      <c r="BM324" s="810">
        <f t="shared" si="236"/>
        <v>543.95888298501666</v>
      </c>
      <c r="BN324" s="810">
        <f t="shared" si="237"/>
        <v>106.01831890826064</v>
      </c>
      <c r="BO324" s="810">
        <f t="shared" si="238"/>
        <v>0</v>
      </c>
      <c r="BP324" s="810">
        <f t="shared" si="239"/>
        <v>105.30492731344434</v>
      </c>
      <c r="BQ324" s="830">
        <f t="shared" si="240"/>
        <v>164.38940137668814</v>
      </c>
      <c r="BR324" s="830">
        <f t="shared" si="241"/>
        <v>89.671215198758318</v>
      </c>
      <c r="BS324" s="830">
        <f t="shared" si="242"/>
        <v>720.87547494277499</v>
      </c>
      <c r="BT324" s="810">
        <f t="shared" si="243"/>
        <v>68.599528635541816</v>
      </c>
      <c r="BU324" s="810">
        <f t="shared" si="244"/>
        <v>31.710399748286903</v>
      </c>
      <c r="BV324" s="810">
        <f t="shared" si="245"/>
        <v>96.891830154254691</v>
      </c>
      <c r="BW324" s="830">
        <f t="shared" si="246"/>
        <v>12.840162127535262</v>
      </c>
      <c r="BX324" s="816">
        <f t="shared" si="247"/>
        <v>3705.2799092143009</v>
      </c>
      <c r="BY324" s="755">
        <f t="shared" si="273"/>
        <v>0.37506629306754741</v>
      </c>
      <c r="BZ324" s="805">
        <f t="shared" ca="1" si="271"/>
        <v>105.12310251312489</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34.3225403313646</v>
      </c>
      <c r="BF325" s="808">
        <f t="shared" si="229"/>
        <v>0</v>
      </c>
      <c r="BG325" s="829">
        <f t="shared" si="230"/>
        <v>89.127117575095312</v>
      </c>
      <c r="BH325" s="829">
        <f t="shared" si="231"/>
        <v>77.354578295940257</v>
      </c>
      <c r="BI325" s="829">
        <f t="shared" si="232"/>
        <v>0</v>
      </c>
      <c r="BJ325" s="829">
        <f t="shared" si="233"/>
        <v>0</v>
      </c>
      <c r="BK325" s="829">
        <f t="shared" si="234"/>
        <v>141.09844761531011</v>
      </c>
      <c r="BL325" s="810">
        <f t="shared" si="235"/>
        <v>120.20475510803266</v>
      </c>
      <c r="BM325" s="810">
        <f t="shared" si="236"/>
        <v>119.21790958319329</v>
      </c>
      <c r="BN325" s="810">
        <f t="shared" si="237"/>
        <v>22.180155679865234</v>
      </c>
      <c r="BO325" s="810">
        <f t="shared" si="238"/>
        <v>0</v>
      </c>
      <c r="BP325" s="810">
        <f t="shared" si="239"/>
        <v>25.29286043758632</v>
      </c>
      <c r="BQ325" s="830">
        <f t="shared" si="240"/>
        <v>38.717677059910926</v>
      </c>
      <c r="BR325" s="830">
        <f t="shared" si="241"/>
        <v>19.02183902924958</v>
      </c>
      <c r="BS325" s="830">
        <f t="shared" si="242"/>
        <v>144.4322810749118</v>
      </c>
      <c r="BT325" s="810">
        <f t="shared" si="243"/>
        <v>16.77333400264007</v>
      </c>
      <c r="BU325" s="810">
        <f t="shared" si="244"/>
        <v>8.6877112309667783</v>
      </c>
      <c r="BV325" s="810">
        <f t="shared" si="245"/>
        <v>24.219989889507669</v>
      </c>
      <c r="BW325" s="830">
        <f t="shared" si="246"/>
        <v>4.8675327337964731</v>
      </c>
      <c r="BX325" s="816">
        <f t="shared" si="247"/>
        <v>885.51872964737117</v>
      </c>
      <c r="BY325" s="755">
        <f t="shared" si="273"/>
        <v>8.963647430381326E-2</v>
      </c>
      <c r="BZ325" s="805">
        <f t="shared" ca="1" si="271"/>
        <v>95.97700088206274</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56.007305657164785</v>
      </c>
      <c r="BF326" s="808">
        <f t="shared" si="229"/>
        <v>0</v>
      </c>
      <c r="BG326" s="829">
        <f t="shared" si="230"/>
        <v>150.88016738589101</v>
      </c>
      <c r="BH326" s="829">
        <f t="shared" si="231"/>
        <v>126.94710274879209</v>
      </c>
      <c r="BI326" s="829">
        <f t="shared" si="232"/>
        <v>0</v>
      </c>
      <c r="BJ326" s="829">
        <f t="shared" si="233"/>
        <v>0</v>
      </c>
      <c r="BK326" s="829">
        <f t="shared" si="234"/>
        <v>222.95763861860135</v>
      </c>
      <c r="BL326" s="810">
        <f t="shared" si="235"/>
        <v>211.98318646461709</v>
      </c>
      <c r="BM326" s="810">
        <f t="shared" si="236"/>
        <v>201.00054411899708</v>
      </c>
      <c r="BN326" s="810">
        <f t="shared" si="237"/>
        <v>34.321258469120863</v>
      </c>
      <c r="BO326" s="810">
        <f t="shared" si="238"/>
        <v>0</v>
      </c>
      <c r="BP326" s="810">
        <f t="shared" si="239"/>
        <v>40.172403717787148</v>
      </c>
      <c r="BQ326" s="830">
        <f t="shared" si="240"/>
        <v>42.316773441410604</v>
      </c>
      <c r="BR326" s="830">
        <f t="shared" si="241"/>
        <v>24.767898022389545</v>
      </c>
      <c r="BS326" s="830">
        <f t="shared" si="242"/>
        <v>199.94243799347797</v>
      </c>
      <c r="BT326" s="810">
        <f t="shared" si="243"/>
        <v>16.262219609326365</v>
      </c>
      <c r="BU326" s="810">
        <f t="shared" si="244"/>
        <v>10.869154992983555</v>
      </c>
      <c r="BV326" s="810">
        <f t="shared" si="245"/>
        <v>27.740894183781567</v>
      </c>
      <c r="BW326" s="830">
        <f t="shared" si="246"/>
        <v>3.2804119393835123</v>
      </c>
      <c r="BX326" s="816">
        <f t="shared" si="247"/>
        <v>1369.4493973637248</v>
      </c>
      <c r="BY326" s="755">
        <f t="shared" si="273"/>
        <v>0.13862226919361523</v>
      </c>
      <c r="BZ326" s="805">
        <f t="shared" ca="1" si="271"/>
        <v>98.451825995717016</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44.632684874431881</v>
      </c>
      <c r="BF327" s="808">
        <f t="shared" ref="BF327:BF390" si="285">IF(OR(N327="",N327="*"),"",BF$5*N327)</f>
        <v>0</v>
      </c>
      <c r="BG327" s="829">
        <f t="shared" ref="BG327:BG390" si="286">IF(OR(P327="",P327="*"),"",BG$5*P327)</f>
        <v>91.648180284705987</v>
      </c>
      <c r="BH327" s="829">
        <f t="shared" ref="BH327:BH390" si="287">IF(OR(R327="",R327="*"),"",BH$5*R327)</f>
        <v>79.24417775532288</v>
      </c>
      <c r="BI327" s="829">
        <f t="shared" ref="BI327:BI390" si="288">IF(OR(T327="",T327="*"),"",BI$5*T327)</f>
        <v>0</v>
      </c>
      <c r="BJ327" s="829">
        <f t="shared" ref="BJ327:BJ390" si="289">IF(OR(V327="",V327="*"),"",BJ$5*V327)</f>
        <v>0</v>
      </c>
      <c r="BK327" s="829">
        <f t="shared" ref="BK327:BK390" si="290">IF(OR(X327="",X327="*"),"",BK$5*X327)</f>
        <v>167.46055283103715</v>
      </c>
      <c r="BL327" s="810">
        <f t="shared" ref="BL327:BL390" si="291">IF(OR(Z327="",Z327="*"),"",BL$5*Z327)</f>
        <v>113.06012926033102</v>
      </c>
      <c r="BM327" s="810">
        <f t="shared" ref="BM327:BM390" si="292">IF(OR(AB327="",AB327="*"),"",BM$5*AB327)</f>
        <v>124.17974001385068</v>
      </c>
      <c r="BN327" s="810">
        <f t="shared" ref="BN327:BN390" si="293">IF(OR(AD327="",AD327="*"),"",BN$5*AD327)</f>
        <v>23.321487737036488</v>
      </c>
      <c r="BO327" s="810">
        <f t="shared" ref="BO327:BO390" si="294">IF(OR(AF327="",AF327="*"),"",BO$5*AF327)</f>
        <v>0</v>
      </c>
      <c r="BP327" s="810">
        <f t="shared" ref="BP327:BP390" si="295">IF(OR(AH327="",AH327="*"),"",BP$5*AH327)</f>
        <v>20.79411813444873</v>
      </c>
      <c r="BQ327" s="830">
        <f t="shared" ref="BQ327:BQ390" si="296">IF(OR(AJ327="",AJ327="*"),"",BQ$5*AJ327)</f>
        <v>65.635924245394349</v>
      </c>
      <c r="BR327" s="830">
        <f t="shared" ref="BR327:BR390" si="297">IF(OR(AL327="",AL327="*"),"",BR$5*AL327)</f>
        <v>17.283974353252347</v>
      </c>
      <c r="BS327" s="830">
        <f t="shared" ref="BS327:BS390" si="298">IF(OR(AN327="",AN327="*"),"",BS$5*AN327)</f>
        <v>148.80402433925718</v>
      </c>
      <c r="BT327" s="810">
        <f t="shared" ref="BT327:BT390" si="299">IF(OR(AP327="",AP327="*"),"",BT$5*AP327)</f>
        <v>20.904014896594507</v>
      </c>
      <c r="BU327" s="810">
        <f t="shared" ref="BU327:BU390" si="300">IF(OR(AR327="",AR327="*"),"",BU$5*AR327)</f>
        <v>8.1110326891307043</v>
      </c>
      <c r="BV327" s="810">
        <f t="shared" ref="BV327:BV390" si="301">IF(OR(AT327="",AT327="*"),"",BV$5*AT327)</f>
        <v>32.080711480680073</v>
      </c>
      <c r="BW327" s="830">
        <f t="shared" ref="BW327:BW390" si="302">IF(OR(AV327="",AV327="*"),"",BW$5*AV327)</f>
        <v>10.497148197522129</v>
      </c>
      <c r="BX327" s="816">
        <f t="shared" ref="BX327:BX390" si="303">IF(SUM(BB327:BW327)=0,"",SUM(BB327:BW327))</f>
        <v>967.65790109299621</v>
      </c>
      <c r="BY327" s="755">
        <f t="shared" si="273"/>
        <v>9.7950997175118557E-2</v>
      </c>
      <c r="BZ327" s="805">
        <f t="shared" ca="1" si="271"/>
        <v>90.04414881301453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21.864498049959408</v>
      </c>
      <c r="BF328" s="808">
        <f t="shared" si="285"/>
        <v>0</v>
      </c>
      <c r="BG328" s="829">
        <f t="shared" si="286"/>
        <v>36.994788597235676</v>
      </c>
      <c r="BH328" s="829">
        <f t="shared" si="287"/>
        <v>36.116250820779598</v>
      </c>
      <c r="BI328" s="829">
        <f t="shared" si="288"/>
        <v>0</v>
      </c>
      <c r="BJ328" s="829">
        <f t="shared" si="289"/>
        <v>0</v>
      </c>
      <c r="BK328" s="829">
        <f t="shared" si="290"/>
        <v>67.028123821317251</v>
      </c>
      <c r="BL328" s="810">
        <f t="shared" si="291"/>
        <v>58.142501768673135</v>
      </c>
      <c r="BM328" s="810">
        <f t="shared" si="292"/>
        <v>58.316710181012155</v>
      </c>
      <c r="BN328" s="810">
        <f t="shared" si="293"/>
        <v>12.584077461739223</v>
      </c>
      <c r="BO328" s="810">
        <f t="shared" si="294"/>
        <v>0</v>
      </c>
      <c r="BP328" s="810">
        <f t="shared" si="295"/>
        <v>13.407828573290439</v>
      </c>
      <c r="BQ328" s="830">
        <f t="shared" si="296"/>
        <v>22.580437999815661</v>
      </c>
      <c r="BR328" s="830">
        <f t="shared" si="297"/>
        <v>8.1271722742018682</v>
      </c>
      <c r="BS328" s="830">
        <f t="shared" si="298"/>
        <v>62.41147990127412</v>
      </c>
      <c r="BT328" s="810">
        <f t="shared" si="299"/>
        <v>11.700188352231173</v>
      </c>
      <c r="BU328" s="810">
        <f t="shared" si="300"/>
        <v>4.1836216806636832</v>
      </c>
      <c r="BV328" s="810">
        <f t="shared" si="301"/>
        <v>11.85561467299779</v>
      </c>
      <c r="BW328" s="830">
        <f t="shared" si="302"/>
        <v>3.8450049348708313</v>
      </c>
      <c r="BX328" s="816">
        <f t="shared" si="303"/>
        <v>429.15829909006197</v>
      </c>
      <c r="BY328" s="755">
        <f t="shared" si="273"/>
        <v>4.3441471716779229E-2</v>
      </c>
      <c r="BZ328" s="805">
        <f t="shared" ref="BZ328:BZ391" ca="1" si="327">IFERROR(IF(DA328&gt;0,BY328/DA328*100,""),"")</f>
        <v>87.808807906600805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18.107340673720618</v>
      </c>
      <c r="BF329" s="808">
        <f t="shared" si="285"/>
        <v>0</v>
      </c>
      <c r="BG329" s="829">
        <f t="shared" si="286"/>
        <v>44.792447445537626</v>
      </c>
      <c r="BH329" s="829">
        <f t="shared" si="287"/>
        <v>29.224842656133458</v>
      </c>
      <c r="BI329" s="829">
        <f t="shared" si="288"/>
        <v>0</v>
      </c>
      <c r="BJ329" s="829">
        <f t="shared" si="289"/>
        <v>0</v>
      </c>
      <c r="BK329" s="829">
        <f t="shared" si="290"/>
        <v>83.557226417132853</v>
      </c>
      <c r="BL329" s="810">
        <f t="shared" si="291"/>
        <v>40.393747207773885</v>
      </c>
      <c r="BM329" s="810">
        <f t="shared" si="292"/>
        <v>45.840126132897851</v>
      </c>
      <c r="BN329" s="810">
        <f t="shared" si="293"/>
        <v>8.8567442373279501</v>
      </c>
      <c r="BO329" s="810">
        <f t="shared" si="294"/>
        <v>0</v>
      </c>
      <c r="BP329" s="810">
        <f t="shared" si="295"/>
        <v>5.9719104882518952</v>
      </c>
      <c r="BQ329" s="830">
        <f t="shared" si="296"/>
        <v>33.09189881536448</v>
      </c>
      <c r="BR329" s="830">
        <f t="shared" si="297"/>
        <v>7.4499353467983109</v>
      </c>
      <c r="BS329" s="830">
        <f t="shared" si="298"/>
        <v>73.325766597928762</v>
      </c>
      <c r="BT329" s="810">
        <f t="shared" si="299"/>
        <v>8.0981009977236962</v>
      </c>
      <c r="BU329" s="810">
        <f t="shared" si="300"/>
        <v>3.4688053529656848</v>
      </c>
      <c r="BV329" s="810">
        <f t="shared" si="301"/>
        <v>18.020687735789483</v>
      </c>
      <c r="BW329" s="830">
        <f t="shared" si="302"/>
        <v>4.8506304302541157</v>
      </c>
      <c r="BX329" s="816">
        <f t="shared" si="303"/>
        <v>425.05021053560063</v>
      </c>
      <c r="BY329" s="755">
        <f t="shared" si="273"/>
        <v>4.302563119097081E-2</v>
      </c>
      <c r="BZ329" s="805">
        <f t="shared" ca="1" si="327"/>
        <v>91.811484275084524</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4.660846150751917</v>
      </c>
      <c r="BF330" s="808">
        <f t="shared" si="285"/>
        <v>0</v>
      </c>
      <c r="BG330" s="829">
        <f t="shared" si="286"/>
        <v>9.8609442419326001</v>
      </c>
      <c r="BH330" s="829">
        <f t="shared" si="287"/>
        <v>13.903084278409814</v>
      </c>
      <c r="BI330" s="829">
        <f t="shared" si="288"/>
        <v>0</v>
      </c>
      <c r="BJ330" s="829">
        <f t="shared" si="289"/>
        <v>0</v>
      </c>
      <c r="BK330" s="829">
        <f t="shared" si="290"/>
        <v>16.875202592587048</v>
      </c>
      <c r="BL330" s="810">
        <f t="shared" si="291"/>
        <v>14.523880283883871</v>
      </c>
      <c r="BM330" s="810">
        <f t="shared" si="292"/>
        <v>20.02290369994067</v>
      </c>
      <c r="BN330" s="810">
        <f t="shared" si="293"/>
        <v>1.8806660379693094</v>
      </c>
      <c r="BO330" s="810">
        <f t="shared" si="294"/>
        <v>0</v>
      </c>
      <c r="BP330" s="810">
        <f t="shared" si="295"/>
        <v>1.414379072906365</v>
      </c>
      <c r="BQ330" s="830">
        <f t="shared" si="296"/>
        <v>9.9635874302141243</v>
      </c>
      <c r="BR330" s="830">
        <f t="shared" si="297"/>
        <v>1.7068667322521671</v>
      </c>
      <c r="BS330" s="830">
        <f t="shared" si="298"/>
        <v>13.066777840054293</v>
      </c>
      <c r="BT330" s="810">
        <f t="shared" si="299"/>
        <v>1.1057255466396423</v>
      </c>
      <c r="BU330" s="810">
        <f t="shared" si="300"/>
        <v>0.45860565550132221</v>
      </c>
      <c r="BV330" s="810">
        <f t="shared" si="301"/>
        <v>2.2044090718928873</v>
      </c>
      <c r="BW330" s="830">
        <f t="shared" si="302"/>
        <v>1.8015128323971987</v>
      </c>
      <c r="BX330" s="816">
        <f t="shared" si="303"/>
        <v>113.44939146733321</v>
      </c>
      <c r="BY330" s="755">
        <f t="shared" si="273"/>
        <v>1.1483894267368479E-2</v>
      </c>
      <c r="BZ330" s="805">
        <f t="shared" ca="1" si="327"/>
        <v>92.275188945830749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38.304090795269261</v>
      </c>
      <c r="BF331" s="808">
        <f t="shared" si="285"/>
        <v>0</v>
      </c>
      <c r="BG331" s="829">
        <f t="shared" si="286"/>
        <v>106.4048423208565</v>
      </c>
      <c r="BH331" s="829">
        <f t="shared" si="287"/>
        <v>107.81740910949625</v>
      </c>
      <c r="BI331" s="829">
        <f t="shared" si="288"/>
        <v>0</v>
      </c>
      <c r="BJ331" s="829">
        <f t="shared" si="289"/>
        <v>0</v>
      </c>
      <c r="BK331" s="829">
        <f t="shared" si="290"/>
        <v>188.6065929028415</v>
      </c>
      <c r="BL331" s="810">
        <f t="shared" si="291"/>
        <v>167.14743517180671</v>
      </c>
      <c r="BM331" s="810">
        <f t="shared" si="292"/>
        <v>178.24083884180456</v>
      </c>
      <c r="BN331" s="810">
        <f t="shared" si="293"/>
        <v>32.859615067130626</v>
      </c>
      <c r="BO331" s="810">
        <f t="shared" si="294"/>
        <v>0</v>
      </c>
      <c r="BP331" s="810">
        <f t="shared" si="295"/>
        <v>31.439682999902271</v>
      </c>
      <c r="BQ331" s="830">
        <f t="shared" si="296"/>
        <v>70.267083521189306</v>
      </c>
      <c r="BR331" s="830">
        <f t="shared" si="297"/>
        <v>27.732863777130113</v>
      </c>
      <c r="BS331" s="830">
        <f t="shared" si="298"/>
        <v>239.07067009623634</v>
      </c>
      <c r="BT331" s="810">
        <f t="shared" si="299"/>
        <v>27.79794765537801</v>
      </c>
      <c r="BU331" s="810">
        <f t="shared" si="300"/>
        <v>13.174716607895915</v>
      </c>
      <c r="BV331" s="810">
        <f t="shared" si="301"/>
        <v>43.616860192578741</v>
      </c>
      <c r="BW331" s="830">
        <f t="shared" si="302"/>
        <v>12.030393895437566</v>
      </c>
      <c r="BX331" s="816">
        <f t="shared" si="303"/>
        <v>1284.5110429549538</v>
      </c>
      <c r="BY331" s="755">
        <f t="shared" si="273"/>
        <v>0.13002439952980605</v>
      </c>
      <c r="BZ331" s="805">
        <f t="shared" ca="1" si="327"/>
        <v>100.0359811161313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10.899536168323522</v>
      </c>
      <c r="BF334" s="808">
        <f t="shared" si="285"/>
        <v>0</v>
      </c>
      <c r="BG334" s="829">
        <f t="shared" si="286"/>
        <v>31.600778253233006</v>
      </c>
      <c r="BH334" s="829">
        <f t="shared" si="287"/>
        <v>31.424530019033732</v>
      </c>
      <c r="BI334" s="829">
        <f t="shared" si="288"/>
        <v>0</v>
      </c>
      <c r="BJ334" s="829">
        <f t="shared" si="289"/>
        <v>0</v>
      </c>
      <c r="BK334" s="829">
        <f t="shared" si="290"/>
        <v>53.159783885014512</v>
      </c>
      <c r="BL334" s="810">
        <f t="shared" si="291"/>
        <v>46.501464042946914</v>
      </c>
      <c r="BM334" s="810">
        <f t="shared" si="292"/>
        <v>57.853220384661697</v>
      </c>
      <c r="BN334" s="810">
        <f t="shared" si="293"/>
        <v>11.798015011755739</v>
      </c>
      <c r="BO334" s="810">
        <f t="shared" si="294"/>
        <v>0</v>
      </c>
      <c r="BP334" s="810">
        <f t="shared" si="295"/>
        <v>11.049355710383091</v>
      </c>
      <c r="BQ334" s="830">
        <f t="shared" si="296"/>
        <v>32.707324461407978</v>
      </c>
      <c r="BR334" s="830">
        <f t="shared" si="297"/>
        <v>11.314788996474787</v>
      </c>
      <c r="BS334" s="830">
        <f t="shared" si="298"/>
        <v>95.65195824595645</v>
      </c>
      <c r="BT334" s="810">
        <f t="shared" si="299"/>
        <v>16.437230995758981</v>
      </c>
      <c r="BU334" s="810">
        <f t="shared" si="300"/>
        <v>6.034738232764699</v>
      </c>
      <c r="BV334" s="810">
        <f t="shared" si="301"/>
        <v>22.881605481908888</v>
      </c>
      <c r="BW334" s="830">
        <f t="shared" si="302"/>
        <v>7.2374040751708799</v>
      </c>
      <c r="BX334" s="816">
        <f t="shared" si="303"/>
        <v>446.55173396479483</v>
      </c>
      <c r="BY334" s="755">
        <f t="shared" si="329"/>
        <v>4.520211903682507E-2</v>
      </c>
      <c r="BZ334" s="805">
        <f t="shared" ca="1" si="327"/>
        <v>94.850475474043378</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38.955273791042515</v>
      </c>
      <c r="BF335" s="808">
        <f t="shared" si="285"/>
        <v>0</v>
      </c>
      <c r="BG335" s="829">
        <f t="shared" si="286"/>
        <v>105.35963030928254</v>
      </c>
      <c r="BH335" s="829">
        <f t="shared" si="287"/>
        <v>102.48745932159359</v>
      </c>
      <c r="BI335" s="829">
        <f t="shared" si="288"/>
        <v>0</v>
      </c>
      <c r="BJ335" s="829">
        <f t="shared" si="289"/>
        <v>0</v>
      </c>
      <c r="BK335" s="829">
        <f t="shared" si="290"/>
        <v>196.06080408603245</v>
      </c>
      <c r="BL335" s="810">
        <f t="shared" si="291"/>
        <v>148.87769928634518</v>
      </c>
      <c r="BM335" s="810">
        <f t="shared" si="292"/>
        <v>164.89004975007796</v>
      </c>
      <c r="BN335" s="810">
        <f t="shared" si="293"/>
        <v>34.078785097784873</v>
      </c>
      <c r="BO335" s="810">
        <f t="shared" si="294"/>
        <v>0</v>
      </c>
      <c r="BP335" s="810">
        <f t="shared" si="295"/>
        <v>31.103686206553832</v>
      </c>
      <c r="BQ335" s="830">
        <f t="shared" si="296"/>
        <v>82.3861558983956</v>
      </c>
      <c r="BR335" s="830">
        <f t="shared" si="297"/>
        <v>29.027954650510068</v>
      </c>
      <c r="BS335" s="830">
        <f t="shared" si="298"/>
        <v>266.47099725697103</v>
      </c>
      <c r="BT335" s="810">
        <f t="shared" si="299"/>
        <v>31.78347064555426</v>
      </c>
      <c r="BU335" s="810">
        <f t="shared" si="300"/>
        <v>14.292357868379629</v>
      </c>
      <c r="BV335" s="810">
        <f t="shared" si="301"/>
        <v>46.932716073937279</v>
      </c>
      <c r="BW335" s="830">
        <f t="shared" si="302"/>
        <v>12.570623491588112</v>
      </c>
      <c r="BX335" s="816">
        <f t="shared" si="303"/>
        <v>1305.2776637340489</v>
      </c>
      <c r="BY335" s="755">
        <f t="shared" si="329"/>
        <v>0.13212649698694695</v>
      </c>
      <c r="BZ335" s="805">
        <f t="shared" ca="1" si="327"/>
        <v>99.195686074200211</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7.0341079183391066</v>
      </c>
      <c r="BF336" s="808">
        <f t="shared" si="285"/>
        <v>0</v>
      </c>
      <c r="BG336" s="829">
        <f t="shared" si="286"/>
        <v>17.611641189098602</v>
      </c>
      <c r="BH336" s="829">
        <f t="shared" si="287"/>
        <v>23.001457945460434</v>
      </c>
      <c r="BI336" s="829">
        <f t="shared" si="288"/>
        <v>0</v>
      </c>
      <c r="BJ336" s="829">
        <f t="shared" si="289"/>
        <v>0</v>
      </c>
      <c r="BK336" s="829">
        <f t="shared" si="290"/>
        <v>41.571523989106787</v>
      </c>
      <c r="BL336" s="810">
        <f t="shared" si="291"/>
        <v>32.543708000246781</v>
      </c>
      <c r="BM336" s="810">
        <f t="shared" si="292"/>
        <v>32.524570547644316</v>
      </c>
      <c r="BN336" s="810">
        <f t="shared" si="293"/>
        <v>8.2114866566440092</v>
      </c>
      <c r="BO336" s="810">
        <f t="shared" si="294"/>
        <v>0</v>
      </c>
      <c r="BP336" s="810">
        <f t="shared" si="295"/>
        <v>6.2914003259037434</v>
      </c>
      <c r="BQ336" s="830">
        <f t="shared" si="296"/>
        <v>28.404922860594819</v>
      </c>
      <c r="BR336" s="830">
        <f t="shared" si="297"/>
        <v>8.136713452527939</v>
      </c>
      <c r="BS336" s="830">
        <f t="shared" si="298"/>
        <v>75.421518456492237</v>
      </c>
      <c r="BT336" s="810">
        <f t="shared" si="299"/>
        <v>13.235597032091652</v>
      </c>
      <c r="BU336" s="810">
        <f t="shared" si="300"/>
        <v>4.2074939329795544</v>
      </c>
      <c r="BV336" s="810">
        <f t="shared" si="301"/>
        <v>15.368649158678499</v>
      </c>
      <c r="BW336" s="830">
        <f t="shared" si="302"/>
        <v>5.4140968063089563</v>
      </c>
      <c r="BX336" s="816">
        <f t="shared" si="303"/>
        <v>318.97888827211744</v>
      </c>
      <c r="BY336" s="755">
        <f t="shared" si="329"/>
        <v>3.2288580653114428E-2</v>
      </c>
      <c r="BZ336" s="805">
        <f t="shared" ca="1" si="327"/>
        <v>95.750927770309474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2.1498501065122988</v>
      </c>
      <c r="BF337" s="808">
        <f t="shared" si="285"/>
        <v>0</v>
      </c>
      <c r="BG337" s="829">
        <f t="shared" si="286"/>
        <v>4.9634588078466271</v>
      </c>
      <c r="BH337" s="829">
        <f t="shared" si="287"/>
        <v>6.1892446969874895</v>
      </c>
      <c r="BI337" s="829">
        <f t="shared" si="288"/>
        <v>0</v>
      </c>
      <c r="BJ337" s="829">
        <f t="shared" si="289"/>
        <v>0</v>
      </c>
      <c r="BK337" s="829">
        <f t="shared" si="290"/>
        <v>10.368298823915797</v>
      </c>
      <c r="BL337" s="810">
        <f t="shared" si="291"/>
        <v>7.1394516668578989</v>
      </c>
      <c r="BM337" s="810">
        <f t="shared" si="292"/>
        <v>10.1304093341161</v>
      </c>
      <c r="BN337" s="810">
        <f t="shared" si="293"/>
        <v>2.3644696715760229</v>
      </c>
      <c r="BO337" s="810">
        <f t="shared" si="294"/>
        <v>0</v>
      </c>
      <c r="BP337" s="810">
        <f t="shared" si="295"/>
        <v>1.8523433440424963</v>
      </c>
      <c r="BQ337" s="830">
        <f t="shared" si="296"/>
        <v>7.7623746235131783</v>
      </c>
      <c r="BR337" s="830">
        <f t="shared" si="297"/>
        <v>2.1551454658822031</v>
      </c>
      <c r="BS337" s="830">
        <f t="shared" si="298"/>
        <v>22.909805624688278</v>
      </c>
      <c r="BT337" s="810">
        <f t="shared" si="299"/>
        <v>2.9509962414820889</v>
      </c>
      <c r="BU337" s="810">
        <f t="shared" si="300"/>
        <v>1.2192469724954917</v>
      </c>
      <c r="BV337" s="810">
        <f t="shared" si="301"/>
        <v>4.8244761075877296</v>
      </c>
      <c r="BW337" s="830">
        <f t="shared" si="302"/>
        <v>1.9987756801290291</v>
      </c>
      <c r="BX337" s="816">
        <f t="shared" si="303"/>
        <v>88.97834716763272</v>
      </c>
      <c r="BY337" s="755">
        <f t="shared" si="329"/>
        <v>9.0068172049430836E-3</v>
      </c>
      <c r="BZ337" s="805">
        <f t="shared" ca="1" si="327"/>
        <v>94.728548720382477</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3.5695048053798559</v>
      </c>
      <c r="BF338" s="808">
        <f t="shared" si="285"/>
        <v>0</v>
      </c>
      <c r="BG338" s="829">
        <f t="shared" si="286"/>
        <v>8.0698283772809045</v>
      </c>
      <c r="BH338" s="829">
        <f t="shared" si="287"/>
        <v>9.5773753707045852</v>
      </c>
      <c r="BI338" s="829">
        <f t="shared" si="288"/>
        <v>0</v>
      </c>
      <c r="BJ338" s="829">
        <f t="shared" si="289"/>
        <v>0</v>
      </c>
      <c r="BK338" s="829">
        <f t="shared" si="290"/>
        <v>16.763305213700754</v>
      </c>
      <c r="BL338" s="810">
        <f t="shared" si="291"/>
        <v>12.913848543301841</v>
      </c>
      <c r="BM338" s="810">
        <f t="shared" si="292"/>
        <v>13.607900409082722</v>
      </c>
      <c r="BN338" s="810">
        <f t="shared" si="293"/>
        <v>2.8657002882225817</v>
      </c>
      <c r="BO338" s="810">
        <f t="shared" si="294"/>
        <v>0</v>
      </c>
      <c r="BP338" s="810">
        <f t="shared" si="295"/>
        <v>2.4070859552827026</v>
      </c>
      <c r="BQ338" s="830">
        <f t="shared" si="296"/>
        <v>8.8543064821842368</v>
      </c>
      <c r="BR338" s="830">
        <f t="shared" si="297"/>
        <v>3.6985998848324018</v>
      </c>
      <c r="BS338" s="830">
        <f t="shared" si="298"/>
        <v>31.506651907167054</v>
      </c>
      <c r="BT338" s="810">
        <f t="shared" si="299"/>
        <v>4.2725544234821902</v>
      </c>
      <c r="BU338" s="810">
        <f t="shared" si="300"/>
        <v>1.5393596261307696</v>
      </c>
      <c r="BV338" s="810">
        <f t="shared" si="301"/>
        <v>5.9980613610377018</v>
      </c>
      <c r="BW338" s="830">
        <f t="shared" si="302"/>
        <v>2.3898439920812651</v>
      </c>
      <c r="BX338" s="816">
        <f t="shared" si="303"/>
        <v>128.03392663987157</v>
      </c>
      <c r="BY338" s="755">
        <f t="shared" si="329"/>
        <v>1.2960211219746083E-2</v>
      </c>
      <c r="BZ338" s="805">
        <f t="shared" ca="1" si="327"/>
        <v>95.491019679707449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51.541078371246428</v>
      </c>
      <c r="BF340" s="808">
        <f t="shared" si="285"/>
        <v>0</v>
      </c>
      <c r="BG340" s="829">
        <f t="shared" si="286"/>
        <v>155.66645481999493</v>
      </c>
      <c r="BH340" s="829">
        <f t="shared" si="287"/>
        <v>134.44184381337601</v>
      </c>
      <c r="BI340" s="829">
        <f t="shared" si="288"/>
        <v>0</v>
      </c>
      <c r="BJ340" s="829">
        <f t="shared" si="289"/>
        <v>0</v>
      </c>
      <c r="BK340" s="829">
        <f t="shared" si="290"/>
        <v>220.41436724298129</v>
      </c>
      <c r="BL340" s="810">
        <f t="shared" si="291"/>
        <v>235.51414970999699</v>
      </c>
      <c r="BM340" s="810">
        <f t="shared" si="292"/>
        <v>243.8716985451218</v>
      </c>
      <c r="BN340" s="810">
        <f t="shared" si="293"/>
        <v>42.293906255573027</v>
      </c>
      <c r="BO340" s="810">
        <f t="shared" si="294"/>
        <v>0</v>
      </c>
      <c r="BP340" s="810">
        <f t="shared" si="295"/>
        <v>49.222932148388921</v>
      </c>
      <c r="BQ340" s="830">
        <f t="shared" si="296"/>
        <v>66.19557151126601</v>
      </c>
      <c r="BR340" s="830">
        <f t="shared" si="297"/>
        <v>40.313800570472857</v>
      </c>
      <c r="BS340" s="830">
        <f t="shared" si="298"/>
        <v>313.40960360513196</v>
      </c>
      <c r="BT340" s="810">
        <f t="shared" si="299"/>
        <v>33.128206084294803</v>
      </c>
      <c r="BU340" s="810">
        <f t="shared" si="300"/>
        <v>19.680848145953135</v>
      </c>
      <c r="BV340" s="810">
        <f t="shared" si="301"/>
        <v>54.533937448646846</v>
      </c>
      <c r="BW340" s="830">
        <f t="shared" si="302"/>
        <v>12.11829377688232</v>
      </c>
      <c r="BX340" s="816">
        <f t="shared" si="303"/>
        <v>1672.3466920493277</v>
      </c>
      <c r="BY340" s="755">
        <f t="shared" si="329"/>
        <v>0.16928299342537986</v>
      </c>
      <c r="BZ340" s="805">
        <f t="shared" ca="1" si="327"/>
        <v>99.566403521641163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212.05706931141219</v>
      </c>
      <c r="BF341" s="808">
        <f t="shared" si="285"/>
        <v>0</v>
      </c>
      <c r="BG341" s="829">
        <f t="shared" si="286"/>
        <v>642.32942063497399</v>
      </c>
      <c r="BH341" s="829">
        <f t="shared" si="287"/>
        <v>556.41885925619124</v>
      </c>
      <c r="BI341" s="829">
        <f t="shared" si="288"/>
        <v>0</v>
      </c>
      <c r="BJ341" s="829">
        <f t="shared" si="289"/>
        <v>0</v>
      </c>
      <c r="BK341" s="829">
        <f t="shared" si="290"/>
        <v>967.74954023244561</v>
      </c>
      <c r="BL341" s="810">
        <f t="shared" si="291"/>
        <v>914.03554331560827</v>
      </c>
      <c r="BM341" s="810">
        <f t="shared" si="292"/>
        <v>972.52848286974756</v>
      </c>
      <c r="BN341" s="810">
        <f t="shared" si="293"/>
        <v>159.60249040110858</v>
      </c>
      <c r="BO341" s="810">
        <f t="shared" si="294"/>
        <v>0</v>
      </c>
      <c r="BP341" s="810">
        <f t="shared" si="295"/>
        <v>187.55187222027203</v>
      </c>
      <c r="BQ341" s="830">
        <f t="shared" si="296"/>
        <v>223.7317807526502</v>
      </c>
      <c r="BR341" s="830">
        <f t="shared" si="297"/>
        <v>140.28771853855966</v>
      </c>
      <c r="BS341" s="830">
        <f t="shared" si="298"/>
        <v>1089.5320384066174</v>
      </c>
      <c r="BT341" s="810">
        <f t="shared" si="299"/>
        <v>103.48720197263593</v>
      </c>
      <c r="BU341" s="810">
        <f t="shared" si="300"/>
        <v>61.316483295712104</v>
      </c>
      <c r="BV341" s="810">
        <f t="shared" si="301"/>
        <v>151.3026492211475</v>
      </c>
      <c r="BW341" s="830">
        <f t="shared" si="302"/>
        <v>23.217532681223478</v>
      </c>
      <c r="BX341" s="816">
        <f t="shared" si="303"/>
        <v>6405.1486831103066</v>
      </c>
      <c r="BY341" s="755">
        <f t="shared" si="329"/>
        <v>0.64836002460879716</v>
      </c>
      <c r="BZ341" s="805">
        <f t="shared" ca="1" si="327"/>
        <v>100.99887079603927</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88.845354324300828</v>
      </c>
      <c r="BF342" s="808">
        <f t="shared" si="285"/>
        <v>0</v>
      </c>
      <c r="BG342" s="829">
        <f t="shared" si="286"/>
        <v>263.51570858846009</v>
      </c>
      <c r="BH342" s="829">
        <f t="shared" si="287"/>
        <v>209.4112625286148</v>
      </c>
      <c r="BI342" s="829">
        <f t="shared" si="288"/>
        <v>0</v>
      </c>
      <c r="BJ342" s="829">
        <f t="shared" si="289"/>
        <v>0</v>
      </c>
      <c r="BK342" s="829">
        <f t="shared" si="290"/>
        <v>358.95272758186013</v>
      </c>
      <c r="BL342" s="810">
        <f t="shared" si="291"/>
        <v>377.88180303971842</v>
      </c>
      <c r="BM342" s="810">
        <f t="shared" si="292"/>
        <v>373.84591320420702</v>
      </c>
      <c r="BN342" s="810">
        <f t="shared" si="293"/>
        <v>58.092776921961182</v>
      </c>
      <c r="BO342" s="810">
        <f t="shared" si="294"/>
        <v>0</v>
      </c>
      <c r="BP342" s="810">
        <f t="shared" si="295"/>
        <v>77.965817357418857</v>
      </c>
      <c r="BQ342" s="830">
        <f t="shared" si="296"/>
        <v>73.155394404786293</v>
      </c>
      <c r="BR342" s="830">
        <f t="shared" si="297"/>
        <v>54.21822670374759</v>
      </c>
      <c r="BS342" s="830">
        <f t="shared" si="298"/>
        <v>397.15918767873052</v>
      </c>
      <c r="BT342" s="810">
        <f t="shared" si="299"/>
        <v>37.703063439293892</v>
      </c>
      <c r="BU342" s="810">
        <f t="shared" si="300"/>
        <v>23.331203332643518</v>
      </c>
      <c r="BV342" s="810">
        <f t="shared" si="301"/>
        <v>57.725837682533978</v>
      </c>
      <c r="BW342" s="830">
        <f t="shared" si="302"/>
        <v>9.5231048586880451</v>
      </c>
      <c r="BX342" s="816">
        <f t="shared" si="303"/>
        <v>2461.327381646965</v>
      </c>
      <c r="BY342" s="755">
        <f t="shared" si="329"/>
        <v>0.24914742197054005</v>
      </c>
      <c r="BZ342" s="805">
        <f t="shared" ca="1" si="327"/>
        <v>98.321903887110381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12.549266982050472</v>
      </c>
      <c r="BF343" s="808">
        <f t="shared" si="285"/>
        <v>0</v>
      </c>
      <c r="BG343" s="829">
        <f t="shared" si="286"/>
        <v>38.862074069244777</v>
      </c>
      <c r="BH343" s="829">
        <f t="shared" si="287"/>
        <v>34.801395183868841</v>
      </c>
      <c r="BI343" s="829">
        <f t="shared" si="288"/>
        <v>0</v>
      </c>
      <c r="BJ343" s="829">
        <f t="shared" si="289"/>
        <v>0</v>
      </c>
      <c r="BK343" s="829">
        <f t="shared" si="290"/>
        <v>57.851630483027947</v>
      </c>
      <c r="BL343" s="810">
        <f t="shared" si="291"/>
        <v>64.086577363096126</v>
      </c>
      <c r="BM343" s="810">
        <f t="shared" si="292"/>
        <v>64.349964422366128</v>
      </c>
      <c r="BN343" s="810">
        <f t="shared" si="293"/>
        <v>11.848728903521806</v>
      </c>
      <c r="BO343" s="810">
        <f t="shared" si="294"/>
        <v>0</v>
      </c>
      <c r="BP343" s="810">
        <f t="shared" si="295"/>
        <v>12.446901228711381</v>
      </c>
      <c r="BQ343" s="830">
        <f t="shared" si="296"/>
        <v>17.946219246447651</v>
      </c>
      <c r="BR343" s="830">
        <f t="shared" si="297"/>
        <v>11.378541248620147</v>
      </c>
      <c r="BS343" s="830">
        <f t="shared" si="298"/>
        <v>78.63647554750122</v>
      </c>
      <c r="BT343" s="810">
        <f t="shared" si="299"/>
        <v>9.2594134123490157</v>
      </c>
      <c r="BU343" s="810">
        <f t="shared" si="300"/>
        <v>5.2792233373796407</v>
      </c>
      <c r="BV343" s="810">
        <f t="shared" si="301"/>
        <v>17.304077512052288</v>
      </c>
      <c r="BW343" s="830">
        <f t="shared" si="302"/>
        <v>3.786809413333323</v>
      </c>
      <c r="BX343" s="816">
        <f t="shared" si="303"/>
        <v>440.38729835357077</v>
      </c>
      <c r="BY343" s="755">
        <f t="shared" si="329"/>
        <v>4.4578125149668059E-2</v>
      </c>
      <c r="BZ343" s="805">
        <f t="shared" ca="1" si="327"/>
        <v>98.645277207396447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99.608970495308981</v>
      </c>
      <c r="BF344" s="808">
        <f t="shared" si="285"/>
        <v>0</v>
      </c>
      <c r="BG344" s="829">
        <f t="shared" si="286"/>
        <v>303.80351666654678</v>
      </c>
      <c r="BH344" s="829">
        <f t="shared" si="287"/>
        <v>269.60913130254056</v>
      </c>
      <c r="BI344" s="829">
        <f t="shared" si="288"/>
        <v>0</v>
      </c>
      <c r="BJ344" s="829">
        <f t="shared" si="289"/>
        <v>0</v>
      </c>
      <c r="BK344" s="829">
        <f t="shared" si="290"/>
        <v>455.1475326989879</v>
      </c>
      <c r="BL344" s="810">
        <f t="shared" si="291"/>
        <v>434.61864075064625</v>
      </c>
      <c r="BM344" s="810">
        <f t="shared" si="292"/>
        <v>512.04598133943887</v>
      </c>
      <c r="BN344" s="810">
        <f t="shared" si="293"/>
        <v>77.917881099384147</v>
      </c>
      <c r="BO344" s="810">
        <f t="shared" si="294"/>
        <v>0</v>
      </c>
      <c r="BP344" s="810">
        <f t="shared" si="295"/>
        <v>93.318213885516357</v>
      </c>
      <c r="BQ344" s="830">
        <f t="shared" si="296"/>
        <v>87.289553381582124</v>
      </c>
      <c r="BR344" s="830">
        <f t="shared" si="297"/>
        <v>63.464858356826582</v>
      </c>
      <c r="BS344" s="830">
        <f t="shared" si="298"/>
        <v>523.71799025485655</v>
      </c>
      <c r="BT344" s="810">
        <f t="shared" si="299"/>
        <v>44.582039371166921</v>
      </c>
      <c r="BU344" s="810">
        <f t="shared" si="300"/>
        <v>25.790441703100559</v>
      </c>
      <c r="BV344" s="810">
        <f t="shared" si="301"/>
        <v>64.459776953578142</v>
      </c>
      <c r="BW344" s="830">
        <f t="shared" si="302"/>
        <v>9.1838015993855038</v>
      </c>
      <c r="BX344" s="816">
        <f t="shared" si="303"/>
        <v>3064.5583298588654</v>
      </c>
      <c r="BY344" s="755">
        <f t="shared" si="329"/>
        <v>0.31020936631833845</v>
      </c>
      <c r="BZ344" s="805">
        <f t="shared" ca="1" si="327"/>
        <v>102.97580478191672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33.152722194589465</v>
      </c>
      <c r="BF346" s="808">
        <f t="shared" si="285"/>
        <v>0</v>
      </c>
      <c r="BG346" s="829">
        <f t="shared" si="286"/>
        <v>90.28477265003805</v>
      </c>
      <c r="BH346" s="829">
        <f t="shared" si="287"/>
        <v>94.844996779916457</v>
      </c>
      <c r="BI346" s="829">
        <f t="shared" si="288"/>
        <v>0</v>
      </c>
      <c r="BJ346" s="829">
        <f t="shared" si="289"/>
        <v>0</v>
      </c>
      <c r="BK346" s="829">
        <f t="shared" si="290"/>
        <v>165.73060672314577</v>
      </c>
      <c r="BL346" s="810">
        <f t="shared" si="291"/>
        <v>143.94522334547608</v>
      </c>
      <c r="BM346" s="810">
        <f t="shared" si="292"/>
        <v>177.46156752215154</v>
      </c>
      <c r="BN346" s="810">
        <f t="shared" si="293"/>
        <v>32.661232535366061</v>
      </c>
      <c r="BO346" s="810">
        <f t="shared" si="294"/>
        <v>0</v>
      </c>
      <c r="BP346" s="810">
        <f t="shared" si="295"/>
        <v>31.039691790186982</v>
      </c>
      <c r="BQ346" s="830">
        <f t="shared" si="296"/>
        <v>45.0869039948265</v>
      </c>
      <c r="BR346" s="830">
        <f t="shared" si="297"/>
        <v>26.789625874051943</v>
      </c>
      <c r="BS346" s="830">
        <f t="shared" si="298"/>
        <v>226.75989919591382</v>
      </c>
      <c r="BT346" s="810">
        <f t="shared" si="299"/>
        <v>21.482987510225584</v>
      </c>
      <c r="BU346" s="810">
        <f t="shared" si="300"/>
        <v>9.696945722254096</v>
      </c>
      <c r="BV346" s="810">
        <f t="shared" si="301"/>
        <v>27.09510112130371</v>
      </c>
      <c r="BW346" s="830">
        <f t="shared" si="302"/>
        <v>7.9120970836643973</v>
      </c>
      <c r="BX346" s="816">
        <f t="shared" si="303"/>
        <v>1133.9443740431102</v>
      </c>
      <c r="BY346" s="755">
        <f t="shared" si="329"/>
        <v>0.11478331552212878</v>
      </c>
      <c r="BZ346" s="805">
        <f t="shared" ca="1" si="327"/>
        <v>103.18369935791112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46.245473611422824</v>
      </c>
      <c r="BF347" s="808">
        <f t="shared" si="285"/>
        <v>0</v>
      </c>
      <c r="BG347" s="829">
        <f t="shared" si="286"/>
        <v>128.86049799835254</v>
      </c>
      <c r="BH347" s="829">
        <f t="shared" si="287"/>
        <v>115.79296523484567</v>
      </c>
      <c r="BI347" s="829">
        <f t="shared" si="288"/>
        <v>0</v>
      </c>
      <c r="BJ347" s="829">
        <f t="shared" si="289"/>
        <v>0</v>
      </c>
      <c r="BK347" s="829">
        <f t="shared" si="290"/>
        <v>220.98973715943615</v>
      </c>
      <c r="BL347" s="810">
        <f t="shared" si="291"/>
        <v>174.57937503140809</v>
      </c>
      <c r="BM347" s="810">
        <f t="shared" si="292"/>
        <v>188.37214388153797</v>
      </c>
      <c r="BN347" s="810">
        <f t="shared" si="293"/>
        <v>38.245667431095427</v>
      </c>
      <c r="BO347" s="810">
        <f t="shared" si="294"/>
        <v>0</v>
      </c>
      <c r="BP347" s="810">
        <f t="shared" si="295"/>
        <v>34.74782664498975</v>
      </c>
      <c r="BQ347" s="830">
        <f t="shared" si="296"/>
        <v>75.057863841731859</v>
      </c>
      <c r="BR347" s="830">
        <f t="shared" si="297"/>
        <v>33.605045654677376</v>
      </c>
      <c r="BS347" s="830">
        <f t="shared" si="298"/>
        <v>266.46922179272241</v>
      </c>
      <c r="BT347" s="810">
        <f t="shared" si="299"/>
        <v>30.582782731717327</v>
      </c>
      <c r="BU347" s="810">
        <f t="shared" si="300"/>
        <v>14.316567565492369</v>
      </c>
      <c r="BV347" s="810">
        <f t="shared" si="301"/>
        <v>46.268762652781788</v>
      </c>
      <c r="BW347" s="830">
        <f t="shared" si="302"/>
        <v>11.473701413092348</v>
      </c>
      <c r="BX347" s="816">
        <f t="shared" si="303"/>
        <v>1425.6076326453037</v>
      </c>
      <c r="BY347" s="755">
        <f t="shared" si="329"/>
        <v>0.14430687646981513</v>
      </c>
      <c r="BZ347" s="805">
        <f t="shared" ca="1" si="327"/>
        <v>98.02487004705614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29.399783840812333</v>
      </c>
      <c r="BF348" s="808">
        <f t="shared" si="285"/>
        <v>0</v>
      </c>
      <c r="BG348" s="829">
        <f t="shared" si="286"/>
        <v>82.221405225270331</v>
      </c>
      <c r="BH348" s="829">
        <f t="shared" si="287"/>
        <v>86.473767613188429</v>
      </c>
      <c r="BI348" s="829">
        <f t="shared" si="288"/>
        <v>0</v>
      </c>
      <c r="BJ348" s="829">
        <f t="shared" si="289"/>
        <v>0</v>
      </c>
      <c r="BK348" s="829">
        <f t="shared" si="290"/>
        <v>152.37301316023709</v>
      </c>
      <c r="BL348" s="810">
        <f t="shared" si="291"/>
        <v>121.34244762443727</v>
      </c>
      <c r="BM348" s="810">
        <f t="shared" si="292"/>
        <v>139.42622748070031</v>
      </c>
      <c r="BN348" s="810">
        <f t="shared" si="293"/>
        <v>24.711236693171433</v>
      </c>
      <c r="BO348" s="810">
        <f t="shared" si="294"/>
        <v>0</v>
      </c>
      <c r="BP348" s="810">
        <f t="shared" si="295"/>
        <v>27.377698856234659</v>
      </c>
      <c r="BQ348" s="830">
        <f t="shared" si="296"/>
        <v>38.861320803824462</v>
      </c>
      <c r="BR348" s="830">
        <f t="shared" si="297"/>
        <v>23.322548448876024</v>
      </c>
      <c r="BS348" s="830">
        <f t="shared" si="298"/>
        <v>166.51162558768934</v>
      </c>
      <c r="BT348" s="810">
        <f t="shared" si="299"/>
        <v>16.910643359272147</v>
      </c>
      <c r="BU348" s="810">
        <f t="shared" si="300"/>
        <v>9.6438058862438378</v>
      </c>
      <c r="BV348" s="810">
        <f t="shared" si="301"/>
        <v>24.083370494990767</v>
      </c>
      <c r="BW348" s="830">
        <f t="shared" si="302"/>
        <v>5.1475574685037619</v>
      </c>
      <c r="BX348" s="816">
        <f t="shared" si="303"/>
        <v>947.80645254345234</v>
      </c>
      <c r="BY348" s="755">
        <f t="shared" si="329"/>
        <v>9.594153786248126E-2</v>
      </c>
      <c r="BZ348" s="805">
        <f t="shared" ca="1" si="327"/>
        <v>101.49824097136477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5.5877576539836067</v>
      </c>
      <c r="BF349" s="808">
        <f t="shared" si="285"/>
        <v>0</v>
      </c>
      <c r="BG349" s="829">
        <f t="shared" si="286"/>
        <v>18.344345117168078</v>
      </c>
      <c r="BH349" s="829">
        <f t="shared" si="287"/>
        <v>16.046794203856059</v>
      </c>
      <c r="BI349" s="829">
        <f t="shared" si="288"/>
        <v>0</v>
      </c>
      <c r="BJ349" s="829">
        <f t="shared" si="289"/>
        <v>0</v>
      </c>
      <c r="BK349" s="829">
        <f t="shared" si="290"/>
        <v>28.336983708874858</v>
      </c>
      <c r="BL349" s="810">
        <f t="shared" si="291"/>
        <v>26.009838153694421</v>
      </c>
      <c r="BM349" s="810">
        <f t="shared" si="292"/>
        <v>28.475383776424536</v>
      </c>
      <c r="BN349" s="810">
        <f t="shared" si="293"/>
        <v>5.464930610241951</v>
      </c>
      <c r="BO349" s="810">
        <f t="shared" si="294"/>
        <v>0</v>
      </c>
      <c r="BP349" s="810">
        <f t="shared" si="295"/>
        <v>5.0092377888070301</v>
      </c>
      <c r="BQ349" s="830">
        <f t="shared" si="296"/>
        <v>8.7395860164496817</v>
      </c>
      <c r="BR349" s="830">
        <f t="shared" si="297"/>
        <v>4.6282292702545655</v>
      </c>
      <c r="BS349" s="830">
        <f t="shared" si="298"/>
        <v>37.30168745230926</v>
      </c>
      <c r="BT349" s="810">
        <f t="shared" si="299"/>
        <v>3.9912483555724334</v>
      </c>
      <c r="BU349" s="810">
        <f t="shared" si="300"/>
        <v>2.1992592979684837</v>
      </c>
      <c r="BV349" s="810">
        <f t="shared" si="301"/>
        <v>6.3366373671703116</v>
      </c>
      <c r="BW349" s="830">
        <f t="shared" si="302"/>
        <v>1.5682463453510687</v>
      </c>
      <c r="BX349" s="816">
        <f t="shared" si="303"/>
        <v>198.04016511812637</v>
      </c>
      <c r="BY349" s="755">
        <f t="shared" si="329"/>
        <v>2.0046580131402609E-2</v>
      </c>
      <c r="BZ349" s="805">
        <f t="shared" ca="1" si="327"/>
        <v>100.61878395879387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4.1694112056723807</v>
      </c>
      <c r="BF350" s="808">
        <f t="shared" si="285"/>
        <v>0</v>
      </c>
      <c r="BG350" s="829">
        <f t="shared" si="286"/>
        <v>12.348704124769029</v>
      </c>
      <c r="BH350" s="829">
        <f t="shared" si="287"/>
        <v>9.4021162590915406</v>
      </c>
      <c r="BI350" s="829">
        <f t="shared" si="288"/>
        <v>0</v>
      </c>
      <c r="BJ350" s="829">
        <f t="shared" si="289"/>
        <v>0</v>
      </c>
      <c r="BK350" s="829">
        <f t="shared" si="290"/>
        <v>21.766447141054865</v>
      </c>
      <c r="BL350" s="810">
        <f t="shared" si="291"/>
        <v>14.319744789980883</v>
      </c>
      <c r="BM350" s="810">
        <f t="shared" si="292"/>
        <v>20.465556110791368</v>
      </c>
      <c r="BN350" s="810">
        <f t="shared" si="293"/>
        <v>4.3139906974820379</v>
      </c>
      <c r="BO350" s="810">
        <f t="shared" si="294"/>
        <v>0</v>
      </c>
      <c r="BP350" s="810">
        <f t="shared" si="295"/>
        <v>4.0183684381446598</v>
      </c>
      <c r="BQ350" s="830">
        <f t="shared" si="296"/>
        <v>6.9260928006081786</v>
      </c>
      <c r="BR350" s="830">
        <f t="shared" si="297"/>
        <v>4.1924167688130582</v>
      </c>
      <c r="BS350" s="830">
        <f t="shared" si="298"/>
        <v>31.922246692918399</v>
      </c>
      <c r="BT350" s="810">
        <f t="shared" si="299"/>
        <v>3.5644869588698103</v>
      </c>
      <c r="BU350" s="810">
        <f t="shared" si="300"/>
        <v>1.997613392815476</v>
      </c>
      <c r="BV350" s="810">
        <f t="shared" si="301"/>
        <v>5.6922674394196457</v>
      </c>
      <c r="BW350" s="830">
        <f t="shared" si="302"/>
        <v>1.9791836778559717</v>
      </c>
      <c r="BX350" s="816">
        <f t="shared" si="303"/>
        <v>147.07864649828733</v>
      </c>
      <c r="BY350" s="755">
        <f t="shared" si="329"/>
        <v>1.4888009565572156E-2</v>
      </c>
      <c r="BZ350" s="805">
        <f t="shared" ca="1" si="327"/>
        <v>97.459654556528378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1.5820036226926764</v>
      </c>
      <c r="BF351" s="808">
        <f t="shared" si="285"/>
        <v>0</v>
      </c>
      <c r="BG351" s="829">
        <f t="shared" si="286"/>
        <v>6.9289083382583883</v>
      </c>
      <c r="BH351" s="829">
        <f t="shared" si="287"/>
        <v>6.1546779689872935</v>
      </c>
      <c r="BI351" s="829">
        <f t="shared" si="288"/>
        <v>0</v>
      </c>
      <c r="BJ351" s="829">
        <f t="shared" si="289"/>
        <v>0</v>
      </c>
      <c r="BK351" s="829">
        <f t="shared" si="290"/>
        <v>10.453901550265183</v>
      </c>
      <c r="BL351" s="810">
        <f t="shared" si="291"/>
        <v>9.0646096581741844</v>
      </c>
      <c r="BM351" s="810">
        <f t="shared" si="292"/>
        <v>9.6498522479902729</v>
      </c>
      <c r="BN351" s="810">
        <f t="shared" si="293"/>
        <v>1.7296885822473482</v>
      </c>
      <c r="BO351" s="810">
        <f t="shared" si="294"/>
        <v>0</v>
      </c>
      <c r="BP351" s="810">
        <f t="shared" si="295"/>
        <v>2.2012938366392323</v>
      </c>
      <c r="BQ351" s="830">
        <f t="shared" si="296"/>
        <v>2.8262464688029389</v>
      </c>
      <c r="BR351" s="830">
        <f t="shared" si="297"/>
        <v>1.2366355159495721</v>
      </c>
      <c r="BS351" s="830">
        <f t="shared" si="298"/>
        <v>10.397084522554943</v>
      </c>
      <c r="BT351" s="810">
        <f t="shared" si="299"/>
        <v>0.76697917613098887</v>
      </c>
      <c r="BU351" s="810">
        <f t="shared" si="300"/>
        <v>0.38875368517772618</v>
      </c>
      <c r="BV351" s="810">
        <f t="shared" si="301"/>
        <v>1.1097222150493664</v>
      </c>
      <c r="BW351" s="830">
        <f t="shared" si="302"/>
        <v>0.24650576523110657</v>
      </c>
      <c r="BX351" s="816">
        <f t="shared" si="303"/>
        <v>64.736863154151209</v>
      </c>
      <c r="BY351" s="755">
        <f t="shared" si="329"/>
        <v>6.552977341244175E-3</v>
      </c>
      <c r="BZ351" s="805">
        <f t="shared" ca="1" si="327"/>
        <v>106.95495891888646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142.27394111664384</v>
      </c>
      <c r="BF353" s="808">
        <f t="shared" si="285"/>
        <v>0</v>
      </c>
      <c r="BG353" s="829">
        <f t="shared" si="286"/>
        <v>452.74494400652753</v>
      </c>
      <c r="BH353" s="829">
        <f t="shared" si="287"/>
        <v>393.26336691405146</v>
      </c>
      <c r="BI353" s="829">
        <f t="shared" si="288"/>
        <v>0</v>
      </c>
      <c r="BJ353" s="829">
        <f t="shared" si="289"/>
        <v>0</v>
      </c>
      <c r="BK353" s="829">
        <f t="shared" si="290"/>
        <v>649.46220366892237</v>
      </c>
      <c r="BL353" s="810">
        <f t="shared" si="291"/>
        <v>683.38677087262886</v>
      </c>
      <c r="BM353" s="810">
        <f t="shared" si="292"/>
        <v>728.301222310095</v>
      </c>
      <c r="BN353" s="810">
        <f t="shared" si="293"/>
        <v>126.4864976031316</v>
      </c>
      <c r="BO353" s="810">
        <f t="shared" si="294"/>
        <v>0</v>
      </c>
      <c r="BP353" s="810">
        <f t="shared" si="295"/>
        <v>145.55985835281015</v>
      </c>
      <c r="BQ353" s="830">
        <f t="shared" si="296"/>
        <v>194.66403205502812</v>
      </c>
      <c r="BR353" s="830">
        <f t="shared" si="297"/>
        <v>117.24755135870977</v>
      </c>
      <c r="BS353" s="830">
        <f t="shared" si="298"/>
        <v>916.1721207657738</v>
      </c>
      <c r="BT353" s="810">
        <f t="shared" si="299"/>
        <v>98.268025305075</v>
      </c>
      <c r="BU353" s="810">
        <f t="shared" si="300"/>
        <v>55.991339313294162</v>
      </c>
      <c r="BV353" s="810">
        <f t="shared" si="301"/>
        <v>165.92504552386401</v>
      </c>
      <c r="BW353" s="830">
        <f t="shared" si="302"/>
        <v>20.682965174976662</v>
      </c>
      <c r="BX353" s="816">
        <f t="shared" si="303"/>
        <v>4890.4298843415327</v>
      </c>
      <c r="BY353" s="755">
        <f t="shared" si="329"/>
        <v>0.49503288635909837</v>
      </c>
      <c r="BZ353" s="805">
        <f t="shared" ca="1" si="327"/>
        <v>101.09125290369987</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257.05198199081906</v>
      </c>
      <c r="BF354" s="808">
        <f t="shared" si="285"/>
        <v>0</v>
      </c>
      <c r="BG354" s="829">
        <f t="shared" si="286"/>
        <v>761.46135527107367</v>
      </c>
      <c r="BH354" s="829">
        <f t="shared" si="287"/>
        <v>655.61934829872177</v>
      </c>
      <c r="BI354" s="829">
        <f t="shared" si="288"/>
        <v>0</v>
      </c>
      <c r="BJ354" s="829">
        <f t="shared" si="289"/>
        <v>0</v>
      </c>
      <c r="BK354" s="829">
        <f t="shared" si="290"/>
        <v>1157.9006109088423</v>
      </c>
      <c r="BL354" s="810">
        <f t="shared" si="291"/>
        <v>1078.4815535511525</v>
      </c>
      <c r="BM354" s="810">
        <f t="shared" si="292"/>
        <v>1134.4014239911835</v>
      </c>
      <c r="BN354" s="810">
        <f t="shared" si="293"/>
        <v>200.29672929914426</v>
      </c>
      <c r="BO354" s="810">
        <f t="shared" si="294"/>
        <v>0</v>
      </c>
      <c r="BP354" s="810">
        <f t="shared" si="295"/>
        <v>225.33177527639256</v>
      </c>
      <c r="BQ354" s="830">
        <f t="shared" si="296"/>
        <v>312.02601502362683</v>
      </c>
      <c r="BR354" s="830">
        <f t="shared" si="297"/>
        <v>187.80472689540738</v>
      </c>
      <c r="BS354" s="830">
        <f t="shared" si="298"/>
        <v>1376.0299011539144</v>
      </c>
      <c r="BT354" s="810">
        <f t="shared" si="299"/>
        <v>148.36819537259052</v>
      </c>
      <c r="BU354" s="810">
        <f t="shared" si="300"/>
        <v>80.976721287348283</v>
      </c>
      <c r="BV354" s="810">
        <f t="shared" si="301"/>
        <v>228.36358490599341</v>
      </c>
      <c r="BW354" s="830">
        <f t="shared" si="302"/>
        <v>30.422283322022281</v>
      </c>
      <c r="BX354" s="816">
        <f t="shared" si="303"/>
        <v>7834.5362065482341</v>
      </c>
      <c r="BY354" s="755">
        <f t="shared" si="329"/>
        <v>0.79304951984494731</v>
      </c>
      <c r="BZ354" s="805">
        <f t="shared" ca="1" si="327"/>
        <v>99.661771825615205</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248.18197501247835</v>
      </c>
      <c r="BF355" s="808">
        <f t="shared" si="285"/>
        <v>0</v>
      </c>
      <c r="BG355" s="829">
        <f t="shared" si="286"/>
        <v>732.95720254729872</v>
      </c>
      <c r="BH355" s="829">
        <f t="shared" si="287"/>
        <v>668.71501601092427</v>
      </c>
      <c r="BI355" s="829">
        <f t="shared" si="288"/>
        <v>0</v>
      </c>
      <c r="BJ355" s="829">
        <f t="shared" si="289"/>
        <v>0</v>
      </c>
      <c r="BK355" s="829">
        <f t="shared" si="290"/>
        <v>1135.0394968066946</v>
      </c>
      <c r="BL355" s="810">
        <f t="shared" si="291"/>
        <v>1067.3040442433573</v>
      </c>
      <c r="BM355" s="810">
        <f t="shared" si="292"/>
        <v>1170.9532474812393</v>
      </c>
      <c r="BN355" s="810">
        <f t="shared" si="293"/>
        <v>210.96659551374364</v>
      </c>
      <c r="BO355" s="810">
        <f t="shared" si="294"/>
        <v>0</v>
      </c>
      <c r="BP355" s="810">
        <f t="shared" si="295"/>
        <v>232.81901829625269</v>
      </c>
      <c r="BQ355" s="830">
        <f t="shared" si="296"/>
        <v>322.30540277045259</v>
      </c>
      <c r="BR355" s="830">
        <f t="shared" si="297"/>
        <v>205.42418626687018</v>
      </c>
      <c r="BS355" s="830">
        <f t="shared" si="298"/>
        <v>1506.758901113029</v>
      </c>
      <c r="BT355" s="810">
        <f t="shared" si="299"/>
        <v>165.2992351720292</v>
      </c>
      <c r="BU355" s="810">
        <f t="shared" si="300"/>
        <v>87.435741807042803</v>
      </c>
      <c r="BV355" s="810">
        <f t="shared" si="301"/>
        <v>258.74707064721878</v>
      </c>
      <c r="BW355" s="830">
        <f t="shared" si="302"/>
        <v>32.28193360562036</v>
      </c>
      <c r="BX355" s="816">
        <f t="shared" si="303"/>
        <v>8045.1890672942527</v>
      </c>
      <c r="BY355" s="755">
        <f t="shared" si="329"/>
        <v>0.81437281782510906</v>
      </c>
      <c r="BZ355" s="805">
        <f t="shared" ca="1" si="327"/>
        <v>100.21333802824381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177.69579798883933</v>
      </c>
      <c r="BF356" s="808">
        <f t="shared" si="285"/>
        <v>0</v>
      </c>
      <c r="BG356" s="829">
        <f t="shared" si="286"/>
        <v>521.62175020450161</v>
      </c>
      <c r="BH356" s="829">
        <f t="shared" si="287"/>
        <v>436.42932849985544</v>
      </c>
      <c r="BI356" s="829">
        <f t="shared" si="288"/>
        <v>0</v>
      </c>
      <c r="BJ356" s="829">
        <f t="shared" si="289"/>
        <v>0</v>
      </c>
      <c r="BK356" s="829">
        <f t="shared" si="290"/>
        <v>765.42730002493386</v>
      </c>
      <c r="BL356" s="810">
        <f t="shared" si="291"/>
        <v>742.45092857137467</v>
      </c>
      <c r="BM356" s="810">
        <f t="shared" si="292"/>
        <v>760.45953259664554</v>
      </c>
      <c r="BN356" s="810">
        <f t="shared" si="293"/>
        <v>130.23857010148438</v>
      </c>
      <c r="BO356" s="810">
        <f t="shared" si="294"/>
        <v>0</v>
      </c>
      <c r="BP356" s="810">
        <f t="shared" si="295"/>
        <v>146.28441125255583</v>
      </c>
      <c r="BQ356" s="830">
        <f t="shared" si="296"/>
        <v>202.22763751829908</v>
      </c>
      <c r="BR356" s="830">
        <f t="shared" si="297"/>
        <v>109.01115180446352</v>
      </c>
      <c r="BS356" s="830">
        <f t="shared" si="298"/>
        <v>857.10719100789879</v>
      </c>
      <c r="BT356" s="810">
        <f t="shared" si="299"/>
        <v>89.743949706676915</v>
      </c>
      <c r="BU356" s="810">
        <f t="shared" si="300"/>
        <v>53.799672781050695</v>
      </c>
      <c r="BV356" s="810">
        <f t="shared" si="301"/>
        <v>158.01470293466338</v>
      </c>
      <c r="BW356" s="830">
        <f t="shared" si="302"/>
        <v>22.444115942077051</v>
      </c>
      <c r="BX356" s="816">
        <f t="shared" si="303"/>
        <v>5172.9560409353207</v>
      </c>
      <c r="BY356" s="755">
        <f t="shared" si="329"/>
        <v>0.52363154579768401</v>
      </c>
      <c r="BZ356" s="805">
        <f t="shared" ca="1" si="327"/>
        <v>99.010888627655888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36.589271973144278</v>
      </c>
      <c r="BF357" s="808">
        <f t="shared" si="285"/>
        <v>0</v>
      </c>
      <c r="BG357" s="829">
        <f t="shared" si="286"/>
        <v>100.09516501667559</v>
      </c>
      <c r="BH357" s="829">
        <f t="shared" si="287"/>
        <v>90.592248004674133</v>
      </c>
      <c r="BI357" s="829">
        <f t="shared" si="288"/>
        <v>0</v>
      </c>
      <c r="BJ357" s="829">
        <f t="shared" si="289"/>
        <v>0</v>
      </c>
      <c r="BK357" s="829">
        <f t="shared" si="290"/>
        <v>168.4296874216729</v>
      </c>
      <c r="BL357" s="810">
        <f t="shared" si="291"/>
        <v>141.13732168581075</v>
      </c>
      <c r="BM357" s="810">
        <f t="shared" si="292"/>
        <v>154.79177655941689</v>
      </c>
      <c r="BN357" s="810">
        <f t="shared" si="293"/>
        <v>31.562089631087151</v>
      </c>
      <c r="BO357" s="810">
        <f t="shared" si="294"/>
        <v>0</v>
      </c>
      <c r="BP357" s="810">
        <f t="shared" si="295"/>
        <v>29.57997826088457</v>
      </c>
      <c r="BQ357" s="830">
        <f t="shared" si="296"/>
        <v>65.375741528965335</v>
      </c>
      <c r="BR357" s="830">
        <f t="shared" si="297"/>
        <v>30.998078924639486</v>
      </c>
      <c r="BS357" s="830">
        <f t="shared" si="298"/>
        <v>241.39767209037248</v>
      </c>
      <c r="BT357" s="810">
        <f t="shared" si="299"/>
        <v>28.266982843577271</v>
      </c>
      <c r="BU357" s="810">
        <f t="shared" si="300"/>
        <v>13.479189937762643</v>
      </c>
      <c r="BV357" s="810">
        <f t="shared" si="301"/>
        <v>43.054086445700278</v>
      </c>
      <c r="BW357" s="830">
        <f t="shared" si="302"/>
        <v>9.0832151763550861</v>
      </c>
      <c r="BX357" s="816">
        <f t="shared" si="303"/>
        <v>1184.4325055007389</v>
      </c>
      <c r="BY357" s="755">
        <f t="shared" si="329"/>
        <v>0.11989396755751988</v>
      </c>
      <c r="BZ357" s="805">
        <f t="shared" ca="1" si="327"/>
        <v>97.996932134290546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40.44129938415341</v>
      </c>
      <c r="BF358" s="808">
        <f t="shared" si="285"/>
        <v>0</v>
      </c>
      <c r="BG358" s="829">
        <f t="shared" si="286"/>
        <v>115.03438745285874</v>
      </c>
      <c r="BH358" s="829">
        <f t="shared" si="287"/>
        <v>97.901859586602043</v>
      </c>
      <c r="BI358" s="829">
        <f t="shared" si="288"/>
        <v>0</v>
      </c>
      <c r="BJ358" s="829">
        <f t="shared" si="289"/>
        <v>0</v>
      </c>
      <c r="BK358" s="829">
        <f t="shared" si="290"/>
        <v>161.20160427444381</v>
      </c>
      <c r="BL358" s="810">
        <f t="shared" si="291"/>
        <v>175.61905306699899</v>
      </c>
      <c r="BM358" s="810">
        <f t="shared" si="292"/>
        <v>171.1948288924948</v>
      </c>
      <c r="BN358" s="810">
        <f t="shared" si="293"/>
        <v>29.969636769181115</v>
      </c>
      <c r="BO358" s="810">
        <f t="shared" si="294"/>
        <v>0</v>
      </c>
      <c r="BP358" s="810">
        <f t="shared" si="295"/>
        <v>32.831043418310713</v>
      </c>
      <c r="BQ358" s="830">
        <f t="shared" si="296"/>
        <v>43.278508415382724</v>
      </c>
      <c r="BR358" s="830">
        <f t="shared" si="297"/>
        <v>25.032888684206302</v>
      </c>
      <c r="BS358" s="830">
        <f t="shared" si="298"/>
        <v>200.90157299618099</v>
      </c>
      <c r="BT358" s="810">
        <f t="shared" si="299"/>
        <v>21.3362416098384</v>
      </c>
      <c r="BU358" s="810">
        <f t="shared" si="300"/>
        <v>12.809431290098628</v>
      </c>
      <c r="BV358" s="810">
        <f t="shared" si="301"/>
        <v>36.563805877686733</v>
      </c>
      <c r="BW358" s="830">
        <f t="shared" si="302"/>
        <v>5.2271513623505674</v>
      </c>
      <c r="BX358" s="816">
        <f t="shared" si="303"/>
        <v>1169.343313080788</v>
      </c>
      <c r="BY358" s="755">
        <f t="shared" si="329"/>
        <v>0.11836656676594676</v>
      </c>
      <c r="BZ358" s="805">
        <f t="shared" ca="1" si="327"/>
        <v>98.799611898528468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37.971849936814429</v>
      </c>
      <c r="BF360" s="808">
        <f t="shared" si="285"/>
        <v>0</v>
      </c>
      <c r="BG360" s="829">
        <f t="shared" si="286"/>
        <v>129.66410088044958</v>
      </c>
      <c r="BH360" s="829">
        <f t="shared" si="287"/>
        <v>111.66613195069645</v>
      </c>
      <c r="BI360" s="829">
        <f t="shared" si="288"/>
        <v>0</v>
      </c>
      <c r="BJ360" s="829">
        <f t="shared" si="289"/>
        <v>0</v>
      </c>
      <c r="BK360" s="829">
        <f t="shared" si="290"/>
        <v>159.83902683378631</v>
      </c>
      <c r="BL360" s="810">
        <f t="shared" si="291"/>
        <v>185.16356217122609</v>
      </c>
      <c r="BM360" s="810">
        <f t="shared" si="292"/>
        <v>216.34898051781892</v>
      </c>
      <c r="BN360" s="810">
        <f t="shared" si="293"/>
        <v>32.159110611440738</v>
      </c>
      <c r="BO360" s="810">
        <f t="shared" si="294"/>
        <v>0</v>
      </c>
      <c r="BP360" s="810">
        <f t="shared" si="295"/>
        <v>38.494900459773071</v>
      </c>
      <c r="BQ360" s="830">
        <f t="shared" si="296"/>
        <v>44.931681114944929</v>
      </c>
      <c r="BR360" s="830">
        <f t="shared" si="297"/>
        <v>25.444285231758073</v>
      </c>
      <c r="BS360" s="830">
        <f t="shared" si="298"/>
        <v>227.0839568769851</v>
      </c>
      <c r="BT360" s="810">
        <f t="shared" si="299"/>
        <v>21.76312489661327</v>
      </c>
      <c r="BU360" s="810">
        <f t="shared" si="300"/>
        <v>15.771493193214203</v>
      </c>
      <c r="BV360" s="810">
        <f t="shared" si="301"/>
        <v>38.466841490548525</v>
      </c>
      <c r="BW360" s="830">
        <f t="shared" si="302"/>
        <v>6.3391751848961251</v>
      </c>
      <c r="BX360" s="816">
        <f t="shared" si="303"/>
        <v>1291.1082213509658</v>
      </c>
      <c r="BY360" s="755">
        <f t="shared" si="329"/>
        <v>0.13069219772760055</v>
      </c>
      <c r="BZ360" s="805">
        <f t="shared" ca="1" si="327"/>
        <v>101.48470137729737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183.762043683374</v>
      </c>
      <c r="BF361" s="808">
        <f t="shared" si="285"/>
        <v>0</v>
      </c>
      <c r="BG361" s="829">
        <f t="shared" si="286"/>
        <v>529.62309368759077</v>
      </c>
      <c r="BH361" s="829">
        <f t="shared" si="287"/>
        <v>446.50183754255124</v>
      </c>
      <c r="BI361" s="829">
        <f t="shared" si="288"/>
        <v>0</v>
      </c>
      <c r="BJ361" s="829">
        <f t="shared" si="289"/>
        <v>0</v>
      </c>
      <c r="BK361" s="829">
        <f t="shared" si="290"/>
        <v>785.71412012057988</v>
      </c>
      <c r="BL361" s="810">
        <f t="shared" si="291"/>
        <v>724.25557975042727</v>
      </c>
      <c r="BM361" s="810">
        <f t="shared" si="292"/>
        <v>739.80742873022666</v>
      </c>
      <c r="BN361" s="810">
        <f t="shared" si="293"/>
        <v>124.99730407203808</v>
      </c>
      <c r="BO361" s="810">
        <f t="shared" si="294"/>
        <v>0</v>
      </c>
      <c r="BP361" s="810">
        <f t="shared" si="295"/>
        <v>147.77718125135937</v>
      </c>
      <c r="BQ361" s="830">
        <f t="shared" si="296"/>
        <v>198.21161668866469</v>
      </c>
      <c r="BR361" s="830">
        <f t="shared" si="297"/>
        <v>105.53861586491018</v>
      </c>
      <c r="BS361" s="830">
        <f t="shared" si="298"/>
        <v>823.07960181643136</v>
      </c>
      <c r="BT361" s="810">
        <f t="shared" si="299"/>
        <v>77.501250530967226</v>
      </c>
      <c r="BU361" s="810">
        <f t="shared" si="300"/>
        <v>46.986850820589297</v>
      </c>
      <c r="BV361" s="810">
        <f t="shared" si="301"/>
        <v>128.15052257634665</v>
      </c>
      <c r="BW361" s="830">
        <f t="shared" si="302"/>
        <v>20.255063532673514</v>
      </c>
      <c r="BX361" s="816">
        <f t="shared" si="303"/>
        <v>5082.1621106687298</v>
      </c>
      <c r="BY361" s="755">
        <f t="shared" si="329"/>
        <v>0.51444094651976213</v>
      </c>
      <c r="BZ361" s="805">
        <f t="shared" ca="1" si="327"/>
        <v>99.087250977813852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169.05031549438877</v>
      </c>
      <c r="BF362" s="808">
        <f t="shared" si="285"/>
        <v>0</v>
      </c>
      <c r="BG362" s="829">
        <f t="shared" si="286"/>
        <v>491.11453051358302</v>
      </c>
      <c r="BH362" s="829">
        <f t="shared" si="287"/>
        <v>427.67442086444561</v>
      </c>
      <c r="BI362" s="829">
        <f t="shared" si="288"/>
        <v>0</v>
      </c>
      <c r="BJ362" s="829">
        <f t="shared" si="289"/>
        <v>0</v>
      </c>
      <c r="BK362" s="829">
        <f t="shared" si="290"/>
        <v>748.68555359820914</v>
      </c>
      <c r="BL362" s="810">
        <f t="shared" si="291"/>
        <v>672.25068359716749</v>
      </c>
      <c r="BM362" s="810">
        <f t="shared" si="292"/>
        <v>717.92273200094451</v>
      </c>
      <c r="BN362" s="810">
        <f t="shared" si="293"/>
        <v>123.89817895371655</v>
      </c>
      <c r="BO362" s="810">
        <f t="shared" si="294"/>
        <v>0</v>
      </c>
      <c r="BP362" s="810">
        <f t="shared" si="295"/>
        <v>142.52769608745865</v>
      </c>
      <c r="BQ362" s="830">
        <f t="shared" si="296"/>
        <v>201.69191943682679</v>
      </c>
      <c r="BR362" s="830">
        <f t="shared" si="297"/>
        <v>103.8658153929608</v>
      </c>
      <c r="BS362" s="830">
        <f t="shared" si="298"/>
        <v>844.7821008591485</v>
      </c>
      <c r="BT362" s="810">
        <f t="shared" si="299"/>
        <v>81.370627182002337</v>
      </c>
      <c r="BU362" s="810">
        <f t="shared" si="300"/>
        <v>46.239093413784829</v>
      </c>
      <c r="BV362" s="810">
        <f t="shared" si="301"/>
        <v>126.14927730073769</v>
      </c>
      <c r="BW362" s="830">
        <f t="shared" si="302"/>
        <v>22.433669129841022</v>
      </c>
      <c r="BX362" s="816">
        <f t="shared" si="303"/>
        <v>4919.6566138252156</v>
      </c>
      <c r="BY362" s="755">
        <f t="shared" si="329"/>
        <v>0.49799135679979911</v>
      </c>
      <c r="BZ362" s="805">
        <f t="shared" ca="1" si="327"/>
        <v>99.723308520079499</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107.23422723932447</v>
      </c>
      <c r="BF363" s="808">
        <f t="shared" si="285"/>
        <v>0</v>
      </c>
      <c r="BG363" s="829">
        <f t="shared" si="286"/>
        <v>296.51810796830875</v>
      </c>
      <c r="BH363" s="829">
        <f t="shared" si="287"/>
        <v>228.49072594052654</v>
      </c>
      <c r="BI363" s="829">
        <f t="shared" si="288"/>
        <v>0</v>
      </c>
      <c r="BJ363" s="829">
        <f t="shared" si="289"/>
        <v>0</v>
      </c>
      <c r="BK363" s="829">
        <f t="shared" si="290"/>
        <v>383.20639464120137</v>
      </c>
      <c r="BL363" s="810">
        <f t="shared" si="291"/>
        <v>389.10173330176821</v>
      </c>
      <c r="BM363" s="810">
        <f t="shared" si="292"/>
        <v>356.07469078473838</v>
      </c>
      <c r="BN363" s="810">
        <f t="shared" si="293"/>
        <v>51.906864575377227</v>
      </c>
      <c r="BO363" s="810">
        <f t="shared" si="294"/>
        <v>0</v>
      </c>
      <c r="BP363" s="810">
        <f t="shared" si="295"/>
        <v>70.076109872418954</v>
      </c>
      <c r="BQ363" s="830">
        <f t="shared" si="296"/>
        <v>75.708407048599</v>
      </c>
      <c r="BR363" s="830">
        <f t="shared" si="297"/>
        <v>38.354052245851143</v>
      </c>
      <c r="BS363" s="830">
        <f t="shared" si="298"/>
        <v>310.64743983819653</v>
      </c>
      <c r="BT363" s="810">
        <f t="shared" si="299"/>
        <v>25.663320269429445</v>
      </c>
      <c r="BU363" s="810">
        <f t="shared" si="300"/>
        <v>19.50613004428099</v>
      </c>
      <c r="BV363" s="810">
        <f t="shared" si="301"/>
        <v>53.162991817369004</v>
      </c>
      <c r="BW363" s="830">
        <f t="shared" si="302"/>
        <v>8.8990335851771647</v>
      </c>
      <c r="BX363" s="816">
        <f t="shared" si="303"/>
        <v>2414.5502291725666</v>
      </c>
      <c r="BY363" s="755">
        <f t="shared" si="329"/>
        <v>0.24441241311595976</v>
      </c>
      <c r="BZ363" s="805">
        <f t="shared" ca="1" si="327"/>
        <v>95.728253471525676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29.116347412946848</v>
      </c>
      <c r="BF364" s="808">
        <f t="shared" si="285"/>
        <v>0</v>
      </c>
      <c r="BG364" s="829">
        <f t="shared" si="286"/>
        <v>88.850326237287945</v>
      </c>
      <c r="BH364" s="829">
        <f t="shared" si="287"/>
        <v>77.746518023670447</v>
      </c>
      <c r="BI364" s="829">
        <f t="shared" si="288"/>
        <v>0</v>
      </c>
      <c r="BJ364" s="829">
        <f t="shared" si="289"/>
        <v>0</v>
      </c>
      <c r="BK364" s="829">
        <f t="shared" si="290"/>
        <v>132.18160123966021</v>
      </c>
      <c r="BL364" s="810">
        <f t="shared" si="291"/>
        <v>122.42392898479602</v>
      </c>
      <c r="BM364" s="810">
        <f t="shared" si="292"/>
        <v>128.73169399343757</v>
      </c>
      <c r="BN364" s="810">
        <f t="shared" si="293"/>
        <v>24.676444881145915</v>
      </c>
      <c r="BO364" s="810">
        <f t="shared" si="294"/>
        <v>0</v>
      </c>
      <c r="BP364" s="810">
        <f t="shared" si="295"/>
        <v>26.653743211642016</v>
      </c>
      <c r="BQ364" s="830">
        <f t="shared" si="296"/>
        <v>53.610278380102613</v>
      </c>
      <c r="BR364" s="830">
        <f t="shared" si="297"/>
        <v>19.584397655729273</v>
      </c>
      <c r="BS364" s="830">
        <f t="shared" si="298"/>
        <v>183.44150459395019</v>
      </c>
      <c r="BT364" s="810">
        <f t="shared" si="299"/>
        <v>22.721766485876277</v>
      </c>
      <c r="BU364" s="810">
        <f t="shared" si="300"/>
        <v>12.231783027261468</v>
      </c>
      <c r="BV364" s="810">
        <f t="shared" si="301"/>
        <v>36.905487915804315</v>
      </c>
      <c r="BW364" s="830">
        <f t="shared" si="302"/>
        <v>10.764743019387669</v>
      </c>
      <c r="BX364" s="816">
        <f t="shared" si="303"/>
        <v>969.64056506269878</v>
      </c>
      <c r="BY364" s="755">
        <f t="shared" si="329"/>
        <v>9.8151691979218428E-2</v>
      </c>
      <c r="BZ364" s="805">
        <f t="shared" ca="1" si="327"/>
        <v>96.862891049055548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19.359153041549085</v>
      </c>
      <c r="BF365" s="808">
        <f t="shared" si="285"/>
        <v>0</v>
      </c>
      <c r="BG365" s="829">
        <f t="shared" si="286"/>
        <v>57.002055110551673</v>
      </c>
      <c r="BH365" s="829">
        <f t="shared" si="287"/>
        <v>44.613194852673324</v>
      </c>
      <c r="BI365" s="829">
        <f t="shared" si="288"/>
        <v>0</v>
      </c>
      <c r="BJ365" s="829">
        <f t="shared" si="289"/>
        <v>0</v>
      </c>
      <c r="BK365" s="829">
        <f t="shared" si="290"/>
        <v>70.865951960165532</v>
      </c>
      <c r="BL365" s="810">
        <f t="shared" si="291"/>
        <v>79.58489729636679</v>
      </c>
      <c r="BM365" s="810">
        <f t="shared" si="292"/>
        <v>72.886334230792045</v>
      </c>
      <c r="BN365" s="810">
        <f t="shared" si="293"/>
        <v>10.84646844912945</v>
      </c>
      <c r="BO365" s="810">
        <f t="shared" si="294"/>
        <v>0</v>
      </c>
      <c r="BP365" s="810">
        <f t="shared" si="295"/>
        <v>15.51505409321979</v>
      </c>
      <c r="BQ365" s="830">
        <f t="shared" si="296"/>
        <v>17.29937407429156</v>
      </c>
      <c r="BR365" s="830">
        <f t="shared" si="297"/>
        <v>8.5742362252974331</v>
      </c>
      <c r="BS365" s="830">
        <f t="shared" si="298"/>
        <v>80.389650389965468</v>
      </c>
      <c r="BT365" s="810">
        <f t="shared" si="299"/>
        <v>8.2735441019978371</v>
      </c>
      <c r="BU365" s="810">
        <f t="shared" si="300"/>
        <v>5.0571681978582212</v>
      </c>
      <c r="BV365" s="810">
        <f t="shared" si="301"/>
        <v>13.893858131812635</v>
      </c>
      <c r="BW365" s="830">
        <f t="shared" si="302"/>
        <v>3.4801872913157608</v>
      </c>
      <c r="BX365" s="816">
        <f t="shared" si="303"/>
        <v>507.64112744698667</v>
      </c>
      <c r="BY365" s="755">
        <f t="shared" si="329"/>
        <v>5.1385881915880824E-2</v>
      </c>
      <c r="BZ365" s="805">
        <f t="shared" ca="1" si="327"/>
        <v>95.941135626818891</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5.4369731120088716</v>
      </c>
      <c r="BF367" s="808">
        <f t="shared" si="285"/>
        <v>0</v>
      </c>
      <c r="BG367" s="829">
        <f t="shared" si="286"/>
        <v>16.499513761016708</v>
      </c>
      <c r="BH367" s="829">
        <f t="shared" si="287"/>
        <v>16.765710219407861</v>
      </c>
      <c r="BI367" s="829">
        <f t="shared" si="288"/>
        <v>0</v>
      </c>
      <c r="BJ367" s="829">
        <f t="shared" si="289"/>
        <v>0</v>
      </c>
      <c r="BK367" s="829">
        <f t="shared" si="290"/>
        <v>21.981800080853752</v>
      </c>
      <c r="BL367" s="810">
        <f t="shared" si="291"/>
        <v>23.924054561632062</v>
      </c>
      <c r="BM367" s="810">
        <f t="shared" si="292"/>
        <v>32.482652517407026</v>
      </c>
      <c r="BN367" s="810">
        <f t="shared" si="293"/>
        <v>5.4789271341808243</v>
      </c>
      <c r="BO367" s="810">
        <f t="shared" si="294"/>
        <v>0</v>
      </c>
      <c r="BP367" s="810">
        <f t="shared" si="295"/>
        <v>6.4920532253949261</v>
      </c>
      <c r="BQ367" s="830">
        <f t="shared" si="296"/>
        <v>10.27042650458457</v>
      </c>
      <c r="BR367" s="830">
        <f t="shared" si="297"/>
        <v>6.1972409757300086</v>
      </c>
      <c r="BS367" s="830">
        <f t="shared" si="298"/>
        <v>46.496629071641173</v>
      </c>
      <c r="BT367" s="810">
        <f t="shared" si="299"/>
        <v>6.3018987506427537</v>
      </c>
      <c r="BU367" s="810">
        <f t="shared" si="300"/>
        <v>3.4642434582278026</v>
      </c>
      <c r="BV367" s="810">
        <f t="shared" si="301"/>
        <v>10.039890763197244</v>
      </c>
      <c r="BW367" s="830">
        <f t="shared" si="302"/>
        <v>2.2759529159384666</v>
      </c>
      <c r="BX367" s="816">
        <f t="shared" si="303"/>
        <v>214.10796705186402</v>
      </c>
      <c r="BY367" s="755">
        <f t="shared" si="329"/>
        <v>2.1673040495178056E-2</v>
      </c>
      <c r="BZ367" s="805">
        <f t="shared" ca="1" si="327"/>
        <v>97.314616214793148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185.16597744375494</v>
      </c>
      <c r="BF368" s="808">
        <f t="shared" si="285"/>
        <v>0</v>
      </c>
      <c r="BG368" s="829">
        <f t="shared" si="286"/>
        <v>527.37850632452512</v>
      </c>
      <c r="BH368" s="829">
        <f t="shared" si="287"/>
        <v>472.41815513124317</v>
      </c>
      <c r="BI368" s="829">
        <f t="shared" si="288"/>
        <v>0</v>
      </c>
      <c r="BJ368" s="829">
        <f t="shared" si="289"/>
        <v>0</v>
      </c>
      <c r="BK368" s="829">
        <f t="shared" si="290"/>
        <v>844.73236828895745</v>
      </c>
      <c r="BL368" s="810">
        <f t="shared" si="291"/>
        <v>753.88152273291939</v>
      </c>
      <c r="BM368" s="810">
        <f t="shared" si="292"/>
        <v>802.09431971528704</v>
      </c>
      <c r="BN368" s="810">
        <f t="shared" si="293"/>
        <v>143.13626212658042</v>
      </c>
      <c r="BO368" s="810">
        <f t="shared" si="294"/>
        <v>0</v>
      </c>
      <c r="BP368" s="810">
        <f t="shared" si="295"/>
        <v>158.68945625905755</v>
      </c>
      <c r="BQ368" s="830">
        <f t="shared" si="296"/>
        <v>222.74168968284363</v>
      </c>
      <c r="BR368" s="830">
        <f t="shared" si="297"/>
        <v>135.97379585263394</v>
      </c>
      <c r="BS368" s="830">
        <f t="shared" si="298"/>
        <v>984.31863276528566</v>
      </c>
      <c r="BT368" s="810">
        <f t="shared" si="299"/>
        <v>103.14934055248973</v>
      </c>
      <c r="BU368" s="810">
        <f t="shared" si="300"/>
        <v>56.837391733004544</v>
      </c>
      <c r="BV368" s="810">
        <f t="shared" si="301"/>
        <v>160.56687476690396</v>
      </c>
      <c r="BW368" s="830">
        <f t="shared" si="302"/>
        <v>19.293879713968391</v>
      </c>
      <c r="BX368" s="816">
        <f t="shared" si="303"/>
        <v>5570.3781730894552</v>
      </c>
      <c r="BY368" s="755">
        <f t="shared" si="329"/>
        <v>0.56386052971853984</v>
      </c>
      <c r="BZ368" s="805">
        <f t="shared" ca="1" si="327"/>
        <v>99.861826103173911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176.39031266196162</v>
      </c>
      <c r="BF369" s="808">
        <f t="shared" si="285"/>
        <v>0</v>
      </c>
      <c r="BG369" s="829">
        <f t="shared" si="286"/>
        <v>513.42433902539381</v>
      </c>
      <c r="BH369" s="829">
        <f t="shared" si="287"/>
        <v>483.40217399441286</v>
      </c>
      <c r="BI369" s="829">
        <f t="shared" si="288"/>
        <v>0</v>
      </c>
      <c r="BJ369" s="829">
        <f t="shared" si="289"/>
        <v>0</v>
      </c>
      <c r="BK369" s="829">
        <f t="shared" si="290"/>
        <v>824.77535193488916</v>
      </c>
      <c r="BL369" s="810">
        <f t="shared" si="291"/>
        <v>751.39833470464578</v>
      </c>
      <c r="BM369" s="810">
        <f t="shared" si="292"/>
        <v>821.42058944190808</v>
      </c>
      <c r="BN369" s="810">
        <f t="shared" si="293"/>
        <v>150.17342038975559</v>
      </c>
      <c r="BO369" s="810">
        <f t="shared" si="294"/>
        <v>0</v>
      </c>
      <c r="BP369" s="810">
        <f t="shared" si="295"/>
        <v>164.17089658039512</v>
      </c>
      <c r="BQ369" s="830">
        <f t="shared" si="296"/>
        <v>225.48385579486916</v>
      </c>
      <c r="BR369" s="830">
        <f t="shared" si="297"/>
        <v>145.36607757384147</v>
      </c>
      <c r="BS369" s="830">
        <f t="shared" si="298"/>
        <v>1078.8325426554516</v>
      </c>
      <c r="BT369" s="810">
        <f t="shared" si="299"/>
        <v>114.1354275240342</v>
      </c>
      <c r="BU369" s="810">
        <f t="shared" si="300"/>
        <v>62.555952231067316</v>
      </c>
      <c r="BV369" s="810">
        <f t="shared" si="301"/>
        <v>181.29641711411176</v>
      </c>
      <c r="BW369" s="830">
        <f t="shared" si="302"/>
        <v>19.920771588221985</v>
      </c>
      <c r="BX369" s="816">
        <f t="shared" si="303"/>
        <v>5712.7464632149604</v>
      </c>
      <c r="BY369" s="755">
        <f t="shared" si="329"/>
        <v>0.57827173430660594</v>
      </c>
      <c r="BZ369" s="805">
        <f t="shared" ca="1" si="327"/>
        <v>100.75974191142724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57.915926554449108</v>
      </c>
      <c r="BF370" s="808">
        <f t="shared" si="285"/>
        <v>0</v>
      </c>
      <c r="BG370" s="829">
        <f t="shared" si="286"/>
        <v>177.01937975150392</v>
      </c>
      <c r="BH370" s="829">
        <f t="shared" si="287"/>
        <v>138.35524386067925</v>
      </c>
      <c r="BI370" s="829">
        <f t="shared" si="288"/>
        <v>0</v>
      </c>
      <c r="BJ370" s="829">
        <f t="shared" si="289"/>
        <v>0</v>
      </c>
      <c r="BK370" s="829">
        <f t="shared" si="290"/>
        <v>236.18250328776227</v>
      </c>
      <c r="BL370" s="810">
        <f t="shared" si="291"/>
        <v>254.5848222715357</v>
      </c>
      <c r="BM370" s="810">
        <f t="shared" si="292"/>
        <v>249.90598857114406</v>
      </c>
      <c r="BN370" s="810">
        <f t="shared" si="293"/>
        <v>37.464584187782805</v>
      </c>
      <c r="BO370" s="810">
        <f t="shared" si="294"/>
        <v>0</v>
      </c>
      <c r="BP370" s="810">
        <f t="shared" si="295"/>
        <v>48.404678294583249</v>
      </c>
      <c r="BQ370" s="830">
        <f t="shared" si="296"/>
        <v>52.504581646711543</v>
      </c>
      <c r="BR370" s="830">
        <f t="shared" si="297"/>
        <v>34.184391845571525</v>
      </c>
      <c r="BS370" s="830">
        <f t="shared" si="298"/>
        <v>253.69904030845646</v>
      </c>
      <c r="BT370" s="810">
        <f t="shared" si="299"/>
        <v>27.026405906543427</v>
      </c>
      <c r="BU370" s="810">
        <f t="shared" si="300"/>
        <v>17.156421799750692</v>
      </c>
      <c r="BV370" s="810">
        <f t="shared" si="301"/>
        <v>51.035556011506159</v>
      </c>
      <c r="BW370" s="830">
        <f t="shared" si="302"/>
        <v>5.9593626656030221</v>
      </c>
      <c r="BX370" s="816">
        <f t="shared" si="303"/>
        <v>1641.398886963583</v>
      </c>
      <c r="BY370" s="755">
        <f t="shared" si="329"/>
        <v>0.16615030741609302</v>
      </c>
      <c r="BZ370" s="805">
        <f t="shared" ca="1" si="327"/>
        <v>98.458589091542535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7.5268602056200251</v>
      </c>
      <c r="BF371" s="808">
        <f t="shared" si="285"/>
        <v>0</v>
      </c>
      <c r="BG371" s="829">
        <f t="shared" si="286"/>
        <v>19.851391829348845</v>
      </c>
      <c r="BH371" s="829">
        <f t="shared" si="287"/>
        <v>18.323769584084083</v>
      </c>
      <c r="BI371" s="829">
        <f t="shared" si="288"/>
        <v>0</v>
      </c>
      <c r="BJ371" s="829">
        <f t="shared" si="289"/>
        <v>0</v>
      </c>
      <c r="BK371" s="829">
        <f t="shared" si="290"/>
        <v>31.294470552588241</v>
      </c>
      <c r="BL371" s="810">
        <f t="shared" si="291"/>
        <v>26.2165143789552</v>
      </c>
      <c r="BM371" s="810">
        <f t="shared" si="292"/>
        <v>36.278896700433407</v>
      </c>
      <c r="BN371" s="810">
        <f t="shared" si="293"/>
        <v>6.7242267504241449</v>
      </c>
      <c r="BO371" s="810">
        <f t="shared" si="294"/>
        <v>0</v>
      </c>
      <c r="BP371" s="810">
        <f t="shared" si="295"/>
        <v>5.5614512721012552</v>
      </c>
      <c r="BQ371" s="830">
        <f t="shared" si="296"/>
        <v>16.161129518316855</v>
      </c>
      <c r="BR371" s="830">
        <f t="shared" si="297"/>
        <v>6.6579690481206786</v>
      </c>
      <c r="BS371" s="830">
        <f t="shared" si="298"/>
        <v>55.747884339184274</v>
      </c>
      <c r="BT371" s="810">
        <f t="shared" si="299"/>
        <v>7.1686867625310677</v>
      </c>
      <c r="BU371" s="810">
        <f t="shared" si="300"/>
        <v>3.8347247571473271</v>
      </c>
      <c r="BV371" s="810">
        <f t="shared" si="301"/>
        <v>11.113600453584382</v>
      </c>
      <c r="BW371" s="830">
        <f t="shared" si="302"/>
        <v>1.8673748147490423</v>
      </c>
      <c r="BX371" s="816">
        <f t="shared" si="303"/>
        <v>254.32895096718883</v>
      </c>
      <c r="BY371" s="755">
        <f t="shared" si="329"/>
        <v>2.5744402365339491E-2</v>
      </c>
      <c r="BZ371" s="805">
        <f t="shared" ca="1" si="327"/>
        <v>97.68648098432736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303.60990858553077</v>
      </c>
      <c r="BF374" s="808">
        <f t="shared" si="285"/>
        <v>0</v>
      </c>
      <c r="BG374" s="829">
        <f t="shared" si="286"/>
        <v>915.75990335949029</v>
      </c>
      <c r="BH374" s="829">
        <f t="shared" si="287"/>
        <v>795.07816467316968</v>
      </c>
      <c r="BI374" s="829">
        <f t="shared" si="288"/>
        <v>0</v>
      </c>
      <c r="BJ374" s="829">
        <f t="shared" si="289"/>
        <v>0</v>
      </c>
      <c r="BK374" s="829">
        <f t="shared" si="290"/>
        <v>1352.6371428283153</v>
      </c>
      <c r="BL374" s="810">
        <f t="shared" si="291"/>
        <v>1316.3641832552507</v>
      </c>
      <c r="BM374" s="810">
        <f t="shared" si="292"/>
        <v>1396.021099480781</v>
      </c>
      <c r="BN374" s="810">
        <f t="shared" si="293"/>
        <v>243.92444250943794</v>
      </c>
      <c r="BO374" s="810">
        <f t="shared" si="294"/>
        <v>0</v>
      </c>
      <c r="BP374" s="810">
        <f t="shared" si="295"/>
        <v>277.55691112723662</v>
      </c>
      <c r="BQ374" s="830">
        <f t="shared" si="296"/>
        <v>369.28431859919272</v>
      </c>
      <c r="BR374" s="830">
        <f t="shared" si="297"/>
        <v>232.18346730213753</v>
      </c>
      <c r="BS374" s="830">
        <f t="shared" si="298"/>
        <v>1730.1981093196962</v>
      </c>
      <c r="BT374" s="810">
        <f t="shared" si="299"/>
        <v>189.70373531338481</v>
      </c>
      <c r="BU374" s="810">
        <f t="shared" si="300"/>
        <v>102.01474818473324</v>
      </c>
      <c r="BV374" s="810">
        <f t="shared" si="301"/>
        <v>298.43533274317315</v>
      </c>
      <c r="BW374" s="830">
        <f t="shared" si="302"/>
        <v>38.638125901515075</v>
      </c>
      <c r="BX374" s="816">
        <f t="shared" si="303"/>
        <v>9561.4095931830416</v>
      </c>
      <c r="BY374" s="755">
        <f t="shared" si="329"/>
        <v>0.96785196813270991</v>
      </c>
      <c r="BZ374" s="805">
        <f t="shared" ca="1" si="327"/>
        <v>99.851053268388085</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4.0464508660434557</v>
      </c>
      <c r="BF375" s="808">
        <f t="shared" si="285"/>
        <v>0</v>
      </c>
      <c r="BG375" s="829">
        <f t="shared" si="286"/>
        <v>18.20977957307403</v>
      </c>
      <c r="BH375" s="829">
        <f t="shared" si="287"/>
        <v>14.419164620371214</v>
      </c>
      <c r="BI375" s="829">
        <f t="shared" si="288"/>
        <v>0</v>
      </c>
      <c r="BJ375" s="829">
        <f t="shared" si="289"/>
        <v>0</v>
      </c>
      <c r="BK375" s="829">
        <f t="shared" si="290"/>
        <v>22.316118874236221</v>
      </c>
      <c r="BL375" s="810">
        <f t="shared" si="291"/>
        <v>33.026626323372405</v>
      </c>
      <c r="BM375" s="810">
        <f t="shared" si="292"/>
        <v>37.342474012481773</v>
      </c>
      <c r="BN375" s="810">
        <f t="shared" si="293"/>
        <v>5.6133330370564609</v>
      </c>
      <c r="BO375" s="810">
        <f t="shared" si="294"/>
        <v>0</v>
      </c>
      <c r="BP375" s="810">
        <f t="shared" si="295"/>
        <v>8.4512084735509649</v>
      </c>
      <c r="BQ375" s="830">
        <f t="shared" si="296"/>
        <v>2.9950498726436825</v>
      </c>
      <c r="BR375" s="830">
        <f t="shared" si="297"/>
        <v>6.9638403924355154</v>
      </c>
      <c r="BS375" s="830">
        <f t="shared" si="298"/>
        <v>45.170985838130008</v>
      </c>
      <c r="BT375" s="810">
        <f t="shared" si="299"/>
        <v>4.1688090713250689</v>
      </c>
      <c r="BU375" s="810">
        <f t="shared" si="300"/>
        <v>3.7279856949140848</v>
      </c>
      <c r="BV375" s="810">
        <f t="shared" si="301"/>
        <v>9.8028962521600409</v>
      </c>
      <c r="BW375" s="830">
        <f t="shared" si="302"/>
        <v>0.1876675576292002</v>
      </c>
      <c r="BX375" s="816">
        <f t="shared" si="303"/>
        <v>216.4423904594241</v>
      </c>
      <c r="BY375" s="755">
        <f t="shared" si="329"/>
        <v>2.1909342085173002E-2</v>
      </c>
      <c r="BZ375" s="805">
        <f t="shared" ca="1" si="327"/>
        <v>104.96450933796741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9.3543171895671211</v>
      </c>
      <c r="BF378" s="808">
        <f t="shared" si="285"/>
        <v>0</v>
      </c>
      <c r="BG378" s="829">
        <f t="shared" si="286"/>
        <v>38.1566126518386</v>
      </c>
      <c r="BH378" s="829">
        <f t="shared" si="287"/>
        <v>34.84250212055597</v>
      </c>
      <c r="BI378" s="829">
        <f t="shared" si="288"/>
        <v>0</v>
      </c>
      <c r="BJ378" s="829">
        <f t="shared" si="289"/>
        <v>0</v>
      </c>
      <c r="BK378" s="829">
        <f t="shared" si="290"/>
        <v>48.71882892879318</v>
      </c>
      <c r="BL378" s="810">
        <f t="shared" si="291"/>
        <v>64.639971224023583</v>
      </c>
      <c r="BM378" s="810">
        <f t="shared" si="292"/>
        <v>79.370694184537754</v>
      </c>
      <c r="BN378" s="810">
        <f t="shared" si="293"/>
        <v>10.997764465458003</v>
      </c>
      <c r="BO378" s="810">
        <f t="shared" si="294"/>
        <v>0</v>
      </c>
      <c r="BP378" s="810">
        <f t="shared" si="295"/>
        <v>16.015056988489661</v>
      </c>
      <c r="BQ378" s="830">
        <f t="shared" si="296"/>
        <v>6.2416271738816116</v>
      </c>
      <c r="BR378" s="830">
        <f t="shared" si="297"/>
        <v>12.931071133529088</v>
      </c>
      <c r="BS378" s="830">
        <f t="shared" si="298"/>
        <v>85.191708019716629</v>
      </c>
      <c r="BT378" s="810">
        <f t="shared" si="299"/>
        <v>8.1133518128071636</v>
      </c>
      <c r="BU378" s="810">
        <f t="shared" si="300"/>
        <v>7.796612524492371</v>
      </c>
      <c r="BV378" s="810">
        <f t="shared" si="301"/>
        <v>18.166497747530833</v>
      </c>
      <c r="BW378" s="830">
        <f t="shared" si="302"/>
        <v>0.45996759923714337</v>
      </c>
      <c r="BX378" s="816">
        <f t="shared" si="303"/>
        <v>440.99658376445876</v>
      </c>
      <c r="BY378" s="755">
        <f t="shared" si="329"/>
        <v>4.463979995591242E-2</v>
      </c>
      <c r="BZ378" s="805">
        <f t="shared" ca="1" si="327"/>
        <v>105.36731632648963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17.173104632330201</v>
      </c>
      <c r="BF379" s="808">
        <f t="shared" si="285"/>
        <v>0</v>
      </c>
      <c r="BG379" s="829">
        <f t="shared" si="286"/>
        <v>62.076438477429122</v>
      </c>
      <c r="BH379" s="829">
        <f t="shared" si="287"/>
        <v>45.778110932291341</v>
      </c>
      <c r="BI379" s="829">
        <f t="shared" si="288"/>
        <v>0</v>
      </c>
      <c r="BJ379" s="829">
        <f t="shared" si="289"/>
        <v>0</v>
      </c>
      <c r="BK379" s="829">
        <f t="shared" si="290"/>
        <v>71.689407313269854</v>
      </c>
      <c r="BL379" s="810">
        <f t="shared" si="291"/>
        <v>86.365407628302904</v>
      </c>
      <c r="BM379" s="810">
        <f t="shared" si="292"/>
        <v>93.652638835706099</v>
      </c>
      <c r="BN379" s="810">
        <f t="shared" si="293"/>
        <v>11.073889369858845</v>
      </c>
      <c r="BO379" s="810">
        <f t="shared" si="294"/>
        <v>0</v>
      </c>
      <c r="BP379" s="810">
        <f t="shared" si="295"/>
        <v>19.952647599068179</v>
      </c>
      <c r="BQ379" s="830">
        <f t="shared" si="296"/>
        <v>7.4690095853856819</v>
      </c>
      <c r="BR379" s="830">
        <f t="shared" si="297"/>
        <v>11.597200084590792</v>
      </c>
      <c r="BS379" s="830">
        <f t="shared" si="298"/>
        <v>88.694427668335891</v>
      </c>
      <c r="BT379" s="810">
        <f t="shared" si="299"/>
        <v>8.6051127704640589</v>
      </c>
      <c r="BU379" s="810">
        <f t="shared" si="300"/>
        <v>6.0298967092047802</v>
      </c>
      <c r="BV379" s="810">
        <f t="shared" si="301"/>
        <v>12.944724766033428</v>
      </c>
      <c r="BW379" s="830">
        <f t="shared" si="302"/>
        <v>0.4670555629682358</v>
      </c>
      <c r="BX379" s="816">
        <f t="shared" si="303"/>
        <v>543.56907193523932</v>
      </c>
      <c r="BY379" s="755">
        <f t="shared" si="329"/>
        <v>5.5022681641384685E-2</v>
      </c>
      <c r="BZ379" s="805">
        <f t="shared" ca="1" si="327"/>
        <v>101.75259480621332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61.355195214250692</v>
      </c>
      <c r="BF380" s="808">
        <f t="shared" si="285"/>
        <v>0</v>
      </c>
      <c r="BG380" s="829">
        <f t="shared" si="286"/>
        <v>194.53541848033672</v>
      </c>
      <c r="BH380" s="829">
        <f t="shared" si="287"/>
        <v>147.73335056208893</v>
      </c>
      <c r="BI380" s="829">
        <f t="shared" si="288"/>
        <v>0</v>
      </c>
      <c r="BJ380" s="829">
        <f t="shared" si="289"/>
        <v>0</v>
      </c>
      <c r="BK380" s="829">
        <f t="shared" si="290"/>
        <v>226.16571453739263</v>
      </c>
      <c r="BL380" s="810">
        <f t="shared" si="291"/>
        <v>246.95774465203195</v>
      </c>
      <c r="BM380" s="810">
        <f t="shared" si="292"/>
        <v>237.68267187517716</v>
      </c>
      <c r="BN380" s="810">
        <f t="shared" si="293"/>
        <v>30.96087631436394</v>
      </c>
      <c r="BO380" s="810">
        <f t="shared" si="294"/>
        <v>0</v>
      </c>
      <c r="BP380" s="810">
        <f t="shared" si="295"/>
        <v>45.662509935474489</v>
      </c>
      <c r="BQ380" s="830">
        <f t="shared" si="296"/>
        <v>26.74537571786227</v>
      </c>
      <c r="BR380" s="830">
        <f t="shared" si="297"/>
        <v>32.127871440032436</v>
      </c>
      <c r="BS380" s="830">
        <f t="shared" si="298"/>
        <v>235.1802427481968</v>
      </c>
      <c r="BT380" s="810">
        <f t="shared" si="299"/>
        <v>21.119132390885198</v>
      </c>
      <c r="BU380" s="810">
        <f t="shared" si="300"/>
        <v>13.858503715167982</v>
      </c>
      <c r="BV380" s="810">
        <f t="shared" si="301"/>
        <v>32.676542600105741</v>
      </c>
      <c r="BW380" s="830">
        <f t="shared" si="302"/>
        <v>1.3492946875963385</v>
      </c>
      <c r="BX380" s="816">
        <f t="shared" si="303"/>
        <v>1554.1104448709632</v>
      </c>
      <c r="BY380" s="755">
        <f t="shared" si="329"/>
        <v>0.15731455054873603</v>
      </c>
      <c r="BZ380" s="805">
        <f t="shared" ca="1" si="327"/>
        <v>97.720987305364773</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60.94415898651885</v>
      </c>
      <c r="BF381" s="808">
        <f t="shared" si="285"/>
        <v>0</v>
      </c>
      <c r="BG381" s="829">
        <f t="shared" si="286"/>
        <v>172.75379000378493</v>
      </c>
      <c r="BH381" s="829">
        <f t="shared" si="287"/>
        <v>144.1433627819448</v>
      </c>
      <c r="BI381" s="829">
        <f t="shared" si="288"/>
        <v>0</v>
      </c>
      <c r="BJ381" s="829">
        <f t="shared" si="289"/>
        <v>0</v>
      </c>
      <c r="BK381" s="829">
        <f t="shared" si="290"/>
        <v>245.48720297251273</v>
      </c>
      <c r="BL381" s="810">
        <f t="shared" si="291"/>
        <v>242.34493292015372</v>
      </c>
      <c r="BM381" s="810">
        <f t="shared" si="292"/>
        <v>252.41550596696172</v>
      </c>
      <c r="BN381" s="810">
        <f t="shared" si="293"/>
        <v>41.398276984390876</v>
      </c>
      <c r="BO381" s="810">
        <f t="shared" si="294"/>
        <v>0</v>
      </c>
      <c r="BP381" s="810">
        <f t="shared" si="295"/>
        <v>50.245588902992701</v>
      </c>
      <c r="BQ381" s="830">
        <f t="shared" si="296"/>
        <v>56.986175000507238</v>
      </c>
      <c r="BR381" s="830">
        <f t="shared" si="297"/>
        <v>39.737312208011751</v>
      </c>
      <c r="BS381" s="830">
        <f t="shared" si="298"/>
        <v>280.93560641789696</v>
      </c>
      <c r="BT381" s="810">
        <f t="shared" si="299"/>
        <v>30.959939432781212</v>
      </c>
      <c r="BU381" s="810">
        <f t="shared" si="300"/>
        <v>17.243395339771908</v>
      </c>
      <c r="BV381" s="810">
        <f t="shared" si="301"/>
        <v>48.371355578570196</v>
      </c>
      <c r="BW381" s="830">
        <f t="shared" si="302"/>
        <v>7.2356676470197074</v>
      </c>
      <c r="BX381" s="816">
        <f t="shared" si="303"/>
        <v>1691.2022711438192</v>
      </c>
      <c r="BY381" s="755">
        <f t="shared" si="329"/>
        <v>0.17119164603136139</v>
      </c>
      <c r="BZ381" s="805">
        <f t="shared" ca="1" si="327"/>
        <v>97.59216319017446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161.17322397733261</v>
      </c>
      <c r="BF382" s="808">
        <f t="shared" si="285"/>
        <v>0</v>
      </c>
      <c r="BG382" s="829">
        <f t="shared" si="286"/>
        <v>475.47774038660901</v>
      </c>
      <c r="BH382" s="829">
        <f t="shared" si="287"/>
        <v>443.50267360311824</v>
      </c>
      <c r="BI382" s="829">
        <f t="shared" si="288"/>
        <v>0</v>
      </c>
      <c r="BJ382" s="829">
        <f t="shared" si="289"/>
        <v>0</v>
      </c>
      <c r="BK382" s="829">
        <f t="shared" si="290"/>
        <v>793.93884624802854</v>
      </c>
      <c r="BL382" s="810">
        <f t="shared" si="291"/>
        <v>722.69194357548577</v>
      </c>
      <c r="BM382" s="810">
        <f t="shared" si="292"/>
        <v>787.87848913761547</v>
      </c>
      <c r="BN382" s="810">
        <f t="shared" si="293"/>
        <v>157.56919286592785</v>
      </c>
      <c r="BO382" s="810">
        <f t="shared" si="294"/>
        <v>0</v>
      </c>
      <c r="BP382" s="810">
        <f t="shared" si="295"/>
        <v>158.12419657397439</v>
      </c>
      <c r="BQ382" s="830">
        <f t="shared" si="296"/>
        <v>276.55781252236301</v>
      </c>
      <c r="BR382" s="830">
        <f t="shared" si="297"/>
        <v>145.60654513383571</v>
      </c>
      <c r="BS382" s="830">
        <f t="shared" si="298"/>
        <v>1105.9980151458499</v>
      </c>
      <c r="BT382" s="810">
        <f t="shared" si="299"/>
        <v>127.20246359306202</v>
      </c>
      <c r="BU382" s="810">
        <f t="shared" si="300"/>
        <v>63.071591711362736</v>
      </c>
      <c r="BV382" s="810">
        <f t="shared" si="301"/>
        <v>200.84087930775931</v>
      </c>
      <c r="BW382" s="830">
        <f t="shared" si="302"/>
        <v>29.48801450317854</v>
      </c>
      <c r="BX382" s="816">
        <f t="shared" si="303"/>
        <v>5649.121628285503</v>
      </c>
      <c r="BY382" s="755">
        <f t="shared" si="329"/>
        <v>0.57183132182260377</v>
      </c>
      <c r="BZ382" s="805">
        <f t="shared" ca="1" si="327"/>
        <v>100.82356261892338</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191.62544546726809</v>
      </c>
      <c r="BF384" s="808">
        <f t="shared" si="285"/>
        <v>0</v>
      </c>
      <c r="BG384" s="829">
        <f t="shared" si="286"/>
        <v>562.49172989874774</v>
      </c>
      <c r="BH384" s="829">
        <f t="shared" si="287"/>
        <v>495.84086610848948</v>
      </c>
      <c r="BI384" s="829">
        <f t="shared" si="288"/>
        <v>0</v>
      </c>
      <c r="BJ384" s="829">
        <f t="shared" si="289"/>
        <v>0</v>
      </c>
      <c r="BK384" s="829">
        <f t="shared" si="290"/>
        <v>853.83066862062446</v>
      </c>
      <c r="BL384" s="810">
        <f t="shared" si="291"/>
        <v>833.25852883348273</v>
      </c>
      <c r="BM384" s="810">
        <f t="shared" si="292"/>
        <v>892.98620976585289</v>
      </c>
      <c r="BN384" s="810">
        <f t="shared" si="293"/>
        <v>151.4232326822632</v>
      </c>
      <c r="BO384" s="810">
        <f t="shared" si="294"/>
        <v>0</v>
      </c>
      <c r="BP384" s="810">
        <f t="shared" si="295"/>
        <v>173.26147058034795</v>
      </c>
      <c r="BQ384" s="830">
        <f t="shared" si="296"/>
        <v>222.34057524172977</v>
      </c>
      <c r="BR384" s="830">
        <f t="shared" si="297"/>
        <v>143.86743103876631</v>
      </c>
      <c r="BS384" s="830">
        <f t="shared" si="298"/>
        <v>1067.710355973654</v>
      </c>
      <c r="BT384" s="810">
        <f t="shared" si="299"/>
        <v>109.79703787595511</v>
      </c>
      <c r="BU384" s="810">
        <f t="shared" si="300"/>
        <v>61.172549988231246</v>
      </c>
      <c r="BV384" s="810">
        <f t="shared" si="301"/>
        <v>177.28711246589239</v>
      </c>
      <c r="BW384" s="830">
        <f t="shared" si="302"/>
        <v>20.648389573735248</v>
      </c>
      <c r="BX384" s="816">
        <f t="shared" si="303"/>
        <v>5957.5416041150411</v>
      </c>
      <c r="BY384" s="755">
        <f t="shared" si="329"/>
        <v>0.6030510784608808</v>
      </c>
      <c r="BZ384" s="805">
        <f t="shared" ca="1" si="327"/>
        <v>100.55914950912967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69.95409428516389</v>
      </c>
      <c r="BF385" s="808">
        <f t="shared" si="285"/>
        <v>0</v>
      </c>
      <c r="BG385" s="829">
        <f t="shared" si="286"/>
        <v>217.03232487601656</v>
      </c>
      <c r="BH385" s="829">
        <f t="shared" si="287"/>
        <v>179.69857627169543</v>
      </c>
      <c r="BI385" s="829">
        <f t="shared" si="288"/>
        <v>0</v>
      </c>
      <c r="BJ385" s="829">
        <f t="shared" si="289"/>
        <v>0</v>
      </c>
      <c r="BK385" s="829">
        <f t="shared" si="290"/>
        <v>281.82410199835908</v>
      </c>
      <c r="BL385" s="810">
        <f t="shared" si="291"/>
        <v>314.37185078533315</v>
      </c>
      <c r="BM385" s="810">
        <f t="shared" si="292"/>
        <v>338.47473197549738</v>
      </c>
      <c r="BN385" s="810">
        <f t="shared" si="293"/>
        <v>58.784033396158058</v>
      </c>
      <c r="BO385" s="810">
        <f t="shared" si="294"/>
        <v>0</v>
      </c>
      <c r="BP385" s="810">
        <f t="shared" si="295"/>
        <v>66.637456353466575</v>
      </c>
      <c r="BQ385" s="830">
        <f t="shared" si="296"/>
        <v>90.007637056656591</v>
      </c>
      <c r="BR385" s="830">
        <f t="shared" si="297"/>
        <v>58.240235742542502</v>
      </c>
      <c r="BS385" s="830">
        <f t="shared" si="298"/>
        <v>432.22918757688564</v>
      </c>
      <c r="BT385" s="810">
        <f t="shared" si="299"/>
        <v>48.803190227459417</v>
      </c>
      <c r="BU385" s="810">
        <f t="shared" si="300"/>
        <v>23.759628123546214</v>
      </c>
      <c r="BV385" s="810">
        <f t="shared" si="301"/>
        <v>69.523897551323429</v>
      </c>
      <c r="BW385" s="830">
        <f t="shared" si="302"/>
        <v>8.7347410073171048</v>
      </c>
      <c r="BX385" s="816">
        <f t="shared" si="303"/>
        <v>2258.075687227421</v>
      </c>
      <c r="BY385" s="755">
        <f t="shared" si="329"/>
        <v>0.22857330572197804</v>
      </c>
      <c r="BZ385" s="805">
        <f t="shared" ca="1" si="327"/>
        <v>99.033998111739379</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109.1358901892562</v>
      </c>
      <c r="BF386" s="808">
        <f t="shared" si="285"/>
        <v>0</v>
      </c>
      <c r="BG386" s="829">
        <f t="shared" si="286"/>
        <v>304.62748199066527</v>
      </c>
      <c r="BH386" s="829">
        <f t="shared" si="287"/>
        <v>278.19117031788244</v>
      </c>
      <c r="BI386" s="829">
        <f t="shared" si="288"/>
        <v>0</v>
      </c>
      <c r="BJ386" s="829">
        <f t="shared" si="289"/>
        <v>0</v>
      </c>
      <c r="BK386" s="829">
        <f t="shared" si="290"/>
        <v>485.80814678100847</v>
      </c>
      <c r="BL386" s="810">
        <f t="shared" si="291"/>
        <v>456.86848795187126</v>
      </c>
      <c r="BM386" s="810">
        <f t="shared" si="292"/>
        <v>494.08174510473202</v>
      </c>
      <c r="BN386" s="810">
        <f t="shared" si="293"/>
        <v>92.255951778852463</v>
      </c>
      <c r="BO386" s="810">
        <f t="shared" si="294"/>
        <v>0</v>
      </c>
      <c r="BP386" s="810">
        <f t="shared" si="295"/>
        <v>91.974433190612274</v>
      </c>
      <c r="BQ386" s="830">
        <f t="shared" si="296"/>
        <v>142.93709073681859</v>
      </c>
      <c r="BR386" s="830">
        <f t="shared" si="297"/>
        <v>86.271769853594634</v>
      </c>
      <c r="BS386" s="830">
        <f t="shared" si="298"/>
        <v>651.20245758807721</v>
      </c>
      <c r="BT386" s="810">
        <f t="shared" si="299"/>
        <v>76.552009898801714</v>
      </c>
      <c r="BU386" s="810">
        <f t="shared" si="300"/>
        <v>38.586482854585235</v>
      </c>
      <c r="BV386" s="810">
        <f t="shared" si="301"/>
        <v>110.38810519151579</v>
      </c>
      <c r="BW386" s="830">
        <f t="shared" si="302"/>
        <v>14.825043937452488</v>
      </c>
      <c r="BX386" s="816">
        <f t="shared" si="303"/>
        <v>3433.7062673657256</v>
      </c>
      <c r="BY386" s="755">
        <f t="shared" si="329"/>
        <v>0.34757629996616313</v>
      </c>
      <c r="BZ386" s="805">
        <f t="shared" ca="1" si="327"/>
        <v>99.384506133671252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83.094965267615436</v>
      </c>
      <c r="BF387" s="808">
        <f t="shared" si="285"/>
        <v>0</v>
      </c>
      <c r="BG387" s="829">
        <f t="shared" si="286"/>
        <v>208.35536338205787</v>
      </c>
      <c r="BH387" s="829">
        <f t="shared" si="287"/>
        <v>203.93644683286556</v>
      </c>
      <c r="BI387" s="829">
        <f t="shared" si="288"/>
        <v>0</v>
      </c>
      <c r="BJ387" s="829">
        <f t="shared" si="289"/>
        <v>0</v>
      </c>
      <c r="BK387" s="829">
        <f t="shared" si="290"/>
        <v>355.66518683691766</v>
      </c>
      <c r="BL387" s="810">
        <f t="shared" si="291"/>
        <v>325.81397072974397</v>
      </c>
      <c r="BM387" s="810">
        <f t="shared" si="292"/>
        <v>363.43280303088937</v>
      </c>
      <c r="BN387" s="810">
        <f t="shared" si="293"/>
        <v>60.45467634931007</v>
      </c>
      <c r="BO387" s="810">
        <f t="shared" si="294"/>
        <v>0</v>
      </c>
      <c r="BP387" s="810">
        <f t="shared" si="295"/>
        <v>72.636466491356259</v>
      </c>
      <c r="BQ387" s="830">
        <f t="shared" si="296"/>
        <v>102.73491532538162</v>
      </c>
      <c r="BR387" s="830">
        <f t="shared" si="297"/>
        <v>63.30088814216559</v>
      </c>
      <c r="BS387" s="830">
        <f t="shared" si="298"/>
        <v>452.31074806704362</v>
      </c>
      <c r="BT387" s="810">
        <f t="shared" si="299"/>
        <v>56.22975968497726</v>
      </c>
      <c r="BU387" s="810">
        <f t="shared" si="300"/>
        <v>24.103800754975044</v>
      </c>
      <c r="BV387" s="810">
        <f t="shared" si="301"/>
        <v>84.651893291808776</v>
      </c>
      <c r="BW387" s="830">
        <f t="shared" si="302"/>
        <v>11.712908869446407</v>
      </c>
      <c r="BX387" s="816">
        <f t="shared" si="303"/>
        <v>2468.4347930565546</v>
      </c>
      <c r="BY387" s="755">
        <f t="shared" si="329"/>
        <v>0.24986686841345829</v>
      </c>
      <c r="BZ387" s="805">
        <f t="shared" ca="1" si="327"/>
        <v>98.619977914483329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296.4091559990618</v>
      </c>
      <c r="BF390" s="808">
        <f t="shared" si="285"/>
        <v>0</v>
      </c>
      <c r="BG390" s="829">
        <f t="shared" si="286"/>
        <v>902.12096739987669</v>
      </c>
      <c r="BH390" s="829">
        <f t="shared" si="287"/>
        <v>777.21184635936595</v>
      </c>
      <c r="BI390" s="829">
        <f t="shared" si="288"/>
        <v>0</v>
      </c>
      <c r="BJ390" s="829">
        <f t="shared" si="289"/>
        <v>0</v>
      </c>
      <c r="BK390" s="829">
        <f t="shared" si="290"/>
        <v>1328.1570698339124</v>
      </c>
      <c r="BL390" s="810">
        <f t="shared" si="291"/>
        <v>1290.7229252044422</v>
      </c>
      <c r="BM390" s="810">
        <f t="shared" si="292"/>
        <v>1377.7901038865409</v>
      </c>
      <c r="BN390" s="810">
        <f t="shared" si="293"/>
        <v>238.64810824874928</v>
      </c>
      <c r="BO390" s="810">
        <f t="shared" si="294"/>
        <v>0</v>
      </c>
      <c r="BP390" s="810">
        <f t="shared" si="295"/>
        <v>273.88664787126777</v>
      </c>
      <c r="BQ390" s="830">
        <f t="shared" si="296"/>
        <v>352.33903102441423</v>
      </c>
      <c r="BR390" s="830">
        <f t="shared" si="297"/>
        <v>226.67872548234698</v>
      </c>
      <c r="BS390" s="830">
        <f t="shared" si="298"/>
        <v>1688.9120563055205</v>
      </c>
      <c r="BT390" s="810">
        <f t="shared" si="299"/>
        <v>181.914419491377</v>
      </c>
      <c r="BU390" s="810">
        <f t="shared" si="300"/>
        <v>100.62077409938912</v>
      </c>
      <c r="BV390" s="810">
        <f t="shared" si="301"/>
        <v>291.0892261323832</v>
      </c>
      <c r="BW390" s="830">
        <f t="shared" si="302"/>
        <v>35.520966900086108</v>
      </c>
      <c r="BX390" s="816">
        <f t="shared" si="303"/>
        <v>9362.0220242387331</v>
      </c>
      <c r="BY390" s="755">
        <f t="shared" si="329"/>
        <v>0.94766899729109555</v>
      </c>
      <c r="BZ390" s="805">
        <f t="shared" ca="1" si="327"/>
        <v>100.06976658112534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277.67046946130426</v>
      </c>
      <c r="BF391" s="808">
        <f t="shared" ref="BF391:BF454" si="339">IF(OR(N391="",N391="*"),"",BF$5*N391)</f>
        <v>0</v>
      </c>
      <c r="BG391" s="829">
        <f t="shared" ref="BG391:BG454" si="340">IF(OR(P391="",P391="*"),"",BG$5*P391)</f>
        <v>830.92557192003801</v>
      </c>
      <c r="BH391" s="829">
        <f t="shared" ref="BH391:BH454" si="341">IF(OR(R391="",R391="*"),"",BH$5*R391)</f>
        <v>721.34805826128911</v>
      </c>
      <c r="BI391" s="829">
        <f t="shared" ref="BI391:BI454" si="342">IF(OR(T391="",T391="*"),"",BI$5*T391)</f>
        <v>0</v>
      </c>
      <c r="BJ391" s="829">
        <f t="shared" ref="BJ391:BJ454" si="343">IF(OR(V391="",V391="*"),"",BJ$5*V391)</f>
        <v>0</v>
      </c>
      <c r="BK391" s="829">
        <f t="shared" ref="BK391:BK454" si="344">IF(OR(X391="",X391="*"),"",BK$5*X391)</f>
        <v>1232.7487791434198</v>
      </c>
      <c r="BL391" s="810">
        <f t="shared" ref="BL391:BL454" si="345">IF(OR(Z391="",Z391="*"),"",BL$5*Z391)</f>
        <v>1165.1946520864192</v>
      </c>
      <c r="BM391" s="810">
        <f t="shared" ref="BM391:BM454" si="346">IF(OR(AB391="",AB391="*"),"",BM$5*AB391)</f>
        <v>1250.6566248165705</v>
      </c>
      <c r="BN391" s="810">
        <f t="shared" ref="BN391:BN454" si="347">IF(OR(AD391="",AD391="*"),"",BN$5*AD391)</f>
        <v>221.76912201971308</v>
      </c>
      <c r="BO391" s="810">
        <f t="shared" ref="BO391:BO454" si="348">IF(OR(AF391="",AF391="*"),"",BO$5*AF391)</f>
        <v>0</v>
      </c>
      <c r="BP391" s="810">
        <f t="shared" ref="BP391:BP454" si="349">IF(OR(AH391="",AH391="*"),"",BP$5*AH391)</f>
        <v>246.39430420415803</v>
      </c>
      <c r="BQ391" s="830">
        <f t="shared" ref="BQ391:BQ454" si="350">IF(OR(AJ391="",AJ391="*"),"",BQ$5*AJ391)</f>
        <v>334.02296865138351</v>
      </c>
      <c r="BR391" s="830">
        <f t="shared" ref="BR391:BR454" si="351">IF(OR(AL391="",AL391="*"),"",BR$5*AL391)</f>
        <v>207.90739009705368</v>
      </c>
      <c r="BS391" s="830">
        <f t="shared" ref="BS391:BS454" si="352">IF(OR(AN391="",AN391="*"),"",BS$5*AN391)</f>
        <v>1548.4971088404993</v>
      </c>
      <c r="BT391" s="810">
        <f t="shared" ref="BT391:BT454" si="353">IF(OR(AP391="",AP391="*"),"",BT$5*AP391)</f>
        <v>167.83740954893352</v>
      </c>
      <c r="BU391" s="810">
        <f t="shared" ref="BU391:BU454" si="354">IF(OR(AR391="",AR391="*"),"",BU$5*AR391)</f>
        <v>89.517077350040196</v>
      </c>
      <c r="BV391" s="810">
        <f t="shared" ref="BV391:BV454" si="355">IF(OR(AT391="",AT391="*"),"",BV$5*AT391)</f>
        <v>264.94824849692117</v>
      </c>
      <c r="BW391" s="830">
        <f t="shared" ref="BW391:BW454" si="356">IF(OR(AV391="",AV391="*"),"",BW$5*AV391)</f>
        <v>33.32231397902347</v>
      </c>
      <c r="BX391" s="816">
        <f t="shared" ref="BX391:BX454" si="357">IF(SUM(BB391:BW391)=0,"",SUM(BB391:BW391))</f>
        <v>8592.7600988767681</v>
      </c>
      <c r="BY391" s="755">
        <f t="shared" si="329"/>
        <v>0.86980059711274094</v>
      </c>
      <c r="BZ391" s="805">
        <f t="shared" ca="1" si="327"/>
        <v>99.724790759883973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188.50042006253662</v>
      </c>
      <c r="BF394" s="808">
        <f t="shared" si="339"/>
        <v>0</v>
      </c>
      <c r="BG394" s="829">
        <f t="shared" si="340"/>
        <v>533.15838541225537</v>
      </c>
      <c r="BH394" s="829">
        <f t="shared" si="341"/>
        <v>441.91683237864424</v>
      </c>
      <c r="BI394" s="829">
        <f t="shared" si="342"/>
        <v>0</v>
      </c>
      <c r="BJ394" s="829">
        <f t="shared" si="343"/>
        <v>0</v>
      </c>
      <c r="BK394" s="829">
        <f t="shared" si="344"/>
        <v>740.69052347138302</v>
      </c>
      <c r="BL394" s="810">
        <f t="shared" si="345"/>
        <v>726.83816875545097</v>
      </c>
      <c r="BM394" s="810">
        <f t="shared" si="346"/>
        <v>781.97093164191551</v>
      </c>
      <c r="BN394" s="810">
        <f t="shared" si="347"/>
        <v>129.00807496539042</v>
      </c>
      <c r="BO394" s="810">
        <f t="shared" si="348"/>
        <v>0</v>
      </c>
      <c r="BP394" s="810">
        <f t="shared" si="349"/>
        <v>151.186931638245</v>
      </c>
      <c r="BQ394" s="830">
        <f t="shared" si="350"/>
        <v>169.79759409469025</v>
      </c>
      <c r="BR394" s="830">
        <f t="shared" si="351"/>
        <v>119.05391591289901</v>
      </c>
      <c r="BS394" s="830">
        <f t="shared" si="352"/>
        <v>880.33853257639794</v>
      </c>
      <c r="BT394" s="810">
        <f t="shared" si="353"/>
        <v>87.328041645452757</v>
      </c>
      <c r="BU394" s="810">
        <f t="shared" si="354"/>
        <v>49.793860694973063</v>
      </c>
      <c r="BV394" s="810">
        <f t="shared" si="355"/>
        <v>133.20372322234863</v>
      </c>
      <c r="BW394" s="830">
        <f t="shared" si="356"/>
        <v>17.522891692535033</v>
      </c>
      <c r="BX394" s="816">
        <f t="shared" si="357"/>
        <v>5150.3088281651171</v>
      </c>
      <c r="BY394" s="755">
        <f t="shared" si="329"/>
        <v>0.52133908575413679</v>
      </c>
      <c r="BZ394" s="805">
        <f t="shared" ca="1" si="381"/>
        <v>98.304971034007096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98.755003951402529</v>
      </c>
      <c r="BF395" s="808">
        <f t="shared" si="339"/>
        <v>0</v>
      </c>
      <c r="BG395" s="829">
        <f t="shared" si="340"/>
        <v>279.80821513565644</v>
      </c>
      <c r="BH395" s="829">
        <f t="shared" si="341"/>
        <v>242.12460609829867</v>
      </c>
      <c r="BI395" s="829">
        <f t="shared" si="342"/>
        <v>0</v>
      </c>
      <c r="BJ395" s="829">
        <f t="shared" si="343"/>
        <v>0</v>
      </c>
      <c r="BK395" s="829">
        <f t="shared" si="344"/>
        <v>417.90042712271287</v>
      </c>
      <c r="BL395" s="810">
        <f t="shared" si="345"/>
        <v>378.09019423875844</v>
      </c>
      <c r="BM395" s="810">
        <f t="shared" si="346"/>
        <v>422.95138906384318</v>
      </c>
      <c r="BN395" s="810">
        <f t="shared" si="347"/>
        <v>73.246618311318144</v>
      </c>
      <c r="BO395" s="810">
        <f t="shared" si="348"/>
        <v>0</v>
      </c>
      <c r="BP395" s="810">
        <f t="shared" si="349"/>
        <v>79.565485526067448</v>
      </c>
      <c r="BQ395" s="830">
        <f t="shared" si="350"/>
        <v>110.43692364320275</v>
      </c>
      <c r="BR395" s="830">
        <f t="shared" si="351"/>
        <v>69.892730228894848</v>
      </c>
      <c r="BS395" s="830">
        <f t="shared" si="352"/>
        <v>493.51749164546612</v>
      </c>
      <c r="BT395" s="810">
        <f t="shared" si="353"/>
        <v>48.77591213010205</v>
      </c>
      <c r="BU395" s="810">
        <f t="shared" si="354"/>
        <v>26.125654251861647</v>
      </c>
      <c r="BV395" s="810">
        <f t="shared" si="355"/>
        <v>74.905158211733919</v>
      </c>
      <c r="BW395" s="830">
        <f t="shared" si="356"/>
        <v>12.189541502700196</v>
      </c>
      <c r="BX395" s="816">
        <f t="shared" si="357"/>
        <v>2828.2853510620193</v>
      </c>
      <c r="BY395" s="755">
        <f t="shared" si="329"/>
        <v>0.28629267649175216</v>
      </c>
      <c r="BZ395" s="805">
        <f t="shared" ca="1" si="381"/>
        <v>98.853761458251199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29.291957032374309</v>
      </c>
      <c r="BF398" s="808">
        <f t="shared" si="339"/>
        <v>0</v>
      </c>
      <c r="BG398" s="829">
        <f t="shared" si="340"/>
        <v>97.434393221033361</v>
      </c>
      <c r="BH398" s="829">
        <f t="shared" si="341"/>
        <v>67.723077929125097</v>
      </c>
      <c r="BI398" s="829">
        <f t="shared" si="342"/>
        <v>0</v>
      </c>
      <c r="BJ398" s="829">
        <f t="shared" si="343"/>
        <v>0</v>
      </c>
      <c r="BK398" s="829">
        <f t="shared" si="344"/>
        <v>121.96129446241837</v>
      </c>
      <c r="BL398" s="810">
        <f t="shared" si="345"/>
        <v>87.628822784826724</v>
      </c>
      <c r="BM398" s="810">
        <f t="shared" si="346"/>
        <v>119.73782130160892</v>
      </c>
      <c r="BN398" s="810">
        <f t="shared" si="347"/>
        <v>23.075444861446218</v>
      </c>
      <c r="BO398" s="810">
        <f t="shared" si="348"/>
        <v>0</v>
      </c>
      <c r="BP398" s="810">
        <f t="shared" si="349"/>
        <v>21.100719958628407</v>
      </c>
      <c r="BQ398" s="830">
        <f t="shared" si="350"/>
        <v>64.387871073572697</v>
      </c>
      <c r="BR398" s="830">
        <f t="shared" si="351"/>
        <v>30.783054330420061</v>
      </c>
      <c r="BS398" s="830">
        <f t="shared" si="352"/>
        <v>201.28744417273111</v>
      </c>
      <c r="BT398" s="810">
        <f t="shared" si="353"/>
        <v>26.545547984644557</v>
      </c>
      <c r="BU398" s="810">
        <f t="shared" si="354"/>
        <v>8.611699620590171</v>
      </c>
      <c r="BV398" s="810">
        <f t="shared" si="355"/>
        <v>37.085837007959363</v>
      </c>
      <c r="BW398" s="830">
        <f t="shared" si="356"/>
        <v>12.788843963248938</v>
      </c>
      <c r="BX398" s="816">
        <f t="shared" si="357"/>
        <v>949.44382970462834</v>
      </c>
      <c r="BY398" s="755">
        <f t="shared" si="383"/>
        <v>9.6107281071427103E-2</v>
      </c>
      <c r="BZ398" s="805">
        <f t="shared" ca="1" si="381"/>
        <v>91.269108196847043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60.005490050495105</v>
      </c>
      <c r="BF399" s="808">
        <f t="shared" si="339"/>
        <v>0</v>
      </c>
      <c r="BG399" s="829">
        <f t="shared" si="340"/>
        <v>173.28372661486083</v>
      </c>
      <c r="BH399" s="829">
        <f t="shared" si="341"/>
        <v>144.33008790836951</v>
      </c>
      <c r="BI399" s="829">
        <f t="shared" si="342"/>
        <v>0</v>
      </c>
      <c r="BJ399" s="829">
        <f t="shared" si="343"/>
        <v>0</v>
      </c>
      <c r="BK399" s="829">
        <f t="shared" si="344"/>
        <v>200.27265574242881</v>
      </c>
      <c r="BL399" s="810">
        <f t="shared" si="345"/>
        <v>181.90274629726676</v>
      </c>
      <c r="BM399" s="810">
        <f t="shared" si="346"/>
        <v>240.2242234538366</v>
      </c>
      <c r="BN399" s="810">
        <f t="shared" si="347"/>
        <v>43.620534571778641</v>
      </c>
      <c r="BO399" s="810">
        <f t="shared" si="348"/>
        <v>0</v>
      </c>
      <c r="BP399" s="810">
        <f t="shared" si="349"/>
        <v>51.605459050027711</v>
      </c>
      <c r="BQ399" s="830">
        <f t="shared" si="350"/>
        <v>83.368743191418829</v>
      </c>
      <c r="BR399" s="830">
        <f t="shared" si="351"/>
        <v>48.414322899215414</v>
      </c>
      <c r="BS399" s="830">
        <f t="shared" si="352"/>
        <v>322.25815025710347</v>
      </c>
      <c r="BT399" s="810">
        <f t="shared" si="353"/>
        <v>49.392686715743196</v>
      </c>
      <c r="BU399" s="810">
        <f t="shared" si="354"/>
        <v>16.363543358669723</v>
      </c>
      <c r="BV399" s="810">
        <f t="shared" si="355"/>
        <v>69.841588055625863</v>
      </c>
      <c r="BW399" s="830">
        <f t="shared" si="356"/>
        <v>13.88825661989965</v>
      </c>
      <c r="BX399" s="816">
        <f t="shared" si="357"/>
        <v>1698.7722147867398</v>
      </c>
      <c r="BY399" s="755">
        <f t="shared" si="383"/>
        <v>0.17195791221649356</v>
      </c>
      <c r="BZ399" s="805">
        <f t="shared" ca="1" si="381"/>
        <v>91.943174065958061</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220.34342524003614</v>
      </c>
      <c r="BF400" s="808">
        <f t="shared" si="339"/>
        <v>0</v>
      </c>
      <c r="BG400" s="829">
        <f t="shared" si="340"/>
        <v>668.3463590384066</v>
      </c>
      <c r="BH400" s="829">
        <f t="shared" si="341"/>
        <v>579.88748585972985</v>
      </c>
      <c r="BI400" s="829">
        <f t="shared" si="342"/>
        <v>0</v>
      </c>
      <c r="BJ400" s="829">
        <f t="shared" si="343"/>
        <v>0</v>
      </c>
      <c r="BK400" s="829">
        <f t="shared" si="344"/>
        <v>999.8899162837215</v>
      </c>
      <c r="BL400" s="810">
        <f t="shared" si="345"/>
        <v>917.25403229519725</v>
      </c>
      <c r="BM400" s="810">
        <f t="shared" si="346"/>
        <v>1014.7659487074446</v>
      </c>
      <c r="BN400" s="810">
        <f t="shared" si="347"/>
        <v>176.23778020280912</v>
      </c>
      <c r="BO400" s="810">
        <f t="shared" si="348"/>
        <v>0</v>
      </c>
      <c r="BP400" s="810">
        <f t="shared" si="349"/>
        <v>202.81331848735971</v>
      </c>
      <c r="BQ400" s="830">
        <f t="shared" si="350"/>
        <v>284.8511018085083</v>
      </c>
      <c r="BR400" s="830">
        <f t="shared" si="351"/>
        <v>165.50995615155711</v>
      </c>
      <c r="BS400" s="830">
        <f t="shared" si="352"/>
        <v>1292.9698637882543</v>
      </c>
      <c r="BT400" s="810">
        <f t="shared" si="353"/>
        <v>139.44206201513441</v>
      </c>
      <c r="BU400" s="810">
        <f t="shared" si="354"/>
        <v>76.40528333466284</v>
      </c>
      <c r="BV400" s="810">
        <f t="shared" si="355"/>
        <v>222.68043576906669</v>
      </c>
      <c r="BW400" s="830">
        <f t="shared" si="356"/>
        <v>27.74612458464409</v>
      </c>
      <c r="BX400" s="816">
        <f t="shared" si="357"/>
        <v>6989.1430935665339</v>
      </c>
      <c r="BY400" s="755">
        <f t="shared" si="383"/>
        <v>0.70747475387858427</v>
      </c>
      <c r="BZ400" s="805">
        <f t="shared" ca="1" si="381"/>
        <v>100.15175559262015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63.678278029131633</v>
      </c>
      <c r="BF401" s="808">
        <f t="shared" si="339"/>
        <v>0</v>
      </c>
      <c r="BG401" s="829">
        <f t="shared" si="340"/>
        <v>176.53524678008984</v>
      </c>
      <c r="BH401" s="829">
        <f t="shared" si="341"/>
        <v>161.24753154038382</v>
      </c>
      <c r="BI401" s="829">
        <f t="shared" si="342"/>
        <v>0</v>
      </c>
      <c r="BJ401" s="829">
        <f t="shared" si="343"/>
        <v>0</v>
      </c>
      <c r="BK401" s="829">
        <f t="shared" si="344"/>
        <v>266.11907815573545</v>
      </c>
      <c r="BL401" s="810">
        <f t="shared" si="345"/>
        <v>248.01138167800366</v>
      </c>
      <c r="BM401" s="810">
        <f t="shared" si="346"/>
        <v>292.51267756333635</v>
      </c>
      <c r="BN401" s="810">
        <f t="shared" si="347"/>
        <v>47.669398045367615</v>
      </c>
      <c r="BO401" s="810">
        <f t="shared" si="348"/>
        <v>0</v>
      </c>
      <c r="BP401" s="810">
        <f t="shared" si="349"/>
        <v>55.779306333212432</v>
      </c>
      <c r="BQ401" s="830">
        <f t="shared" si="350"/>
        <v>98.282507534381011</v>
      </c>
      <c r="BR401" s="830">
        <f t="shared" si="351"/>
        <v>49.907191978651127</v>
      </c>
      <c r="BS401" s="830">
        <f t="shared" si="352"/>
        <v>380.93625435231741</v>
      </c>
      <c r="BT401" s="810">
        <f t="shared" si="353"/>
        <v>49.965438847741225</v>
      </c>
      <c r="BU401" s="810">
        <f t="shared" si="354"/>
        <v>24.372707523731314</v>
      </c>
      <c r="BV401" s="810">
        <f t="shared" si="355"/>
        <v>75.534355494105611</v>
      </c>
      <c r="BW401" s="830">
        <f t="shared" si="356"/>
        <v>15.12747250942668</v>
      </c>
      <c r="BX401" s="816">
        <f t="shared" si="357"/>
        <v>2005.6788263656154</v>
      </c>
      <c r="BY401" s="755">
        <f t="shared" si="383"/>
        <v>0.2030244788304095</v>
      </c>
      <c r="BZ401" s="805">
        <f t="shared" ca="1" si="381"/>
        <v>96.699262650447579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119.77598280740369</v>
      </c>
      <c r="BF402" s="808">
        <f t="shared" si="339"/>
        <v>0</v>
      </c>
      <c r="BG402" s="829">
        <f t="shared" si="340"/>
        <v>328.1017113166497</v>
      </c>
      <c r="BH402" s="829">
        <f t="shared" si="341"/>
        <v>287.49739799313761</v>
      </c>
      <c r="BI402" s="829">
        <f t="shared" si="342"/>
        <v>0</v>
      </c>
      <c r="BJ402" s="829">
        <f t="shared" si="343"/>
        <v>0</v>
      </c>
      <c r="BK402" s="829">
        <f t="shared" si="344"/>
        <v>492.12113370065828</v>
      </c>
      <c r="BL402" s="810">
        <f t="shared" si="345"/>
        <v>451.93189522307819</v>
      </c>
      <c r="BM402" s="810">
        <f t="shared" si="346"/>
        <v>481.18929833833187</v>
      </c>
      <c r="BN402" s="810">
        <f t="shared" si="347"/>
        <v>85.238598856804344</v>
      </c>
      <c r="BO402" s="810">
        <f t="shared" si="348"/>
        <v>0</v>
      </c>
      <c r="BP402" s="810">
        <f t="shared" si="349"/>
        <v>90.731627633377741</v>
      </c>
      <c r="BQ402" s="830">
        <f t="shared" si="350"/>
        <v>142.18530257103671</v>
      </c>
      <c r="BR402" s="830">
        <f t="shared" si="351"/>
        <v>85.442931621710258</v>
      </c>
      <c r="BS402" s="830">
        <f t="shared" si="352"/>
        <v>571.9467913043278</v>
      </c>
      <c r="BT402" s="810">
        <f t="shared" si="353"/>
        <v>70.764471691643408</v>
      </c>
      <c r="BU402" s="810">
        <f t="shared" si="354"/>
        <v>30.770107500352537</v>
      </c>
      <c r="BV402" s="810">
        <f t="shared" si="355"/>
        <v>103.01835020494737</v>
      </c>
      <c r="BW402" s="830">
        <f t="shared" si="356"/>
        <v>20.535995217780666</v>
      </c>
      <c r="BX402" s="816">
        <f t="shared" si="357"/>
        <v>3361.2515959812395</v>
      </c>
      <c r="BY402" s="755">
        <f t="shared" si="383"/>
        <v>0.34024208887349322</v>
      </c>
      <c r="BZ402" s="805">
        <f t="shared" ca="1" si="381"/>
        <v>96.352147663635009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212.87662528874526</v>
      </c>
      <c r="BF403" s="808">
        <f t="shared" si="339"/>
        <v>0</v>
      </c>
      <c r="BG403" s="829">
        <f t="shared" si="340"/>
        <v>631.71728657920391</v>
      </c>
      <c r="BH403" s="829">
        <f t="shared" si="341"/>
        <v>559.4935990038407</v>
      </c>
      <c r="BI403" s="829">
        <f t="shared" si="342"/>
        <v>0</v>
      </c>
      <c r="BJ403" s="829">
        <f t="shared" si="343"/>
        <v>0</v>
      </c>
      <c r="BK403" s="829">
        <f t="shared" si="344"/>
        <v>944.35422325133834</v>
      </c>
      <c r="BL403" s="810">
        <f t="shared" si="345"/>
        <v>878.71295878137914</v>
      </c>
      <c r="BM403" s="810">
        <f t="shared" si="346"/>
        <v>924.75530499158481</v>
      </c>
      <c r="BN403" s="810">
        <f t="shared" si="347"/>
        <v>159.54550971832822</v>
      </c>
      <c r="BO403" s="810">
        <f t="shared" si="348"/>
        <v>0</v>
      </c>
      <c r="BP403" s="810">
        <f t="shared" si="349"/>
        <v>186.9602039960381</v>
      </c>
      <c r="BQ403" s="830">
        <f t="shared" si="350"/>
        <v>269.51574552198548</v>
      </c>
      <c r="BR403" s="830">
        <f t="shared" si="351"/>
        <v>157.61529860710112</v>
      </c>
      <c r="BS403" s="830">
        <f t="shared" si="352"/>
        <v>1093.027100636338</v>
      </c>
      <c r="BT403" s="810">
        <f t="shared" si="353"/>
        <v>130.39459104434283</v>
      </c>
      <c r="BU403" s="810">
        <f t="shared" si="354"/>
        <v>70.379526508674516</v>
      </c>
      <c r="BV403" s="810">
        <f t="shared" si="355"/>
        <v>203.1421410911272</v>
      </c>
      <c r="BW403" s="830">
        <f t="shared" si="356"/>
        <v>30.007579839836314</v>
      </c>
      <c r="BX403" s="816">
        <f t="shared" si="357"/>
        <v>6452.4976948598642</v>
      </c>
      <c r="BY403" s="755">
        <f t="shared" si="383"/>
        <v>0.65315291981575707</v>
      </c>
      <c r="BZ403" s="805">
        <f t="shared" ca="1" si="381"/>
        <v>98.359516325798467</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275.67753077716452</v>
      </c>
      <c r="BF404" s="808">
        <f t="shared" si="339"/>
        <v>0</v>
      </c>
      <c r="BG404" s="829">
        <f t="shared" si="340"/>
        <v>837.72624401875453</v>
      </c>
      <c r="BH404" s="829">
        <f t="shared" si="341"/>
        <v>712.46610033654667</v>
      </c>
      <c r="BI404" s="829">
        <f t="shared" si="342"/>
        <v>0</v>
      </c>
      <c r="BJ404" s="829">
        <f t="shared" si="343"/>
        <v>0</v>
      </c>
      <c r="BK404" s="829">
        <f t="shared" si="344"/>
        <v>1224.7418377408599</v>
      </c>
      <c r="BL404" s="810">
        <f t="shared" si="345"/>
        <v>1180.2244854533171</v>
      </c>
      <c r="BM404" s="810">
        <f t="shared" si="346"/>
        <v>1248.656812223144</v>
      </c>
      <c r="BN404" s="810">
        <f t="shared" si="347"/>
        <v>218.20731499210265</v>
      </c>
      <c r="BO404" s="810">
        <f t="shared" si="348"/>
        <v>0</v>
      </c>
      <c r="BP404" s="810">
        <f t="shared" si="349"/>
        <v>250.60363714263676</v>
      </c>
      <c r="BQ404" s="830">
        <f t="shared" si="350"/>
        <v>324.48617115351709</v>
      </c>
      <c r="BR404" s="830">
        <f t="shared" si="351"/>
        <v>201.66032657721985</v>
      </c>
      <c r="BS404" s="830">
        <f t="shared" si="352"/>
        <v>1546.7067938193761</v>
      </c>
      <c r="BT404" s="810">
        <f t="shared" si="353"/>
        <v>166.3368554081577</v>
      </c>
      <c r="BU404" s="810">
        <f t="shared" si="354"/>
        <v>91.443900311286257</v>
      </c>
      <c r="BV404" s="810">
        <f t="shared" si="355"/>
        <v>265.62977419772125</v>
      </c>
      <c r="BW404" s="830">
        <f t="shared" si="356"/>
        <v>34.52491586846741</v>
      </c>
      <c r="BX404" s="816">
        <f t="shared" si="357"/>
        <v>8579.0927000202719</v>
      </c>
      <c r="BY404" s="755">
        <f t="shared" si="383"/>
        <v>0.86841711711916914</v>
      </c>
      <c r="BZ404" s="805">
        <f t="shared" ca="1" si="381"/>
        <v>99.897384261869348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47.24146604415931</v>
      </c>
      <c r="BF406" s="808">
        <f t="shared" si="339"/>
        <v>0</v>
      </c>
      <c r="BG406" s="829">
        <f t="shared" si="340"/>
        <v>133.09503696682472</v>
      </c>
      <c r="BH406" s="829">
        <f t="shared" si="341"/>
        <v>113.80244372380871</v>
      </c>
      <c r="BI406" s="829">
        <f t="shared" si="342"/>
        <v>0</v>
      </c>
      <c r="BJ406" s="829">
        <f t="shared" si="343"/>
        <v>0</v>
      </c>
      <c r="BK406" s="829">
        <f t="shared" si="344"/>
        <v>154.37516080853652</v>
      </c>
      <c r="BL406" s="810">
        <f t="shared" si="345"/>
        <v>138.06080845198508</v>
      </c>
      <c r="BM406" s="810">
        <f t="shared" si="346"/>
        <v>184.02570216479424</v>
      </c>
      <c r="BN406" s="810">
        <f t="shared" si="347"/>
        <v>30.623458450308696</v>
      </c>
      <c r="BO406" s="810">
        <f t="shared" si="348"/>
        <v>0</v>
      </c>
      <c r="BP406" s="810">
        <f t="shared" si="349"/>
        <v>34.610041082845974</v>
      </c>
      <c r="BQ406" s="830">
        <f t="shared" si="350"/>
        <v>67.633669735151827</v>
      </c>
      <c r="BR406" s="830">
        <f t="shared" si="351"/>
        <v>29.263086644836925</v>
      </c>
      <c r="BS406" s="830">
        <f t="shared" si="352"/>
        <v>218.73748704252395</v>
      </c>
      <c r="BT406" s="810">
        <f t="shared" si="353"/>
        <v>28.747961077981486</v>
      </c>
      <c r="BU406" s="810">
        <f t="shared" si="354"/>
        <v>15.550533143927749</v>
      </c>
      <c r="BV406" s="810">
        <f t="shared" si="355"/>
        <v>43.009789413491745</v>
      </c>
      <c r="BW406" s="830">
        <f t="shared" si="356"/>
        <v>10.817165177819598</v>
      </c>
      <c r="BX406" s="816">
        <f t="shared" si="357"/>
        <v>1249.5938099289965</v>
      </c>
      <c r="BY406" s="755">
        <f t="shared" si="383"/>
        <v>0.1264899088904744</v>
      </c>
      <c r="BZ406" s="805">
        <f t="shared" ca="1" si="381"/>
        <v>90.895068391620001</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99.821686463830233</v>
      </c>
      <c r="BF407" s="808">
        <f t="shared" si="339"/>
        <v>0</v>
      </c>
      <c r="BG407" s="829">
        <f t="shared" si="340"/>
        <v>286.45953473477016</v>
      </c>
      <c r="BH407" s="829">
        <f t="shared" si="341"/>
        <v>214.8383160840929</v>
      </c>
      <c r="BI407" s="829">
        <f t="shared" si="342"/>
        <v>0</v>
      </c>
      <c r="BJ407" s="829">
        <f t="shared" si="343"/>
        <v>0</v>
      </c>
      <c r="BK407" s="829">
        <f t="shared" si="344"/>
        <v>400.51563294380713</v>
      </c>
      <c r="BL407" s="810">
        <f t="shared" si="345"/>
        <v>360.4892713466665</v>
      </c>
      <c r="BM407" s="810">
        <f t="shared" si="346"/>
        <v>410.063893804739</v>
      </c>
      <c r="BN407" s="810">
        <f t="shared" si="347"/>
        <v>71.217161432663147</v>
      </c>
      <c r="BO407" s="810">
        <f t="shared" si="348"/>
        <v>0</v>
      </c>
      <c r="BP407" s="810">
        <f t="shared" si="349"/>
        <v>69.378911534311939</v>
      </c>
      <c r="BQ407" s="830">
        <f t="shared" si="350"/>
        <v>140.95297242776294</v>
      </c>
      <c r="BR407" s="830">
        <f t="shared" si="351"/>
        <v>72.201888200009591</v>
      </c>
      <c r="BS407" s="830">
        <f t="shared" si="352"/>
        <v>522.72877711737385</v>
      </c>
      <c r="BT407" s="810">
        <f t="shared" si="353"/>
        <v>62.173522712530655</v>
      </c>
      <c r="BU407" s="810">
        <f t="shared" si="354"/>
        <v>31.828941576753948</v>
      </c>
      <c r="BV407" s="810">
        <f t="shared" si="355"/>
        <v>85.646856537350203</v>
      </c>
      <c r="BW407" s="830">
        <f t="shared" si="356"/>
        <v>17.265104472333313</v>
      </c>
      <c r="BX407" s="816">
        <f t="shared" si="357"/>
        <v>2845.5824713889956</v>
      </c>
      <c r="BY407" s="755">
        <f t="shared" si="383"/>
        <v>0.28804357438900652</v>
      </c>
      <c r="BZ407" s="805">
        <f t="shared" ca="1" si="381"/>
        <v>95.103076627939984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89.802999790765639</v>
      </c>
      <c r="BF408" s="808">
        <f t="shared" si="339"/>
        <v>0</v>
      </c>
      <c r="BG408" s="829">
        <f t="shared" si="340"/>
        <v>223.30579753464625</v>
      </c>
      <c r="BH408" s="829">
        <f t="shared" si="341"/>
        <v>193.2317399663535</v>
      </c>
      <c r="BI408" s="829">
        <f t="shared" si="342"/>
        <v>0</v>
      </c>
      <c r="BJ408" s="829">
        <f t="shared" si="343"/>
        <v>0</v>
      </c>
      <c r="BK408" s="829">
        <f t="shared" si="344"/>
        <v>318.74438576150476</v>
      </c>
      <c r="BL408" s="810">
        <f t="shared" si="345"/>
        <v>319.82637050015995</v>
      </c>
      <c r="BM408" s="810">
        <f t="shared" si="346"/>
        <v>340.47546852218056</v>
      </c>
      <c r="BN408" s="810">
        <f t="shared" si="347"/>
        <v>56.087493161548466</v>
      </c>
      <c r="BO408" s="810">
        <f t="shared" si="348"/>
        <v>0</v>
      </c>
      <c r="BP408" s="810">
        <f t="shared" si="349"/>
        <v>65.693334393897004</v>
      </c>
      <c r="BQ408" s="830">
        <f t="shared" si="350"/>
        <v>92.40610351964871</v>
      </c>
      <c r="BR408" s="830">
        <f t="shared" si="351"/>
        <v>53.447402981550006</v>
      </c>
      <c r="BS408" s="830">
        <f t="shared" si="352"/>
        <v>379.20362700137383</v>
      </c>
      <c r="BT408" s="810">
        <f t="shared" si="353"/>
        <v>39.148787514798414</v>
      </c>
      <c r="BU408" s="810">
        <f t="shared" si="354"/>
        <v>21.571780875501169</v>
      </c>
      <c r="BV408" s="810">
        <f t="shared" si="355"/>
        <v>61.039168559863505</v>
      </c>
      <c r="BW408" s="830">
        <f t="shared" si="356"/>
        <v>15.990388677870945</v>
      </c>
      <c r="BX408" s="816">
        <f t="shared" si="357"/>
        <v>2269.974848761663</v>
      </c>
      <c r="BY408" s="755">
        <f t="shared" si="383"/>
        <v>0.22977779621031105</v>
      </c>
      <c r="BZ408" s="805">
        <f t="shared" ca="1" si="381"/>
        <v>94.057170587107706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70.117619878180562</v>
      </c>
      <c r="BF409" s="808">
        <f t="shared" si="339"/>
        <v>0</v>
      </c>
      <c r="BG409" s="829">
        <f t="shared" si="340"/>
        <v>178.4104930517035</v>
      </c>
      <c r="BH409" s="829">
        <f t="shared" si="341"/>
        <v>133.64218677974333</v>
      </c>
      <c r="BI409" s="829">
        <f t="shared" si="342"/>
        <v>0</v>
      </c>
      <c r="BJ409" s="829">
        <f t="shared" si="343"/>
        <v>0</v>
      </c>
      <c r="BK409" s="829">
        <f t="shared" si="344"/>
        <v>239.45129992189516</v>
      </c>
      <c r="BL409" s="810">
        <f t="shared" si="345"/>
        <v>232.53319574659929</v>
      </c>
      <c r="BM409" s="810">
        <f t="shared" si="346"/>
        <v>263.72614448156691</v>
      </c>
      <c r="BN409" s="810">
        <f t="shared" si="347"/>
        <v>45.154918730883026</v>
      </c>
      <c r="BO409" s="810">
        <f t="shared" si="348"/>
        <v>0</v>
      </c>
      <c r="BP409" s="810">
        <f t="shared" si="349"/>
        <v>53.938349122500426</v>
      </c>
      <c r="BQ409" s="830">
        <f t="shared" si="350"/>
        <v>93.156852078328072</v>
      </c>
      <c r="BR409" s="830">
        <f t="shared" si="351"/>
        <v>47.723651609692716</v>
      </c>
      <c r="BS409" s="830">
        <f t="shared" si="352"/>
        <v>336.61426784737768</v>
      </c>
      <c r="BT409" s="810">
        <f t="shared" si="353"/>
        <v>39.736993250318726</v>
      </c>
      <c r="BU409" s="810">
        <f t="shared" si="354"/>
        <v>18.450049019264174</v>
      </c>
      <c r="BV409" s="810">
        <f t="shared" si="355"/>
        <v>61.645687242913567</v>
      </c>
      <c r="BW409" s="830">
        <f t="shared" si="356"/>
        <v>14.323359896283515</v>
      </c>
      <c r="BX409" s="816">
        <f t="shared" si="357"/>
        <v>1828.6250686572507</v>
      </c>
      <c r="BY409" s="755">
        <f t="shared" si="383"/>
        <v>0.18510224401834707</v>
      </c>
      <c r="BZ409" s="805">
        <f t="shared" ca="1" si="381"/>
        <v>93.817911302867699</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148.7645760443213</v>
      </c>
      <c r="BF410" s="808">
        <f t="shared" si="339"/>
        <v>0</v>
      </c>
      <c r="BG410" s="829">
        <f t="shared" si="340"/>
        <v>402.30351324394076</v>
      </c>
      <c r="BH410" s="829">
        <f t="shared" si="341"/>
        <v>331.22317095729477</v>
      </c>
      <c r="BI410" s="829">
        <f t="shared" si="342"/>
        <v>0</v>
      </c>
      <c r="BJ410" s="829">
        <f t="shared" si="343"/>
        <v>0</v>
      </c>
      <c r="BK410" s="829">
        <f t="shared" si="344"/>
        <v>615.31378041143239</v>
      </c>
      <c r="BL410" s="810">
        <f t="shared" si="345"/>
        <v>536.28691243180151</v>
      </c>
      <c r="BM410" s="810">
        <f t="shared" si="346"/>
        <v>616.18205943177043</v>
      </c>
      <c r="BN410" s="810">
        <f t="shared" si="347"/>
        <v>106.92200517513001</v>
      </c>
      <c r="BO410" s="810">
        <f t="shared" si="348"/>
        <v>0</v>
      </c>
      <c r="BP410" s="810">
        <f t="shared" si="349"/>
        <v>114.96897926883267</v>
      </c>
      <c r="BQ410" s="830">
        <f t="shared" si="350"/>
        <v>179.38703168862995</v>
      </c>
      <c r="BR410" s="830">
        <f t="shared" si="351"/>
        <v>103.29276757673335</v>
      </c>
      <c r="BS410" s="830">
        <f t="shared" si="352"/>
        <v>733.72499522690191</v>
      </c>
      <c r="BT410" s="810">
        <f t="shared" si="353"/>
        <v>85.707175247348701</v>
      </c>
      <c r="BU410" s="810">
        <f t="shared" si="354"/>
        <v>47.192668843240874</v>
      </c>
      <c r="BV410" s="810">
        <f t="shared" si="355"/>
        <v>125.62203305472319</v>
      </c>
      <c r="BW410" s="830">
        <f t="shared" si="356"/>
        <v>20.111153801395293</v>
      </c>
      <c r="BX410" s="816">
        <f t="shared" si="357"/>
        <v>4167.0028224034977</v>
      </c>
      <c r="BY410" s="755">
        <f t="shared" si="383"/>
        <v>0.42180411199549528</v>
      </c>
      <c r="BZ410" s="805">
        <f t="shared" ca="1" si="381"/>
        <v>96.730081406191772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106.97155564770175</v>
      </c>
      <c r="BF411" s="808">
        <f t="shared" si="339"/>
        <v>0</v>
      </c>
      <c r="BG411" s="829">
        <f t="shared" si="340"/>
        <v>296.41263075407915</v>
      </c>
      <c r="BH411" s="829">
        <f t="shared" si="341"/>
        <v>277.01582925498104</v>
      </c>
      <c r="BI411" s="829">
        <f t="shared" si="342"/>
        <v>0</v>
      </c>
      <c r="BJ411" s="829">
        <f t="shared" si="343"/>
        <v>0</v>
      </c>
      <c r="BK411" s="829">
        <f t="shared" si="344"/>
        <v>478.26637460553104</v>
      </c>
      <c r="BL411" s="810">
        <f t="shared" si="345"/>
        <v>441.26668739240102</v>
      </c>
      <c r="BM411" s="810">
        <f t="shared" si="346"/>
        <v>458.16116942869701</v>
      </c>
      <c r="BN411" s="810">
        <f t="shared" si="347"/>
        <v>84.29797242045295</v>
      </c>
      <c r="BO411" s="810">
        <f t="shared" si="348"/>
        <v>0</v>
      </c>
      <c r="BP411" s="810">
        <f t="shared" si="349"/>
        <v>82.010726823125353</v>
      </c>
      <c r="BQ411" s="830">
        <f t="shared" si="350"/>
        <v>149.97943826788355</v>
      </c>
      <c r="BR411" s="830">
        <f t="shared" si="351"/>
        <v>76.004973070249136</v>
      </c>
      <c r="BS411" s="830">
        <f t="shared" si="352"/>
        <v>534.66264793158359</v>
      </c>
      <c r="BT411" s="810">
        <f t="shared" si="353"/>
        <v>61.517069491352501</v>
      </c>
      <c r="BU411" s="810">
        <f t="shared" si="354"/>
        <v>33.318734375143478</v>
      </c>
      <c r="BV411" s="810">
        <f t="shared" si="355"/>
        <v>98.238993626496594</v>
      </c>
      <c r="BW411" s="830">
        <f t="shared" si="356"/>
        <v>19.040826286530244</v>
      </c>
      <c r="BX411" s="816">
        <f t="shared" si="357"/>
        <v>3197.1656293762085</v>
      </c>
      <c r="BY411" s="755">
        <f t="shared" si="383"/>
        <v>0.32363251638589013</v>
      </c>
      <c r="BZ411" s="805">
        <f t="shared" ca="1" si="381"/>
        <v>97.349705773791015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121.2803735108802</v>
      </c>
      <c r="BF412" s="808">
        <f t="shared" si="339"/>
        <v>0</v>
      </c>
      <c r="BG412" s="829">
        <f t="shared" si="340"/>
        <v>343.79553214966927</v>
      </c>
      <c r="BH412" s="829">
        <f t="shared" si="341"/>
        <v>287.48396195910505</v>
      </c>
      <c r="BI412" s="829">
        <f t="shared" si="342"/>
        <v>0</v>
      </c>
      <c r="BJ412" s="829">
        <f t="shared" si="343"/>
        <v>0</v>
      </c>
      <c r="BK412" s="829">
        <f t="shared" si="344"/>
        <v>479.33891538956436</v>
      </c>
      <c r="BL412" s="810">
        <f t="shared" si="345"/>
        <v>452.75530508878455</v>
      </c>
      <c r="BM412" s="810">
        <f t="shared" si="346"/>
        <v>510.35215611283616</v>
      </c>
      <c r="BN412" s="810">
        <f t="shared" si="347"/>
        <v>84.150278804298921</v>
      </c>
      <c r="BO412" s="810">
        <f t="shared" si="348"/>
        <v>0</v>
      </c>
      <c r="BP412" s="810">
        <f t="shared" si="349"/>
        <v>100.55305222143922</v>
      </c>
      <c r="BQ412" s="830">
        <f t="shared" si="350"/>
        <v>162.74881859938617</v>
      </c>
      <c r="BR412" s="830">
        <f t="shared" si="351"/>
        <v>87.123846124694509</v>
      </c>
      <c r="BS412" s="830">
        <f t="shared" si="352"/>
        <v>586.44575691425257</v>
      </c>
      <c r="BT412" s="810">
        <f t="shared" si="353"/>
        <v>75.132622356279853</v>
      </c>
      <c r="BU412" s="810">
        <f t="shared" si="354"/>
        <v>36.367940595141647</v>
      </c>
      <c r="BV412" s="810">
        <f t="shared" si="355"/>
        <v>117.99304293535286</v>
      </c>
      <c r="BW412" s="830">
        <f t="shared" si="356"/>
        <v>19.914156339462721</v>
      </c>
      <c r="BX412" s="816">
        <f t="shared" si="357"/>
        <v>3465.4357591011485</v>
      </c>
      <c r="BY412" s="755">
        <f t="shared" si="383"/>
        <v>0.35078811206611482</v>
      </c>
      <c r="BZ412" s="805">
        <f t="shared" ca="1" si="381"/>
        <v>95.579855662932388</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84.587275159780873</v>
      </c>
      <c r="BF413" s="808">
        <f t="shared" si="339"/>
        <v>0</v>
      </c>
      <c r="BG413" s="829">
        <f t="shared" si="340"/>
        <v>230.04843516761483</v>
      </c>
      <c r="BH413" s="829">
        <f t="shared" si="341"/>
        <v>203.37653314729081</v>
      </c>
      <c r="BI413" s="829">
        <f t="shared" si="342"/>
        <v>0</v>
      </c>
      <c r="BJ413" s="829">
        <f t="shared" si="343"/>
        <v>0</v>
      </c>
      <c r="BK413" s="829">
        <f t="shared" si="344"/>
        <v>267.52435905433117</v>
      </c>
      <c r="BL413" s="810">
        <f t="shared" si="345"/>
        <v>325.55636008647087</v>
      </c>
      <c r="BM413" s="810">
        <f t="shared" si="346"/>
        <v>345.43466439897043</v>
      </c>
      <c r="BN413" s="810">
        <f t="shared" si="347"/>
        <v>66.296855749772845</v>
      </c>
      <c r="BO413" s="810">
        <f t="shared" si="348"/>
        <v>0</v>
      </c>
      <c r="BP413" s="810">
        <f t="shared" si="349"/>
        <v>69.811270086787914</v>
      </c>
      <c r="BQ413" s="830">
        <f t="shared" si="350"/>
        <v>119.1142948563798</v>
      </c>
      <c r="BR413" s="830">
        <f t="shared" si="351"/>
        <v>56.054157662713052</v>
      </c>
      <c r="BS413" s="830">
        <f t="shared" si="352"/>
        <v>474.47630159399318</v>
      </c>
      <c r="BT413" s="810">
        <f t="shared" si="353"/>
        <v>61.335348067911283</v>
      </c>
      <c r="BU413" s="810">
        <f t="shared" si="354"/>
        <v>30.189424047556642</v>
      </c>
      <c r="BV413" s="810">
        <f t="shared" si="355"/>
        <v>91.180492543752777</v>
      </c>
      <c r="BW413" s="830">
        <f t="shared" si="356"/>
        <v>18.195198787067991</v>
      </c>
      <c r="BX413" s="816">
        <f t="shared" si="357"/>
        <v>2443.1809704103948</v>
      </c>
      <c r="BY413" s="755">
        <f t="shared" si="383"/>
        <v>0.24731055475355754</v>
      </c>
      <c r="BZ413" s="805">
        <f t="shared" ca="1" si="381"/>
        <v>94.582410874684157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59.02171955810978</v>
      </c>
      <c r="BF414" s="808">
        <f t="shared" si="339"/>
        <v>0</v>
      </c>
      <c r="BG414" s="829">
        <f t="shared" si="340"/>
        <v>163.31227994419496</v>
      </c>
      <c r="BH414" s="829">
        <f t="shared" si="341"/>
        <v>132.86571792421191</v>
      </c>
      <c r="BI414" s="829">
        <f t="shared" si="342"/>
        <v>0</v>
      </c>
      <c r="BJ414" s="829">
        <f t="shared" si="343"/>
        <v>0</v>
      </c>
      <c r="BK414" s="829">
        <f t="shared" si="344"/>
        <v>188.99093231962021</v>
      </c>
      <c r="BL414" s="810">
        <f t="shared" si="345"/>
        <v>172.47442142580823</v>
      </c>
      <c r="BM414" s="810">
        <f t="shared" si="346"/>
        <v>229.84716131932277</v>
      </c>
      <c r="BN414" s="810">
        <f t="shared" si="347"/>
        <v>41.820506172759885</v>
      </c>
      <c r="BO414" s="810">
        <f t="shared" si="348"/>
        <v>0</v>
      </c>
      <c r="BP414" s="810">
        <f t="shared" si="349"/>
        <v>48.126772976588761</v>
      </c>
      <c r="BQ414" s="830">
        <f t="shared" si="350"/>
        <v>90.556302748348457</v>
      </c>
      <c r="BR414" s="830">
        <f t="shared" si="351"/>
        <v>45.567675739929904</v>
      </c>
      <c r="BS414" s="830">
        <f t="shared" si="352"/>
        <v>268.08942989648529</v>
      </c>
      <c r="BT414" s="810">
        <f t="shared" si="353"/>
        <v>39.561739089078834</v>
      </c>
      <c r="BU414" s="810">
        <f t="shared" si="354"/>
        <v>21.221147998484749</v>
      </c>
      <c r="BV414" s="810">
        <f t="shared" si="355"/>
        <v>59.123940133533587</v>
      </c>
      <c r="BW414" s="830">
        <f t="shared" si="356"/>
        <v>15.508016448932162</v>
      </c>
      <c r="BX414" s="816">
        <f t="shared" si="357"/>
        <v>1576.0877636954092</v>
      </c>
      <c r="BY414" s="755">
        <f t="shared" si="383"/>
        <v>0.15953920069798655</v>
      </c>
      <c r="BZ414" s="805">
        <f t="shared" ca="1" si="381"/>
        <v>88.560426776739433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150.11732756120637</v>
      </c>
      <c r="BF415" s="808">
        <f t="shared" si="339"/>
        <v>0</v>
      </c>
      <c r="BG415" s="829">
        <f t="shared" si="340"/>
        <v>431.63223008793699</v>
      </c>
      <c r="BH415" s="829">
        <f t="shared" si="341"/>
        <v>394.16705730921893</v>
      </c>
      <c r="BI415" s="829">
        <f t="shared" si="342"/>
        <v>0</v>
      </c>
      <c r="BJ415" s="829">
        <f t="shared" si="343"/>
        <v>0</v>
      </c>
      <c r="BK415" s="829">
        <f t="shared" si="344"/>
        <v>634.40325652373349</v>
      </c>
      <c r="BL415" s="810">
        <f t="shared" si="345"/>
        <v>546.08460405574101</v>
      </c>
      <c r="BM415" s="810">
        <f t="shared" si="346"/>
        <v>614.90395312325575</v>
      </c>
      <c r="BN415" s="810">
        <f t="shared" si="347"/>
        <v>106.79241639356337</v>
      </c>
      <c r="BO415" s="810">
        <f t="shared" si="348"/>
        <v>0</v>
      </c>
      <c r="BP415" s="810">
        <f t="shared" si="349"/>
        <v>122.26822906896122</v>
      </c>
      <c r="BQ415" s="830">
        <f t="shared" si="350"/>
        <v>178.62114495947833</v>
      </c>
      <c r="BR415" s="830">
        <f t="shared" si="351"/>
        <v>83.939345801956023</v>
      </c>
      <c r="BS415" s="830">
        <f t="shared" si="352"/>
        <v>715.94360456524169</v>
      </c>
      <c r="BT415" s="810">
        <f t="shared" si="353"/>
        <v>76.402021808564925</v>
      </c>
      <c r="BU415" s="810">
        <f t="shared" si="354"/>
        <v>42.099073241454143</v>
      </c>
      <c r="BV415" s="810">
        <f t="shared" si="355"/>
        <v>115.49352899207297</v>
      </c>
      <c r="BW415" s="830">
        <f t="shared" si="356"/>
        <v>19.633096957559477</v>
      </c>
      <c r="BX415" s="816">
        <f t="shared" si="357"/>
        <v>4232.5008904499446</v>
      </c>
      <c r="BY415" s="755">
        <f t="shared" si="383"/>
        <v>0.42843414216519332</v>
      </c>
      <c r="BZ415" s="805">
        <f t="shared" ca="1" si="381"/>
        <v>98.51000785588127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148.98854669146405</v>
      </c>
      <c r="BF416" s="808">
        <f t="shared" si="339"/>
        <v>0</v>
      </c>
      <c r="BG416" s="829">
        <f t="shared" si="340"/>
        <v>458.36661962783825</v>
      </c>
      <c r="BH416" s="829">
        <f t="shared" si="341"/>
        <v>368.96534841143153</v>
      </c>
      <c r="BI416" s="829">
        <f t="shared" si="342"/>
        <v>0</v>
      </c>
      <c r="BJ416" s="829">
        <f t="shared" si="343"/>
        <v>0</v>
      </c>
      <c r="BK416" s="829">
        <f t="shared" si="344"/>
        <v>591.39007397170053</v>
      </c>
      <c r="BL416" s="810">
        <f t="shared" si="345"/>
        <v>590.42256102045394</v>
      </c>
      <c r="BM416" s="810">
        <f t="shared" si="346"/>
        <v>624.12527633259447</v>
      </c>
      <c r="BN416" s="810">
        <f t="shared" si="347"/>
        <v>109.70145738967035</v>
      </c>
      <c r="BO416" s="810">
        <f t="shared" si="348"/>
        <v>0</v>
      </c>
      <c r="BP416" s="810">
        <f t="shared" si="349"/>
        <v>125.2676970524703</v>
      </c>
      <c r="BQ416" s="830">
        <f t="shared" si="350"/>
        <v>175.76915723954536</v>
      </c>
      <c r="BR416" s="830">
        <f t="shared" si="351"/>
        <v>101.75075360657218</v>
      </c>
      <c r="BS416" s="830">
        <f t="shared" si="352"/>
        <v>768.047007991589</v>
      </c>
      <c r="BT416" s="810">
        <f t="shared" si="353"/>
        <v>84.97245042834011</v>
      </c>
      <c r="BU416" s="810">
        <f t="shared" si="354"/>
        <v>47.851190951500939</v>
      </c>
      <c r="BV416" s="810">
        <f t="shared" si="355"/>
        <v>124.26028134468581</v>
      </c>
      <c r="BW416" s="830">
        <f t="shared" si="356"/>
        <v>19.434554707662901</v>
      </c>
      <c r="BX416" s="816">
        <f t="shared" si="357"/>
        <v>4339.31297676752</v>
      </c>
      <c r="BY416" s="755">
        <f t="shared" si="383"/>
        <v>0.43924617641132907</v>
      </c>
      <c r="BZ416" s="805">
        <f t="shared" ca="1" si="381"/>
        <v>97.53634176176179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78.037402901185288</v>
      </c>
      <c r="BF417" s="808">
        <f t="shared" si="339"/>
        <v>0</v>
      </c>
      <c r="BG417" s="829">
        <f t="shared" si="340"/>
        <v>216.23181456783988</v>
      </c>
      <c r="BH417" s="829">
        <f t="shared" si="341"/>
        <v>165.63000873957003</v>
      </c>
      <c r="BI417" s="829">
        <f t="shared" si="342"/>
        <v>0</v>
      </c>
      <c r="BJ417" s="829">
        <f t="shared" si="343"/>
        <v>0</v>
      </c>
      <c r="BK417" s="829">
        <f t="shared" si="344"/>
        <v>315.52999798552429</v>
      </c>
      <c r="BL417" s="810">
        <f t="shared" si="345"/>
        <v>264.82846533096068</v>
      </c>
      <c r="BM417" s="810">
        <f t="shared" si="346"/>
        <v>319.92984678074112</v>
      </c>
      <c r="BN417" s="810">
        <f t="shared" si="347"/>
        <v>55.563281453305834</v>
      </c>
      <c r="BO417" s="810">
        <f t="shared" si="348"/>
        <v>0</v>
      </c>
      <c r="BP417" s="810">
        <f t="shared" si="349"/>
        <v>49.366314079393234</v>
      </c>
      <c r="BQ417" s="830">
        <f t="shared" si="350"/>
        <v>114.82050317268254</v>
      </c>
      <c r="BR417" s="830">
        <f t="shared" si="351"/>
        <v>54.334622162542281</v>
      </c>
      <c r="BS417" s="830">
        <f t="shared" si="352"/>
        <v>389.12430262022792</v>
      </c>
      <c r="BT417" s="810">
        <f t="shared" si="353"/>
        <v>48.823660299331401</v>
      </c>
      <c r="BU417" s="810">
        <f t="shared" si="354"/>
        <v>24.470920433217422</v>
      </c>
      <c r="BV417" s="810">
        <f t="shared" si="355"/>
        <v>77.759635263639908</v>
      </c>
      <c r="BW417" s="830">
        <f t="shared" si="356"/>
        <v>18.453405948394678</v>
      </c>
      <c r="BX417" s="816">
        <f t="shared" si="357"/>
        <v>2192.9041817385573</v>
      </c>
      <c r="BY417" s="755">
        <f t="shared" si="383"/>
        <v>0.22197633178849654</v>
      </c>
      <c r="BZ417" s="805">
        <f t="shared" ca="1" si="381"/>
        <v>94.316426238937609</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81.078521619476945</v>
      </c>
      <c r="BF418" s="808">
        <f t="shared" si="339"/>
        <v>0</v>
      </c>
      <c r="BG418" s="829">
        <f t="shared" si="340"/>
        <v>192.76921519014647</v>
      </c>
      <c r="BH418" s="829">
        <f t="shared" si="341"/>
        <v>167.34989110647811</v>
      </c>
      <c r="BI418" s="829">
        <f t="shared" si="342"/>
        <v>0</v>
      </c>
      <c r="BJ418" s="829">
        <f t="shared" si="343"/>
        <v>0</v>
      </c>
      <c r="BK418" s="829">
        <f t="shared" si="344"/>
        <v>259.27267279672975</v>
      </c>
      <c r="BL418" s="810">
        <f t="shared" si="345"/>
        <v>237.41650378528888</v>
      </c>
      <c r="BM418" s="810">
        <f t="shared" si="346"/>
        <v>291.96938320763837</v>
      </c>
      <c r="BN418" s="810">
        <f t="shared" si="347"/>
        <v>51.109117483869646</v>
      </c>
      <c r="BO418" s="810">
        <f t="shared" si="348"/>
        <v>0</v>
      </c>
      <c r="BP418" s="810">
        <f t="shared" si="349"/>
        <v>49.968587948549079</v>
      </c>
      <c r="BQ418" s="830">
        <f t="shared" si="350"/>
        <v>112.52411027290036</v>
      </c>
      <c r="BR418" s="830">
        <f t="shared" si="351"/>
        <v>55.890697680757675</v>
      </c>
      <c r="BS418" s="830">
        <f t="shared" si="352"/>
        <v>395.4910489976117</v>
      </c>
      <c r="BT418" s="810">
        <f t="shared" si="353"/>
        <v>47.238009235483219</v>
      </c>
      <c r="BU418" s="810">
        <f t="shared" si="354"/>
        <v>25.309343987010539</v>
      </c>
      <c r="BV418" s="810">
        <f t="shared" si="355"/>
        <v>69.808343693970272</v>
      </c>
      <c r="BW418" s="830">
        <f t="shared" si="356"/>
        <v>17.945177283393008</v>
      </c>
      <c r="BX418" s="816">
        <f t="shared" si="357"/>
        <v>2055.140624289304</v>
      </c>
      <c r="BY418" s="755">
        <f t="shared" si="383"/>
        <v>0.20803124043823301</v>
      </c>
      <c r="BZ418" s="805">
        <f t="shared" ca="1" si="381"/>
        <v>91.50860301238238</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107.47848963186944</v>
      </c>
      <c r="BF419" s="808">
        <f t="shared" si="339"/>
        <v>0</v>
      </c>
      <c r="BG419" s="829">
        <f t="shared" si="340"/>
        <v>302.79560950945813</v>
      </c>
      <c r="BH419" s="829">
        <f t="shared" si="341"/>
        <v>256.52823652486251</v>
      </c>
      <c r="BI419" s="829">
        <f t="shared" si="342"/>
        <v>0</v>
      </c>
      <c r="BJ419" s="829">
        <f t="shared" si="343"/>
        <v>0</v>
      </c>
      <c r="BK419" s="829">
        <f t="shared" si="344"/>
        <v>436.65389804582748</v>
      </c>
      <c r="BL419" s="810">
        <f t="shared" si="345"/>
        <v>382.75626333420121</v>
      </c>
      <c r="BM419" s="810">
        <f t="shared" si="346"/>
        <v>447.13597653528836</v>
      </c>
      <c r="BN419" s="810">
        <f t="shared" si="347"/>
        <v>77.655593443757866</v>
      </c>
      <c r="BO419" s="810">
        <f t="shared" si="348"/>
        <v>0</v>
      </c>
      <c r="BP419" s="810">
        <f t="shared" si="349"/>
        <v>89.365563883689603</v>
      </c>
      <c r="BQ419" s="830">
        <f t="shared" si="350"/>
        <v>136.94390138344602</v>
      </c>
      <c r="BR419" s="830">
        <f t="shared" si="351"/>
        <v>62.910664397483963</v>
      </c>
      <c r="BS419" s="830">
        <f t="shared" si="352"/>
        <v>462.90086046999551</v>
      </c>
      <c r="BT419" s="810">
        <f t="shared" si="353"/>
        <v>55.605160981614191</v>
      </c>
      <c r="BU419" s="810">
        <f t="shared" si="354"/>
        <v>31.190995183159437</v>
      </c>
      <c r="BV419" s="810">
        <f t="shared" si="355"/>
        <v>90.396124928971332</v>
      </c>
      <c r="BW419" s="830">
        <f t="shared" si="356"/>
        <v>18.175375319137999</v>
      </c>
      <c r="BX419" s="816">
        <f t="shared" si="357"/>
        <v>2958.492713572763</v>
      </c>
      <c r="BY419" s="755">
        <f t="shared" si="383"/>
        <v>0.29947289336701721</v>
      </c>
      <c r="BZ419" s="805">
        <f t="shared" ca="1" si="381"/>
        <v>96.238101981107462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62.194482828482883</v>
      </c>
      <c r="BF420" s="808">
        <f t="shared" si="339"/>
        <v>0</v>
      </c>
      <c r="BG420" s="829">
        <f t="shared" si="340"/>
        <v>165.51037955491114</v>
      </c>
      <c r="BH420" s="829">
        <f t="shared" si="341"/>
        <v>125.5549871987744</v>
      </c>
      <c r="BI420" s="829">
        <f t="shared" si="342"/>
        <v>0</v>
      </c>
      <c r="BJ420" s="829">
        <f t="shared" si="343"/>
        <v>0</v>
      </c>
      <c r="BK420" s="829">
        <f t="shared" si="344"/>
        <v>185.12345557834266</v>
      </c>
      <c r="BL420" s="810">
        <f t="shared" si="345"/>
        <v>214.34305861220236</v>
      </c>
      <c r="BM420" s="810">
        <f t="shared" si="346"/>
        <v>252.33085570244725</v>
      </c>
      <c r="BN420" s="810">
        <f t="shared" si="347"/>
        <v>43.372818818260846</v>
      </c>
      <c r="BO420" s="810">
        <f t="shared" si="348"/>
        <v>0</v>
      </c>
      <c r="BP420" s="810">
        <f t="shared" si="349"/>
        <v>52.346438157866814</v>
      </c>
      <c r="BQ420" s="830">
        <f t="shared" si="350"/>
        <v>77.946800236830825</v>
      </c>
      <c r="BR420" s="830">
        <f t="shared" si="351"/>
        <v>45.12916443543191</v>
      </c>
      <c r="BS420" s="830">
        <f t="shared" si="352"/>
        <v>280.39953821384586</v>
      </c>
      <c r="BT420" s="810">
        <f t="shared" si="353"/>
        <v>39.818967124469765</v>
      </c>
      <c r="BU420" s="810">
        <f t="shared" si="354"/>
        <v>17.03697525820548</v>
      </c>
      <c r="BV420" s="810">
        <f t="shared" si="355"/>
        <v>50.47516219483439</v>
      </c>
      <c r="BW420" s="830">
        <f t="shared" si="356"/>
        <v>14.105051749113585</v>
      </c>
      <c r="BX420" s="816">
        <f t="shared" si="357"/>
        <v>1625.6881356640199</v>
      </c>
      <c r="BY420" s="755">
        <f t="shared" si="383"/>
        <v>0.16455998943860917</v>
      </c>
      <c r="BZ420" s="805">
        <f t="shared" ca="1" si="381"/>
        <v>89.808401409319387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79.609540092249972</v>
      </c>
      <c r="BF422" s="808">
        <f t="shared" si="339"/>
        <v>0</v>
      </c>
      <c r="BG422" s="829">
        <f t="shared" si="340"/>
        <v>222.24077634266351</v>
      </c>
      <c r="BH422" s="829">
        <f t="shared" si="341"/>
        <v>189.97436880670568</v>
      </c>
      <c r="BI422" s="829">
        <f t="shared" si="342"/>
        <v>0</v>
      </c>
      <c r="BJ422" s="829">
        <f t="shared" si="343"/>
        <v>0</v>
      </c>
      <c r="BK422" s="829">
        <f t="shared" si="344"/>
        <v>291.05590468385412</v>
      </c>
      <c r="BL422" s="810">
        <f t="shared" si="345"/>
        <v>268.55206693260698</v>
      </c>
      <c r="BM422" s="810">
        <f t="shared" si="346"/>
        <v>296.58287146265184</v>
      </c>
      <c r="BN422" s="810">
        <f t="shared" si="347"/>
        <v>49.898205542496029</v>
      </c>
      <c r="BO422" s="810">
        <f t="shared" si="348"/>
        <v>0</v>
      </c>
      <c r="BP422" s="810">
        <f t="shared" si="349"/>
        <v>56.406517842748194</v>
      </c>
      <c r="BQ422" s="830">
        <f t="shared" si="350"/>
        <v>92.297214494089005</v>
      </c>
      <c r="BR422" s="830">
        <f t="shared" si="351"/>
        <v>54.180206389073177</v>
      </c>
      <c r="BS422" s="830">
        <f t="shared" si="352"/>
        <v>340.59471635922336</v>
      </c>
      <c r="BT422" s="810">
        <f t="shared" si="353"/>
        <v>44.658250610771617</v>
      </c>
      <c r="BU422" s="810">
        <f t="shared" si="354"/>
        <v>24.60760747940477</v>
      </c>
      <c r="BV422" s="810">
        <f t="shared" si="355"/>
        <v>71.316492046793456</v>
      </c>
      <c r="BW422" s="830">
        <f t="shared" si="356"/>
        <v>13.77543246865106</v>
      </c>
      <c r="BX422" s="816">
        <f t="shared" si="357"/>
        <v>2095.7501715539829</v>
      </c>
      <c r="BY422" s="755">
        <f t="shared" si="383"/>
        <v>0.21214193456361807</v>
      </c>
      <c r="BZ422" s="805">
        <f t="shared" ca="1" si="381"/>
        <v>94.000246204998618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114.5869450311541</v>
      </c>
      <c r="BF423" s="808">
        <f t="shared" si="339"/>
        <v>0</v>
      </c>
      <c r="BG423" s="829">
        <f t="shared" si="340"/>
        <v>331.64300932839586</v>
      </c>
      <c r="BH423" s="829">
        <f t="shared" si="341"/>
        <v>290.44128068962397</v>
      </c>
      <c r="BI423" s="829">
        <f t="shared" si="342"/>
        <v>0</v>
      </c>
      <c r="BJ423" s="829">
        <f t="shared" si="343"/>
        <v>0</v>
      </c>
      <c r="BK423" s="829">
        <f t="shared" si="344"/>
        <v>480.97937953129957</v>
      </c>
      <c r="BL423" s="810">
        <f t="shared" si="345"/>
        <v>466.02532874192008</v>
      </c>
      <c r="BM423" s="810">
        <f t="shared" si="346"/>
        <v>479.80397735771817</v>
      </c>
      <c r="BN423" s="810">
        <f t="shared" si="347"/>
        <v>86.161689539958815</v>
      </c>
      <c r="BO423" s="810">
        <f t="shared" si="348"/>
        <v>0</v>
      </c>
      <c r="BP423" s="810">
        <f t="shared" si="349"/>
        <v>85.605774590247435</v>
      </c>
      <c r="BQ423" s="830">
        <f t="shared" si="350"/>
        <v>148.22900369394807</v>
      </c>
      <c r="BR423" s="830">
        <f t="shared" si="351"/>
        <v>88.345542507909386</v>
      </c>
      <c r="BS423" s="830">
        <f t="shared" si="352"/>
        <v>615.30695848537721</v>
      </c>
      <c r="BT423" s="810">
        <f t="shared" si="353"/>
        <v>71.202039419974213</v>
      </c>
      <c r="BU423" s="810">
        <f t="shared" si="354"/>
        <v>39.233776823251091</v>
      </c>
      <c r="BV423" s="810">
        <f t="shared" si="355"/>
        <v>105.82319972207877</v>
      </c>
      <c r="BW423" s="830">
        <f t="shared" si="356"/>
        <v>18.274520250200915</v>
      </c>
      <c r="BX423" s="816">
        <f t="shared" si="357"/>
        <v>3421.6624257130584</v>
      </c>
      <c r="BY423" s="755">
        <f t="shared" si="383"/>
        <v>0.34635716425883778</v>
      </c>
      <c r="BZ423" s="805">
        <f t="shared" ca="1" si="381"/>
        <v>97.373018548223399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53.943787952211416</v>
      </c>
      <c r="BF424" s="808">
        <f t="shared" si="339"/>
        <v>0</v>
      </c>
      <c r="BG424" s="829">
        <f t="shared" si="340"/>
        <v>172.783279592909</v>
      </c>
      <c r="BH424" s="829">
        <f t="shared" si="341"/>
        <v>141.37984004243995</v>
      </c>
      <c r="BI424" s="829">
        <f t="shared" si="342"/>
        <v>0</v>
      </c>
      <c r="BJ424" s="829">
        <f t="shared" si="343"/>
        <v>0</v>
      </c>
      <c r="BK424" s="829">
        <f t="shared" si="344"/>
        <v>209.29294951065131</v>
      </c>
      <c r="BL424" s="810">
        <f t="shared" si="345"/>
        <v>250.08055686709693</v>
      </c>
      <c r="BM424" s="810">
        <f t="shared" si="346"/>
        <v>261.21340062151461</v>
      </c>
      <c r="BN424" s="810">
        <f t="shared" si="347"/>
        <v>46.625834802111513</v>
      </c>
      <c r="BO424" s="810">
        <f t="shared" si="348"/>
        <v>0</v>
      </c>
      <c r="BP424" s="810">
        <f t="shared" si="349"/>
        <v>49.411318128916363</v>
      </c>
      <c r="BQ424" s="830">
        <f t="shared" si="350"/>
        <v>77.659749995859244</v>
      </c>
      <c r="BR424" s="830">
        <f t="shared" si="351"/>
        <v>46.980104986088342</v>
      </c>
      <c r="BS424" s="830">
        <f t="shared" si="352"/>
        <v>307.03232123788388</v>
      </c>
      <c r="BT424" s="810">
        <f t="shared" si="353"/>
        <v>35.038248467906406</v>
      </c>
      <c r="BU424" s="810">
        <f t="shared" si="354"/>
        <v>19.868723604755353</v>
      </c>
      <c r="BV424" s="810">
        <f t="shared" si="355"/>
        <v>57.582504521189122</v>
      </c>
      <c r="BW424" s="830">
        <f t="shared" si="356"/>
        <v>13.410988756168848</v>
      </c>
      <c r="BX424" s="816">
        <f t="shared" si="357"/>
        <v>1742.3036090877022</v>
      </c>
      <c r="BY424" s="755">
        <f t="shared" si="383"/>
        <v>0.17636436978314629</v>
      </c>
      <c r="BZ424" s="805">
        <f t="shared" ca="1" si="381"/>
        <v>94.289252854741918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93.126742177641376</v>
      </c>
      <c r="BF425" s="808">
        <f t="shared" si="339"/>
        <v>0</v>
      </c>
      <c r="BG425" s="829">
        <f t="shared" si="340"/>
        <v>250.51841229055108</v>
      </c>
      <c r="BH425" s="829">
        <f t="shared" si="341"/>
        <v>196.99469155800935</v>
      </c>
      <c r="BI425" s="829">
        <f t="shared" si="342"/>
        <v>0</v>
      </c>
      <c r="BJ425" s="829">
        <f t="shared" si="343"/>
        <v>0</v>
      </c>
      <c r="BK425" s="829">
        <f t="shared" si="344"/>
        <v>338.91521697267416</v>
      </c>
      <c r="BL425" s="810">
        <f t="shared" si="345"/>
        <v>358.65177524409944</v>
      </c>
      <c r="BM425" s="810">
        <f t="shared" si="346"/>
        <v>379.65830965128708</v>
      </c>
      <c r="BN425" s="810">
        <f t="shared" si="347"/>
        <v>69.295003785869156</v>
      </c>
      <c r="BO425" s="810">
        <f t="shared" si="348"/>
        <v>0</v>
      </c>
      <c r="BP425" s="810">
        <f t="shared" si="349"/>
        <v>79.684400470189686</v>
      </c>
      <c r="BQ425" s="830">
        <f t="shared" si="350"/>
        <v>106.12614785702235</v>
      </c>
      <c r="BR425" s="830">
        <f t="shared" si="351"/>
        <v>68.759143075245149</v>
      </c>
      <c r="BS425" s="830">
        <f t="shared" si="352"/>
        <v>506.58399593799084</v>
      </c>
      <c r="BT425" s="810">
        <f t="shared" si="353"/>
        <v>51.202175405974828</v>
      </c>
      <c r="BU425" s="810">
        <f t="shared" si="354"/>
        <v>28.203479479383045</v>
      </c>
      <c r="BV425" s="810">
        <f t="shared" si="355"/>
        <v>74.523922473967303</v>
      </c>
      <c r="BW425" s="830">
        <f t="shared" si="356"/>
        <v>15.52843645383498</v>
      </c>
      <c r="BX425" s="816">
        <f t="shared" si="357"/>
        <v>2617.7718528337396</v>
      </c>
      <c r="BY425" s="755">
        <f t="shared" si="383"/>
        <v>0.26498348545740857</v>
      </c>
      <c r="BZ425" s="805">
        <f t="shared" ca="1" si="381"/>
        <v>96.91517628417094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170.87874243636631</v>
      </c>
      <c r="BF426" s="808">
        <f t="shared" si="339"/>
        <v>0</v>
      </c>
      <c r="BG426" s="829">
        <f t="shared" si="340"/>
        <v>492.08689971839817</v>
      </c>
      <c r="BH426" s="829">
        <f t="shared" si="341"/>
        <v>425.81432679768074</v>
      </c>
      <c r="BI426" s="829">
        <f t="shared" si="342"/>
        <v>0</v>
      </c>
      <c r="BJ426" s="829">
        <f t="shared" si="343"/>
        <v>0</v>
      </c>
      <c r="BK426" s="829">
        <f t="shared" si="344"/>
        <v>708.63732605129167</v>
      </c>
      <c r="BL426" s="810">
        <f t="shared" si="345"/>
        <v>692.84919110494934</v>
      </c>
      <c r="BM426" s="810">
        <f t="shared" si="346"/>
        <v>743.75848783388483</v>
      </c>
      <c r="BN426" s="810">
        <f t="shared" si="347"/>
        <v>128.81692846052579</v>
      </c>
      <c r="BO426" s="810">
        <f t="shared" si="348"/>
        <v>0</v>
      </c>
      <c r="BP426" s="810">
        <f t="shared" si="349"/>
        <v>148.6491808903009</v>
      </c>
      <c r="BQ426" s="830">
        <f t="shared" si="350"/>
        <v>208.1619751407336</v>
      </c>
      <c r="BR426" s="830">
        <f t="shared" si="351"/>
        <v>119.7581814522872</v>
      </c>
      <c r="BS426" s="830">
        <f t="shared" si="352"/>
        <v>927.21509628261072</v>
      </c>
      <c r="BT426" s="810">
        <f t="shared" si="353"/>
        <v>103.71302398366321</v>
      </c>
      <c r="BU426" s="810">
        <f t="shared" si="354"/>
        <v>57.14799280732462</v>
      </c>
      <c r="BV426" s="810">
        <f t="shared" si="355"/>
        <v>165.62334952493154</v>
      </c>
      <c r="BW426" s="830">
        <f t="shared" si="356"/>
        <v>23.71639777140582</v>
      </c>
      <c r="BX426" s="816">
        <f t="shared" si="357"/>
        <v>5116.8271002563552</v>
      </c>
      <c r="BY426" s="755">
        <f t="shared" si="383"/>
        <v>0.51794990386237016</v>
      </c>
      <c r="BZ426" s="805">
        <f t="shared" ca="1" si="381"/>
        <v>98.553824915460353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168.03880453346284</v>
      </c>
      <c r="BF427" s="808">
        <f t="shared" si="339"/>
        <v>0</v>
      </c>
      <c r="BG427" s="829">
        <f t="shared" si="340"/>
        <v>453.52640874033386</v>
      </c>
      <c r="BH427" s="829">
        <f t="shared" si="341"/>
        <v>414.29441631829775</v>
      </c>
      <c r="BI427" s="829">
        <f t="shared" si="342"/>
        <v>0</v>
      </c>
      <c r="BJ427" s="829">
        <f t="shared" si="343"/>
        <v>0</v>
      </c>
      <c r="BK427" s="829">
        <f t="shared" si="344"/>
        <v>732.67512636084655</v>
      </c>
      <c r="BL427" s="810">
        <f t="shared" si="345"/>
        <v>647.86871741663799</v>
      </c>
      <c r="BM427" s="810">
        <f t="shared" si="346"/>
        <v>689.69736534962715</v>
      </c>
      <c r="BN427" s="810">
        <f t="shared" si="347"/>
        <v>119.78203726265062</v>
      </c>
      <c r="BO427" s="810">
        <f t="shared" si="348"/>
        <v>0</v>
      </c>
      <c r="BP427" s="810">
        <f t="shared" si="349"/>
        <v>129.81585717222794</v>
      </c>
      <c r="BQ427" s="830">
        <f t="shared" si="350"/>
        <v>218.93943355002466</v>
      </c>
      <c r="BR427" s="830">
        <f t="shared" si="351"/>
        <v>113.41497215753762</v>
      </c>
      <c r="BS427" s="830">
        <f t="shared" si="352"/>
        <v>853.95796522052115</v>
      </c>
      <c r="BT427" s="810">
        <f t="shared" si="353"/>
        <v>87.780113858432941</v>
      </c>
      <c r="BU427" s="810">
        <f t="shared" si="354"/>
        <v>46.141932733500454</v>
      </c>
      <c r="BV427" s="810">
        <f t="shared" si="355"/>
        <v>140.17946753923218</v>
      </c>
      <c r="BW427" s="830">
        <f t="shared" si="356"/>
        <v>23.530542706141652</v>
      </c>
      <c r="BX427" s="816">
        <f t="shared" si="357"/>
        <v>4839.6431609194751</v>
      </c>
      <c r="BY427" s="755">
        <f t="shared" si="383"/>
        <v>0.48989200940575717</v>
      </c>
      <c r="BZ427" s="805">
        <f t="shared" ca="1" si="381"/>
        <v>98.677648099577766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153.80278827266403</v>
      </c>
      <c r="BF428" s="808">
        <f t="shared" si="339"/>
        <v>0</v>
      </c>
      <c r="BG428" s="829">
        <f t="shared" si="340"/>
        <v>451.34168338078615</v>
      </c>
      <c r="BH428" s="829">
        <f t="shared" si="341"/>
        <v>382.85767676114887</v>
      </c>
      <c r="BI428" s="829">
        <f t="shared" si="342"/>
        <v>0</v>
      </c>
      <c r="BJ428" s="829">
        <f t="shared" si="343"/>
        <v>0</v>
      </c>
      <c r="BK428" s="829">
        <f t="shared" si="344"/>
        <v>634.07128062162383</v>
      </c>
      <c r="BL428" s="810">
        <f t="shared" si="345"/>
        <v>594.32002141732823</v>
      </c>
      <c r="BM428" s="810">
        <f t="shared" si="346"/>
        <v>652.53173288921619</v>
      </c>
      <c r="BN428" s="810">
        <f t="shared" si="347"/>
        <v>114.73733607959775</v>
      </c>
      <c r="BO428" s="810">
        <f t="shared" si="348"/>
        <v>0</v>
      </c>
      <c r="BP428" s="810">
        <f t="shared" si="349"/>
        <v>132.03899786937836</v>
      </c>
      <c r="BQ428" s="830">
        <f t="shared" si="350"/>
        <v>191.44460675969682</v>
      </c>
      <c r="BR428" s="830">
        <f t="shared" si="351"/>
        <v>116.43810883355175</v>
      </c>
      <c r="BS428" s="830">
        <f t="shared" si="352"/>
        <v>832.86792896358497</v>
      </c>
      <c r="BT428" s="810">
        <f t="shared" si="353"/>
        <v>94.27492285033189</v>
      </c>
      <c r="BU428" s="810">
        <f t="shared" si="354"/>
        <v>47.357563811982153</v>
      </c>
      <c r="BV428" s="810">
        <f t="shared" si="355"/>
        <v>150.55127985792797</v>
      </c>
      <c r="BW428" s="830">
        <f t="shared" si="356"/>
        <v>24.479288353514434</v>
      </c>
      <c r="BX428" s="816">
        <f t="shared" si="357"/>
        <v>4573.1152167223327</v>
      </c>
      <c r="BY428" s="755">
        <f t="shared" si="383"/>
        <v>0.46291276614255822</v>
      </c>
      <c r="BZ428" s="805">
        <f t="shared" ca="1" si="381"/>
        <v>97.572369827808643</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113.86719979720985</v>
      </c>
      <c r="BF429" s="808">
        <f t="shared" si="339"/>
        <v>0</v>
      </c>
      <c r="BG429" s="829">
        <f t="shared" si="340"/>
        <v>304.97738500222709</v>
      </c>
      <c r="BH429" s="829">
        <f t="shared" si="341"/>
        <v>246.95535095215558</v>
      </c>
      <c r="BI429" s="829">
        <f t="shared" si="342"/>
        <v>0</v>
      </c>
      <c r="BJ429" s="829">
        <f t="shared" si="343"/>
        <v>0</v>
      </c>
      <c r="BK429" s="829">
        <f t="shared" si="344"/>
        <v>420.63645149236146</v>
      </c>
      <c r="BL429" s="810">
        <f t="shared" si="345"/>
        <v>413.21290740067809</v>
      </c>
      <c r="BM429" s="810">
        <f t="shared" si="346"/>
        <v>463.63699756733644</v>
      </c>
      <c r="BN429" s="810">
        <f t="shared" si="347"/>
        <v>88.883499348869663</v>
      </c>
      <c r="BO429" s="810">
        <f t="shared" si="348"/>
        <v>0</v>
      </c>
      <c r="BP429" s="810">
        <f t="shared" si="349"/>
        <v>93.370849970351259</v>
      </c>
      <c r="BQ429" s="830">
        <f t="shared" si="350"/>
        <v>142.01985549381732</v>
      </c>
      <c r="BR429" s="830">
        <f t="shared" si="351"/>
        <v>77.763192599489557</v>
      </c>
      <c r="BS429" s="830">
        <f t="shared" si="352"/>
        <v>641.27400959072577</v>
      </c>
      <c r="BT429" s="810">
        <f t="shared" si="353"/>
        <v>73.673375174135288</v>
      </c>
      <c r="BU429" s="810">
        <f t="shared" si="354"/>
        <v>36.023728148718476</v>
      </c>
      <c r="BV429" s="810">
        <f t="shared" si="355"/>
        <v>117.64726562830276</v>
      </c>
      <c r="BW429" s="830">
        <f t="shared" si="356"/>
        <v>19.602562146876227</v>
      </c>
      <c r="BX429" s="816">
        <f t="shared" si="357"/>
        <v>3253.5446303132544</v>
      </c>
      <c r="BY429" s="755">
        <f t="shared" si="383"/>
        <v>0.3293394706258988</v>
      </c>
      <c r="BZ429" s="805">
        <f t="shared" ca="1" si="381"/>
        <v>97.026236353136468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91.195452349201091</v>
      </c>
      <c r="BF430" s="808">
        <f t="shared" si="339"/>
        <v>0</v>
      </c>
      <c r="BG430" s="829">
        <f t="shared" si="340"/>
        <v>251.72027531111399</v>
      </c>
      <c r="BH430" s="829">
        <f t="shared" si="341"/>
        <v>199.5437821347569</v>
      </c>
      <c r="BI430" s="829">
        <f t="shared" si="342"/>
        <v>0</v>
      </c>
      <c r="BJ430" s="829">
        <f t="shared" si="343"/>
        <v>0</v>
      </c>
      <c r="BK430" s="829">
        <f t="shared" si="344"/>
        <v>353.09017043380771</v>
      </c>
      <c r="BL430" s="810">
        <f t="shared" si="345"/>
        <v>372.72327980296666</v>
      </c>
      <c r="BM430" s="810">
        <f t="shared" si="346"/>
        <v>405.31827359572907</v>
      </c>
      <c r="BN430" s="810">
        <f t="shared" si="347"/>
        <v>70.39297377403426</v>
      </c>
      <c r="BO430" s="810">
        <f t="shared" si="348"/>
        <v>0</v>
      </c>
      <c r="BP430" s="810">
        <f t="shared" si="349"/>
        <v>81.007787279642613</v>
      </c>
      <c r="BQ430" s="830">
        <f t="shared" si="350"/>
        <v>112.68901117593941</v>
      </c>
      <c r="BR430" s="830">
        <f t="shared" si="351"/>
        <v>72.842782005769834</v>
      </c>
      <c r="BS430" s="830">
        <f t="shared" si="352"/>
        <v>460.06456435307899</v>
      </c>
      <c r="BT430" s="810">
        <f t="shared" si="353"/>
        <v>56.653964131785912</v>
      </c>
      <c r="BU430" s="810">
        <f t="shared" si="354"/>
        <v>31.217490439963669</v>
      </c>
      <c r="BV430" s="810">
        <f t="shared" si="355"/>
        <v>88.499286643728936</v>
      </c>
      <c r="BW430" s="830">
        <f t="shared" si="356"/>
        <v>14.832089857208949</v>
      </c>
      <c r="BX430" s="816">
        <f t="shared" si="357"/>
        <v>2661.7911832887271</v>
      </c>
      <c r="BY430" s="755">
        <f t="shared" si="383"/>
        <v>0.26943933427358308</v>
      </c>
      <c r="BZ430" s="805">
        <f t="shared" ca="1" si="381"/>
        <v>96.200929436322738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206.18282445436679</v>
      </c>
      <c r="BF431" s="808">
        <f t="shared" si="339"/>
        <v>0</v>
      </c>
      <c r="BG431" s="829">
        <f t="shared" si="340"/>
        <v>582.12183172765674</v>
      </c>
      <c r="BH431" s="829">
        <f t="shared" si="341"/>
        <v>508.21254725400451</v>
      </c>
      <c r="BI431" s="829">
        <f t="shared" si="342"/>
        <v>0</v>
      </c>
      <c r="BJ431" s="829">
        <f t="shared" si="343"/>
        <v>0</v>
      </c>
      <c r="BK431" s="829">
        <f t="shared" si="344"/>
        <v>848.72731536710967</v>
      </c>
      <c r="BL431" s="810">
        <f t="shared" si="345"/>
        <v>790.58806354872183</v>
      </c>
      <c r="BM431" s="810">
        <f t="shared" si="346"/>
        <v>861.60887135479425</v>
      </c>
      <c r="BN431" s="810">
        <f t="shared" si="347"/>
        <v>148.04450403712855</v>
      </c>
      <c r="BO431" s="810">
        <f t="shared" si="348"/>
        <v>0</v>
      </c>
      <c r="BP431" s="810">
        <f t="shared" si="349"/>
        <v>166.57856282463135</v>
      </c>
      <c r="BQ431" s="830">
        <f t="shared" si="350"/>
        <v>239.21371997934489</v>
      </c>
      <c r="BR431" s="830">
        <f t="shared" si="351"/>
        <v>128.8772359389562</v>
      </c>
      <c r="BS431" s="830">
        <f t="shared" si="352"/>
        <v>1017.9112220289907</v>
      </c>
      <c r="BT431" s="810">
        <f t="shared" si="353"/>
        <v>104.41773581229312</v>
      </c>
      <c r="BU431" s="810">
        <f t="shared" si="354"/>
        <v>55.165297246451026</v>
      </c>
      <c r="BV431" s="810">
        <f t="shared" si="355"/>
        <v>166.74873116963136</v>
      </c>
      <c r="BW431" s="830">
        <f t="shared" si="356"/>
        <v>27.548540755711365</v>
      </c>
      <c r="BX431" s="816">
        <f t="shared" si="357"/>
        <v>5851.947003499793</v>
      </c>
      <c r="BY431" s="755">
        <f t="shared" si="383"/>
        <v>0.59236228398621249</v>
      </c>
      <c r="BZ431" s="805">
        <f t="shared" ca="1" si="381"/>
        <v>98.309722196575564</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160.13247036099511</v>
      </c>
      <c r="BF432" s="808">
        <f t="shared" si="339"/>
        <v>0</v>
      </c>
      <c r="BG432" s="829">
        <f t="shared" si="340"/>
        <v>487.02201263091342</v>
      </c>
      <c r="BH432" s="829">
        <f t="shared" si="341"/>
        <v>413.74454386824442</v>
      </c>
      <c r="BI432" s="829">
        <f t="shared" si="342"/>
        <v>0</v>
      </c>
      <c r="BJ432" s="829">
        <f t="shared" si="343"/>
        <v>0</v>
      </c>
      <c r="BK432" s="829">
        <f t="shared" si="344"/>
        <v>684.93886559412931</v>
      </c>
      <c r="BL432" s="810">
        <f t="shared" si="345"/>
        <v>659.53092354833609</v>
      </c>
      <c r="BM432" s="810">
        <f t="shared" si="346"/>
        <v>732.28552010880594</v>
      </c>
      <c r="BN432" s="810">
        <f t="shared" si="347"/>
        <v>132.09032663657337</v>
      </c>
      <c r="BO432" s="810">
        <f t="shared" si="348"/>
        <v>0</v>
      </c>
      <c r="BP432" s="810">
        <f t="shared" si="349"/>
        <v>146.35616873297982</v>
      </c>
      <c r="BQ432" s="830">
        <f t="shared" si="350"/>
        <v>199.40036783584878</v>
      </c>
      <c r="BR432" s="830">
        <f t="shared" si="351"/>
        <v>125.00663815277683</v>
      </c>
      <c r="BS432" s="830">
        <f t="shared" si="352"/>
        <v>927.73521538176522</v>
      </c>
      <c r="BT432" s="810">
        <f t="shared" si="353"/>
        <v>101.50739106456118</v>
      </c>
      <c r="BU432" s="810">
        <f t="shared" si="354"/>
        <v>57.599423775789951</v>
      </c>
      <c r="BV432" s="810">
        <f t="shared" si="355"/>
        <v>157.23528599898376</v>
      </c>
      <c r="BW432" s="830">
        <f t="shared" si="356"/>
        <v>21.168174472555073</v>
      </c>
      <c r="BX432" s="816">
        <f t="shared" si="357"/>
        <v>5005.7533281632586</v>
      </c>
      <c r="BY432" s="755">
        <f t="shared" si="383"/>
        <v>0.5067064812393216</v>
      </c>
      <c r="BZ432" s="805">
        <f t="shared" ca="1" si="381"/>
        <v>98.885559841964181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85.881415437523415</v>
      </c>
      <c r="BF433" s="808">
        <f t="shared" si="339"/>
        <v>0</v>
      </c>
      <c r="BG433" s="829">
        <f t="shared" si="340"/>
        <v>248.4875443887758</v>
      </c>
      <c r="BH433" s="829">
        <f t="shared" si="341"/>
        <v>208.8876077826221</v>
      </c>
      <c r="BI433" s="829">
        <f t="shared" si="342"/>
        <v>0</v>
      </c>
      <c r="BJ433" s="829">
        <f t="shared" si="343"/>
        <v>0</v>
      </c>
      <c r="BK433" s="829">
        <f t="shared" si="344"/>
        <v>340.78057080522564</v>
      </c>
      <c r="BL433" s="810">
        <f t="shared" si="345"/>
        <v>300.30782439547488</v>
      </c>
      <c r="BM433" s="810">
        <f t="shared" si="346"/>
        <v>358.32434686951336</v>
      </c>
      <c r="BN433" s="810">
        <f t="shared" si="347"/>
        <v>62.206189999665007</v>
      </c>
      <c r="BO433" s="810">
        <f t="shared" si="348"/>
        <v>0</v>
      </c>
      <c r="BP433" s="810">
        <f t="shared" si="349"/>
        <v>65.8958880493348</v>
      </c>
      <c r="BQ433" s="830">
        <f t="shared" si="350"/>
        <v>117.1932219032025</v>
      </c>
      <c r="BR433" s="830">
        <f t="shared" si="351"/>
        <v>58.298217505800359</v>
      </c>
      <c r="BS433" s="830">
        <f t="shared" si="352"/>
        <v>418.74488313482203</v>
      </c>
      <c r="BT433" s="810">
        <f t="shared" si="353"/>
        <v>54.532545524393633</v>
      </c>
      <c r="BU433" s="810">
        <f t="shared" si="354"/>
        <v>27.624134645706242</v>
      </c>
      <c r="BV433" s="810">
        <f t="shared" si="355"/>
        <v>84.127150162593523</v>
      </c>
      <c r="BW433" s="830">
        <f t="shared" si="356"/>
        <v>18.543054019166117</v>
      </c>
      <c r="BX433" s="816">
        <f t="shared" si="357"/>
        <v>2449.8345946238196</v>
      </c>
      <c r="BY433" s="755">
        <f t="shared" si="383"/>
        <v>0.2479840666690778</v>
      </c>
      <c r="BZ433" s="805">
        <f t="shared" ca="1" si="381"/>
        <v>95.892113283969323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123.41784452482601</v>
      </c>
      <c r="BF434" s="808">
        <f t="shared" si="339"/>
        <v>0</v>
      </c>
      <c r="BG434" s="829">
        <f t="shared" si="340"/>
        <v>346.4394400275981</v>
      </c>
      <c r="BH434" s="829">
        <f t="shared" si="341"/>
        <v>299.78216655622487</v>
      </c>
      <c r="BI434" s="829">
        <f t="shared" si="342"/>
        <v>0</v>
      </c>
      <c r="BJ434" s="829">
        <f t="shared" si="343"/>
        <v>0</v>
      </c>
      <c r="BK434" s="829">
        <f t="shared" si="344"/>
        <v>490.14752722949197</v>
      </c>
      <c r="BL434" s="810">
        <f t="shared" si="345"/>
        <v>477.67718917353648</v>
      </c>
      <c r="BM434" s="810">
        <f t="shared" si="346"/>
        <v>518.17576314783582</v>
      </c>
      <c r="BN434" s="810">
        <f t="shared" si="347"/>
        <v>88.054135475820956</v>
      </c>
      <c r="BO434" s="810">
        <f t="shared" si="348"/>
        <v>0</v>
      </c>
      <c r="BP434" s="810">
        <f t="shared" si="349"/>
        <v>97.440003297566221</v>
      </c>
      <c r="BQ434" s="830">
        <f t="shared" si="350"/>
        <v>155.10033715697196</v>
      </c>
      <c r="BR434" s="830">
        <f t="shared" si="351"/>
        <v>87.551242553942799</v>
      </c>
      <c r="BS434" s="830">
        <f t="shared" si="352"/>
        <v>631.48000972363832</v>
      </c>
      <c r="BT434" s="810">
        <f t="shared" si="353"/>
        <v>67.131584985520519</v>
      </c>
      <c r="BU434" s="810">
        <f t="shared" si="354"/>
        <v>36.931219587242175</v>
      </c>
      <c r="BV434" s="810">
        <f t="shared" si="355"/>
        <v>107.20503112483635</v>
      </c>
      <c r="BW434" s="830">
        <f t="shared" si="356"/>
        <v>20.930128039395239</v>
      </c>
      <c r="BX434" s="816">
        <f t="shared" si="357"/>
        <v>3547.4636226044477</v>
      </c>
      <c r="BY434" s="755">
        <f t="shared" si="383"/>
        <v>0.35909136781095735</v>
      </c>
      <c r="BZ434" s="805">
        <f t="shared" ca="1" si="381"/>
        <v>96.947141745773351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157.02110735369482</v>
      </c>
      <c r="BF435" s="808">
        <f t="shared" si="339"/>
        <v>0</v>
      </c>
      <c r="BG435" s="829">
        <f t="shared" si="340"/>
        <v>448.01219551464322</v>
      </c>
      <c r="BH435" s="829">
        <f t="shared" si="341"/>
        <v>387.67545232232118</v>
      </c>
      <c r="BI435" s="829">
        <f t="shared" si="342"/>
        <v>0</v>
      </c>
      <c r="BJ435" s="829">
        <f t="shared" si="343"/>
        <v>0</v>
      </c>
      <c r="BK435" s="829">
        <f t="shared" si="344"/>
        <v>676.79904710334336</v>
      </c>
      <c r="BL435" s="810">
        <f t="shared" si="345"/>
        <v>610.47271811485336</v>
      </c>
      <c r="BM435" s="810">
        <f t="shared" si="346"/>
        <v>674.52707257685245</v>
      </c>
      <c r="BN435" s="810">
        <f t="shared" si="347"/>
        <v>117.14736201886066</v>
      </c>
      <c r="BO435" s="810">
        <f t="shared" si="348"/>
        <v>0</v>
      </c>
      <c r="BP435" s="810">
        <f t="shared" si="349"/>
        <v>134.81244041853012</v>
      </c>
      <c r="BQ435" s="830">
        <f t="shared" si="350"/>
        <v>193.77044077706688</v>
      </c>
      <c r="BR435" s="830">
        <f t="shared" si="351"/>
        <v>111.47785260737874</v>
      </c>
      <c r="BS435" s="830">
        <f t="shared" si="352"/>
        <v>722.48536371460659</v>
      </c>
      <c r="BT435" s="810">
        <f t="shared" si="353"/>
        <v>83.417969249160834</v>
      </c>
      <c r="BU435" s="810">
        <f t="shared" si="354"/>
        <v>46.445237023848371</v>
      </c>
      <c r="BV435" s="810">
        <f t="shared" si="355"/>
        <v>134.60517767096798</v>
      </c>
      <c r="BW435" s="830">
        <f t="shared" si="356"/>
        <v>23.518622695420749</v>
      </c>
      <c r="BX435" s="816">
        <f t="shared" si="357"/>
        <v>4522.1880591615509</v>
      </c>
      <c r="BY435" s="755">
        <f t="shared" si="383"/>
        <v>0.45775767376875703</v>
      </c>
      <c r="BZ435" s="805">
        <f t="shared" ca="1" si="381"/>
        <v>97.826378588775114</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81.809099641320969</v>
      </c>
      <c r="BF436" s="808">
        <f t="shared" si="339"/>
        <v>0</v>
      </c>
      <c r="BG436" s="829">
        <f t="shared" si="340"/>
        <v>235.3998755466489</v>
      </c>
      <c r="BH436" s="829">
        <f t="shared" si="341"/>
        <v>183.31376632884826</v>
      </c>
      <c r="BI436" s="829">
        <f t="shared" si="342"/>
        <v>0</v>
      </c>
      <c r="BJ436" s="829">
        <f t="shared" si="343"/>
        <v>0</v>
      </c>
      <c r="BK436" s="829">
        <f t="shared" si="344"/>
        <v>305.93869594528365</v>
      </c>
      <c r="BL436" s="810">
        <f t="shared" si="345"/>
        <v>323.86087202379866</v>
      </c>
      <c r="BM436" s="810">
        <f t="shared" si="346"/>
        <v>331.35351912270943</v>
      </c>
      <c r="BN436" s="810">
        <f t="shared" si="347"/>
        <v>60.053904120201516</v>
      </c>
      <c r="BO436" s="810">
        <f t="shared" si="348"/>
        <v>0</v>
      </c>
      <c r="BP436" s="810">
        <f t="shared" si="349"/>
        <v>69.109651566898563</v>
      </c>
      <c r="BQ436" s="830">
        <f t="shared" si="350"/>
        <v>95.653118841116282</v>
      </c>
      <c r="BR436" s="830">
        <f t="shared" si="351"/>
        <v>61.893194544251713</v>
      </c>
      <c r="BS436" s="830">
        <f t="shared" si="352"/>
        <v>434.84768851995159</v>
      </c>
      <c r="BT436" s="810">
        <f t="shared" si="353"/>
        <v>47.894802105688775</v>
      </c>
      <c r="BU436" s="810">
        <f t="shared" si="354"/>
        <v>25.76564163960462</v>
      </c>
      <c r="BV436" s="810">
        <f t="shared" si="355"/>
        <v>76.485066627962169</v>
      </c>
      <c r="BW436" s="830">
        <f t="shared" si="356"/>
        <v>15.43240500830878</v>
      </c>
      <c r="BX436" s="816">
        <f t="shared" si="357"/>
        <v>2348.8113015825938</v>
      </c>
      <c r="BY436" s="755">
        <f t="shared" si="383"/>
        <v>0.23775800198224453</v>
      </c>
      <c r="BZ436" s="805">
        <f t="shared" ca="1" si="381"/>
        <v>95.760071081480291</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195.42277538764577</v>
      </c>
      <c r="BF438" s="808">
        <f t="shared" si="339"/>
        <v>0</v>
      </c>
      <c r="BG438" s="829">
        <f t="shared" si="340"/>
        <v>583.09810622770783</v>
      </c>
      <c r="BH438" s="829">
        <f t="shared" si="341"/>
        <v>542.32709541832878</v>
      </c>
      <c r="BI438" s="829">
        <f t="shared" si="342"/>
        <v>0</v>
      </c>
      <c r="BJ438" s="829">
        <f t="shared" si="343"/>
        <v>0</v>
      </c>
      <c r="BK438" s="829">
        <f t="shared" si="344"/>
        <v>885.90738289603053</v>
      </c>
      <c r="BL438" s="810">
        <f t="shared" si="345"/>
        <v>826.26535569580369</v>
      </c>
      <c r="BM438" s="810">
        <f t="shared" si="346"/>
        <v>885.64570834706308</v>
      </c>
      <c r="BN438" s="810">
        <f t="shared" si="347"/>
        <v>158.2050000321945</v>
      </c>
      <c r="BO438" s="810">
        <f t="shared" si="348"/>
        <v>0</v>
      </c>
      <c r="BP438" s="810">
        <f t="shared" si="349"/>
        <v>175.60460426742546</v>
      </c>
      <c r="BQ438" s="830">
        <f t="shared" si="350"/>
        <v>223.88653287890006</v>
      </c>
      <c r="BR438" s="830">
        <f t="shared" si="351"/>
        <v>145.22060014552787</v>
      </c>
      <c r="BS438" s="830">
        <f t="shared" si="352"/>
        <v>1077.7528837246614</v>
      </c>
      <c r="BT438" s="810">
        <f t="shared" si="353"/>
        <v>117.87077084595408</v>
      </c>
      <c r="BU438" s="810">
        <f t="shared" si="354"/>
        <v>64.809193453376082</v>
      </c>
      <c r="BV438" s="810">
        <f t="shared" si="355"/>
        <v>184.3181948631823</v>
      </c>
      <c r="BW438" s="830">
        <f t="shared" si="356"/>
        <v>18.197735852993151</v>
      </c>
      <c r="BX438" s="816">
        <f t="shared" si="357"/>
        <v>6084.5319400367953</v>
      </c>
      <c r="BY438" s="755">
        <f t="shared" si="383"/>
        <v>0.61590565239769157</v>
      </c>
      <c r="BZ438" s="805">
        <f t="shared" ca="1" si="381"/>
        <v>100.43039030729506</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179.16325691696167</v>
      </c>
      <c r="BF439" s="808">
        <f t="shared" si="339"/>
        <v>0</v>
      </c>
      <c r="BG439" s="829">
        <f t="shared" si="340"/>
        <v>519.92646540442558</v>
      </c>
      <c r="BH439" s="829">
        <f t="shared" si="341"/>
        <v>463.3232248557498</v>
      </c>
      <c r="BI439" s="829">
        <f t="shared" si="342"/>
        <v>0</v>
      </c>
      <c r="BJ439" s="829">
        <f t="shared" si="343"/>
        <v>0</v>
      </c>
      <c r="BK439" s="829">
        <f t="shared" si="344"/>
        <v>849.97248311113265</v>
      </c>
      <c r="BL439" s="810">
        <f t="shared" si="345"/>
        <v>762.83256466633532</v>
      </c>
      <c r="BM439" s="810">
        <f t="shared" si="346"/>
        <v>771.9680696529216</v>
      </c>
      <c r="BN439" s="810">
        <f t="shared" si="347"/>
        <v>151.28145620074395</v>
      </c>
      <c r="BO439" s="810">
        <f t="shared" si="348"/>
        <v>0</v>
      </c>
      <c r="BP439" s="810">
        <f t="shared" si="349"/>
        <v>157.13860784416985</v>
      </c>
      <c r="BQ439" s="830">
        <f t="shared" si="350"/>
        <v>215.48102119903498</v>
      </c>
      <c r="BR439" s="830">
        <f t="shared" si="351"/>
        <v>132.23877250031899</v>
      </c>
      <c r="BS439" s="830">
        <f t="shared" si="352"/>
        <v>1010.1195849715208</v>
      </c>
      <c r="BT439" s="810">
        <f t="shared" si="353"/>
        <v>108.48311360581418</v>
      </c>
      <c r="BU439" s="810">
        <f t="shared" si="354"/>
        <v>60.444546576642857</v>
      </c>
      <c r="BV439" s="810">
        <f t="shared" si="355"/>
        <v>175.17725072675199</v>
      </c>
      <c r="BW439" s="830">
        <f t="shared" si="356"/>
        <v>19.310803333903184</v>
      </c>
      <c r="BX439" s="816">
        <f t="shared" si="357"/>
        <v>5576.8612215664261</v>
      </c>
      <c r="BY439" s="755">
        <f t="shared" si="383"/>
        <v>0.56451677513578558</v>
      </c>
      <c r="BZ439" s="805">
        <f t="shared" ca="1" si="381"/>
        <v>101.07018123972922</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82.757378852938103</v>
      </c>
      <c r="BF440" s="808">
        <f t="shared" si="339"/>
        <v>0</v>
      </c>
      <c r="BG440" s="829">
        <f t="shared" si="340"/>
        <v>246.50892221039652</v>
      </c>
      <c r="BH440" s="829">
        <f t="shared" si="341"/>
        <v>200.57322288966216</v>
      </c>
      <c r="BI440" s="829">
        <f t="shared" si="342"/>
        <v>0</v>
      </c>
      <c r="BJ440" s="829">
        <f t="shared" si="343"/>
        <v>0</v>
      </c>
      <c r="BK440" s="829">
        <f t="shared" si="344"/>
        <v>348.88369295677734</v>
      </c>
      <c r="BL440" s="810">
        <f t="shared" si="345"/>
        <v>275.11604253598756</v>
      </c>
      <c r="BM440" s="810">
        <f t="shared" si="346"/>
        <v>277.30225750176498</v>
      </c>
      <c r="BN440" s="810">
        <f t="shared" si="347"/>
        <v>48.467595720277693</v>
      </c>
      <c r="BO440" s="810">
        <f t="shared" si="348"/>
        <v>0</v>
      </c>
      <c r="BP440" s="810">
        <f t="shared" si="349"/>
        <v>58.200096162404769</v>
      </c>
      <c r="BQ440" s="830">
        <f t="shared" si="350"/>
        <v>105.67427651364268</v>
      </c>
      <c r="BR440" s="830">
        <f t="shared" si="351"/>
        <v>42.752442277951673</v>
      </c>
      <c r="BS440" s="830">
        <f t="shared" si="352"/>
        <v>365.46757161352161</v>
      </c>
      <c r="BT440" s="810">
        <f t="shared" si="353"/>
        <v>44.450354829422949</v>
      </c>
      <c r="BU440" s="810">
        <f t="shared" si="354"/>
        <v>21.663592242204814</v>
      </c>
      <c r="BV440" s="810">
        <f t="shared" si="355"/>
        <v>71.652987230478573</v>
      </c>
      <c r="BW440" s="830">
        <f t="shared" si="356"/>
        <v>8.8758205147889946</v>
      </c>
      <c r="BX440" s="816">
        <f t="shared" si="357"/>
        <v>2198.3462540522205</v>
      </c>
      <c r="BY440" s="755">
        <f t="shared" si="383"/>
        <v>0.2225272045806479</v>
      </c>
      <c r="BZ440" s="805">
        <f t="shared" ca="1" si="381"/>
        <v>97.49295728549609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26.677511638921285</v>
      </c>
      <c r="BF441" s="808">
        <f t="shared" si="339"/>
        <v>0</v>
      </c>
      <c r="BG441" s="829">
        <f t="shared" si="340"/>
        <v>78.199717002821785</v>
      </c>
      <c r="BH441" s="829">
        <f t="shared" si="341"/>
        <v>69.263323121210334</v>
      </c>
      <c r="BI441" s="829">
        <f t="shared" si="342"/>
        <v>0</v>
      </c>
      <c r="BJ441" s="829">
        <f t="shared" si="343"/>
        <v>0</v>
      </c>
      <c r="BK441" s="829">
        <f t="shared" si="344"/>
        <v>108.79681080524615</v>
      </c>
      <c r="BL441" s="810">
        <f t="shared" si="345"/>
        <v>109.71992676776581</v>
      </c>
      <c r="BM441" s="810">
        <f t="shared" si="346"/>
        <v>149.14652762435992</v>
      </c>
      <c r="BN441" s="810">
        <f t="shared" si="347"/>
        <v>26.967251351526194</v>
      </c>
      <c r="BO441" s="810">
        <f t="shared" si="348"/>
        <v>0</v>
      </c>
      <c r="BP441" s="810">
        <f t="shared" si="349"/>
        <v>28.804957720738543</v>
      </c>
      <c r="BQ441" s="830">
        <f t="shared" si="350"/>
        <v>43.181105108128634</v>
      </c>
      <c r="BR441" s="830">
        <f t="shared" si="351"/>
        <v>24.000926216732381</v>
      </c>
      <c r="BS441" s="830">
        <f t="shared" si="352"/>
        <v>184.40003739772209</v>
      </c>
      <c r="BT441" s="810">
        <f t="shared" si="353"/>
        <v>21.645464836632758</v>
      </c>
      <c r="BU441" s="810">
        <f t="shared" si="354"/>
        <v>14.413670431675955</v>
      </c>
      <c r="BV441" s="810">
        <f t="shared" si="355"/>
        <v>33.24541417056237</v>
      </c>
      <c r="BW441" s="830">
        <f t="shared" si="356"/>
        <v>5.553997375191642</v>
      </c>
      <c r="BX441" s="816">
        <f t="shared" si="357"/>
        <v>924.01664156923596</v>
      </c>
      <c r="BY441" s="755">
        <f t="shared" si="383"/>
        <v>9.3533418521028033E-2</v>
      </c>
      <c r="BZ441" s="805">
        <f t="shared" ca="1" si="381"/>
        <v>98.179721629386179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26.8802672811726</v>
      </c>
      <c r="BF442" s="808">
        <f t="shared" si="339"/>
        <v>0</v>
      </c>
      <c r="BG442" s="829">
        <f t="shared" si="340"/>
        <v>79.435303632723262</v>
      </c>
      <c r="BH442" s="829">
        <f t="shared" si="341"/>
        <v>68.737229866704325</v>
      </c>
      <c r="BI442" s="829">
        <f t="shared" si="342"/>
        <v>0</v>
      </c>
      <c r="BJ442" s="829">
        <f t="shared" si="343"/>
        <v>0</v>
      </c>
      <c r="BK442" s="829">
        <f t="shared" si="344"/>
        <v>121.70152338032679</v>
      </c>
      <c r="BL442" s="810">
        <f t="shared" si="345"/>
        <v>103.36166915274244</v>
      </c>
      <c r="BM442" s="810">
        <f t="shared" si="346"/>
        <v>89.167939377826684</v>
      </c>
      <c r="BN442" s="810">
        <f t="shared" si="347"/>
        <v>16.33531743949737</v>
      </c>
      <c r="BO442" s="810">
        <f t="shared" si="348"/>
        <v>0</v>
      </c>
      <c r="BP442" s="810">
        <f t="shared" si="349"/>
        <v>21.399566787649363</v>
      </c>
      <c r="BQ442" s="830">
        <f t="shared" si="350"/>
        <v>33.621191743733505</v>
      </c>
      <c r="BR442" s="830">
        <f t="shared" si="351"/>
        <v>12.165852362596045</v>
      </c>
      <c r="BS442" s="830">
        <f t="shared" si="352"/>
        <v>125.60011053382294</v>
      </c>
      <c r="BT442" s="810">
        <f t="shared" si="353"/>
        <v>13.451148294971478</v>
      </c>
      <c r="BU442" s="810">
        <f t="shared" si="354"/>
        <v>6.8888676090050822</v>
      </c>
      <c r="BV442" s="810">
        <f t="shared" si="355"/>
        <v>19.172270027028084</v>
      </c>
      <c r="BW442" s="830">
        <f t="shared" si="356"/>
        <v>3.2075303951694587</v>
      </c>
      <c r="BX442" s="816">
        <f t="shared" si="357"/>
        <v>741.12578788496955</v>
      </c>
      <c r="BY442" s="755">
        <f t="shared" si="383"/>
        <v>7.5020324717579676E-2</v>
      </c>
      <c r="BZ442" s="805">
        <f t="shared" ca="1" si="381"/>
        <v>98.442954478166556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23.280046619997126</v>
      </c>
      <c r="BF443" s="808">
        <f t="shared" si="339"/>
        <v>0</v>
      </c>
      <c r="BG443" s="829">
        <f t="shared" si="340"/>
        <v>71.575711548354505</v>
      </c>
      <c r="BH443" s="829">
        <f t="shared" si="341"/>
        <v>55.663163813618681</v>
      </c>
      <c r="BI443" s="829">
        <f t="shared" si="342"/>
        <v>0</v>
      </c>
      <c r="BJ443" s="829">
        <f t="shared" si="343"/>
        <v>0</v>
      </c>
      <c r="BK443" s="829">
        <f t="shared" si="344"/>
        <v>105.65827853510187</v>
      </c>
      <c r="BL443" s="810">
        <f t="shared" si="345"/>
        <v>77.935184560484444</v>
      </c>
      <c r="BM443" s="810">
        <f t="shared" si="346"/>
        <v>90.545757255678453</v>
      </c>
      <c r="BN443" s="810">
        <f t="shared" si="347"/>
        <v>16.825633094909115</v>
      </c>
      <c r="BO443" s="810">
        <f t="shared" si="348"/>
        <v>0</v>
      </c>
      <c r="BP443" s="810">
        <f t="shared" si="349"/>
        <v>18.110284485524669</v>
      </c>
      <c r="BQ443" s="830">
        <f t="shared" si="350"/>
        <v>40.488375002135015</v>
      </c>
      <c r="BR443" s="830">
        <f t="shared" si="351"/>
        <v>14.18093717336367</v>
      </c>
      <c r="BS443" s="830">
        <f t="shared" si="352"/>
        <v>136.79446618233098</v>
      </c>
      <c r="BT443" s="810">
        <f t="shared" si="353"/>
        <v>15.160702423926015</v>
      </c>
      <c r="BU443" s="810">
        <f t="shared" si="354"/>
        <v>6.9011077143372619</v>
      </c>
      <c r="BV443" s="810">
        <f t="shared" si="355"/>
        <v>23.950287496457914</v>
      </c>
      <c r="BW443" s="830">
        <f t="shared" si="356"/>
        <v>4.7275634663256874</v>
      </c>
      <c r="BX443" s="816">
        <f t="shared" si="357"/>
        <v>701.79749937254553</v>
      </c>
      <c r="BY443" s="755">
        <f t="shared" si="383"/>
        <v>7.1039325779182663E-2</v>
      </c>
      <c r="BZ443" s="805">
        <f t="shared" ca="1" si="381"/>
        <v>99.375300133015259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10.355505389049604</v>
      </c>
      <c r="BF444" s="808">
        <f t="shared" si="339"/>
        <v>0</v>
      </c>
      <c r="BG444" s="829">
        <f t="shared" si="340"/>
        <v>43.150736007624992</v>
      </c>
      <c r="BH444" s="829">
        <f t="shared" si="341"/>
        <v>31.496644721340285</v>
      </c>
      <c r="BI444" s="829">
        <f t="shared" si="342"/>
        <v>0</v>
      </c>
      <c r="BJ444" s="829">
        <f t="shared" si="343"/>
        <v>0</v>
      </c>
      <c r="BK444" s="829">
        <f t="shared" si="344"/>
        <v>54.136743672940376</v>
      </c>
      <c r="BL444" s="810">
        <f t="shared" si="345"/>
        <v>49.601296337225328</v>
      </c>
      <c r="BM444" s="810">
        <f t="shared" si="346"/>
        <v>55.546454230236542</v>
      </c>
      <c r="BN444" s="810">
        <f t="shared" si="347"/>
        <v>9.6469376058026253</v>
      </c>
      <c r="BO444" s="810">
        <f t="shared" si="348"/>
        <v>0</v>
      </c>
      <c r="BP444" s="810">
        <f t="shared" si="349"/>
        <v>10.403925413507213</v>
      </c>
      <c r="BQ444" s="830">
        <f t="shared" si="350"/>
        <v>19.783099639937994</v>
      </c>
      <c r="BR444" s="830">
        <f t="shared" si="351"/>
        <v>8.5209206683610468</v>
      </c>
      <c r="BS444" s="830">
        <f t="shared" si="352"/>
        <v>82.183162109962339</v>
      </c>
      <c r="BT444" s="810">
        <f t="shared" si="353"/>
        <v>10.637170906473779</v>
      </c>
      <c r="BU444" s="810">
        <f t="shared" si="354"/>
        <v>5.9003871322363706</v>
      </c>
      <c r="BV444" s="810">
        <f t="shared" si="355"/>
        <v>16.986910682277003</v>
      </c>
      <c r="BW444" s="830">
        <f t="shared" si="356"/>
        <v>2.5381377119302266</v>
      </c>
      <c r="BX444" s="816">
        <f t="shared" si="357"/>
        <v>410.88803222890573</v>
      </c>
      <c r="BY444" s="755">
        <f t="shared" si="383"/>
        <v>4.1592067236451639E-2</v>
      </c>
      <c r="BZ444" s="805">
        <f t="shared" ca="1" si="381"/>
        <v>99.403172833968654</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9.0972763940560277</v>
      </c>
      <c r="BF445" s="808">
        <f t="shared" si="339"/>
        <v>0</v>
      </c>
      <c r="BG445" s="829">
        <f t="shared" si="340"/>
        <v>24.077152968980553</v>
      </c>
      <c r="BH445" s="829">
        <f t="shared" si="341"/>
        <v>16.933563289680759</v>
      </c>
      <c r="BI445" s="829">
        <f t="shared" si="342"/>
        <v>0</v>
      </c>
      <c r="BJ445" s="829">
        <f t="shared" si="343"/>
        <v>0</v>
      </c>
      <c r="BK445" s="829">
        <f t="shared" si="344"/>
        <v>26.57036036318604</v>
      </c>
      <c r="BL445" s="810">
        <f t="shared" si="345"/>
        <v>33.720158309399345</v>
      </c>
      <c r="BM445" s="810">
        <f t="shared" si="346"/>
        <v>29.407867674699364</v>
      </c>
      <c r="BN445" s="810">
        <f t="shared" si="347"/>
        <v>6.1710939197107955</v>
      </c>
      <c r="BO445" s="810">
        <f t="shared" si="348"/>
        <v>0</v>
      </c>
      <c r="BP445" s="810">
        <f t="shared" si="349"/>
        <v>5.9213427428006433</v>
      </c>
      <c r="BQ445" s="830">
        <f t="shared" si="350"/>
        <v>11.127770817035451</v>
      </c>
      <c r="BR445" s="830">
        <f t="shared" si="351"/>
        <v>4.443289502785797</v>
      </c>
      <c r="BS445" s="830">
        <f t="shared" si="352"/>
        <v>45.997084903418475</v>
      </c>
      <c r="BT445" s="810">
        <f t="shared" si="353"/>
        <v>6.1794305283412738</v>
      </c>
      <c r="BU445" s="810">
        <f t="shared" si="354"/>
        <v>2.1144525293968019</v>
      </c>
      <c r="BV445" s="810">
        <f t="shared" si="355"/>
        <v>4.9462089343157478</v>
      </c>
      <c r="BW445" s="830">
        <f t="shared" si="356"/>
        <v>2.3988463054507223</v>
      </c>
      <c r="BX445" s="816">
        <f t="shared" si="357"/>
        <v>229.10589918325778</v>
      </c>
      <c r="BY445" s="755">
        <f t="shared" si="383"/>
        <v>2.3191203480439092E-2</v>
      </c>
      <c r="BZ445" s="805">
        <f t="shared" ca="1" si="381"/>
        <v>91.884925473631881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93.110893096387471</v>
      </c>
      <c r="BF446" s="808">
        <f t="shared" si="339"/>
        <v>0</v>
      </c>
      <c r="BG446" s="829">
        <f t="shared" si="340"/>
        <v>282.77934106440176</v>
      </c>
      <c r="BH446" s="829">
        <f t="shared" si="341"/>
        <v>244.69559099528297</v>
      </c>
      <c r="BI446" s="829">
        <f t="shared" si="342"/>
        <v>0</v>
      </c>
      <c r="BJ446" s="829">
        <f t="shared" si="343"/>
        <v>0</v>
      </c>
      <c r="BK446" s="829">
        <f t="shared" si="344"/>
        <v>415.62265823463508</v>
      </c>
      <c r="BL446" s="810">
        <f t="shared" si="345"/>
        <v>389.52314491030336</v>
      </c>
      <c r="BM446" s="810">
        <f t="shared" si="346"/>
        <v>452.69785010056108</v>
      </c>
      <c r="BN446" s="810">
        <f t="shared" si="347"/>
        <v>75.567756042660918</v>
      </c>
      <c r="BO446" s="810">
        <f t="shared" si="348"/>
        <v>0</v>
      </c>
      <c r="BP446" s="810">
        <f t="shared" si="349"/>
        <v>86.962893858617718</v>
      </c>
      <c r="BQ446" s="830">
        <f t="shared" si="350"/>
        <v>113.8202428364321</v>
      </c>
      <c r="BR446" s="830">
        <f t="shared" si="351"/>
        <v>75.490729404630102</v>
      </c>
      <c r="BS446" s="830">
        <f t="shared" si="352"/>
        <v>559.56642220097217</v>
      </c>
      <c r="BT446" s="810">
        <f t="shared" si="353"/>
        <v>60.090858085324356</v>
      </c>
      <c r="BU446" s="810">
        <f t="shared" si="354"/>
        <v>33.111289149056276</v>
      </c>
      <c r="BV446" s="810">
        <f t="shared" si="355"/>
        <v>95.961421330135323</v>
      </c>
      <c r="BW446" s="830">
        <f t="shared" si="356"/>
        <v>9.380657300644188</v>
      </c>
      <c r="BX446" s="816">
        <f t="shared" si="357"/>
        <v>2988.3817486100447</v>
      </c>
      <c r="BY446" s="755">
        <f t="shared" si="383"/>
        <v>0.30249840556838187</v>
      </c>
      <c r="BZ446" s="805">
        <f t="shared" ca="1" si="381"/>
        <v>100.06612044368271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19.184862341757725</v>
      </c>
      <c r="BF447" s="808">
        <f t="shared" si="339"/>
        <v>0</v>
      </c>
      <c r="BG447" s="829">
        <f t="shared" si="340"/>
        <v>51.594985230142917</v>
      </c>
      <c r="BH447" s="829">
        <f t="shared" si="341"/>
        <v>46.353888645049103</v>
      </c>
      <c r="BI447" s="829">
        <f t="shared" si="342"/>
        <v>0</v>
      </c>
      <c r="BJ447" s="829">
        <f t="shared" si="343"/>
        <v>0</v>
      </c>
      <c r="BK447" s="829">
        <f t="shared" si="344"/>
        <v>76.265010005385662</v>
      </c>
      <c r="BL447" s="810">
        <f t="shared" si="345"/>
        <v>43.269583371631619</v>
      </c>
      <c r="BM447" s="810">
        <f t="shared" si="346"/>
        <v>64.021464356651791</v>
      </c>
      <c r="BN447" s="810">
        <f t="shared" si="347"/>
        <v>11.118820825552206</v>
      </c>
      <c r="BO447" s="810">
        <f t="shared" si="348"/>
        <v>0</v>
      </c>
      <c r="BP447" s="810">
        <f t="shared" si="349"/>
        <v>12.795468410357698</v>
      </c>
      <c r="BQ447" s="830">
        <f t="shared" si="350"/>
        <v>26.501050929117486</v>
      </c>
      <c r="BR447" s="830">
        <f t="shared" si="351"/>
        <v>10.604797805610263</v>
      </c>
      <c r="BS447" s="830">
        <f t="shared" si="352"/>
        <v>73.309076725987552</v>
      </c>
      <c r="BT447" s="810">
        <f t="shared" si="353"/>
        <v>11.134022272585325</v>
      </c>
      <c r="BU447" s="810">
        <f t="shared" si="354"/>
        <v>6.8378999409818464</v>
      </c>
      <c r="BV447" s="810">
        <f t="shared" si="355"/>
        <v>17.780351894485747</v>
      </c>
      <c r="BW447" s="830">
        <f t="shared" si="356"/>
        <v>4.1669041529588853</v>
      </c>
      <c r="BX447" s="816">
        <f t="shared" si="357"/>
        <v>474.93818690825583</v>
      </c>
      <c r="BY447" s="755">
        <f t="shared" si="383"/>
        <v>4.8075532635717767E-2</v>
      </c>
      <c r="BZ447" s="805">
        <f t="shared" ca="1" si="381"/>
        <v>89.356190804376027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122.1919160814646</v>
      </c>
      <c r="BF448" s="808">
        <f t="shared" si="339"/>
        <v>0</v>
      </c>
      <c r="BG448" s="829">
        <f t="shared" si="340"/>
        <v>357.22208720511031</v>
      </c>
      <c r="BH448" s="829">
        <f t="shared" si="341"/>
        <v>321.29402372435828</v>
      </c>
      <c r="BI448" s="829">
        <f t="shared" si="342"/>
        <v>0</v>
      </c>
      <c r="BJ448" s="829">
        <f t="shared" si="343"/>
        <v>0</v>
      </c>
      <c r="BK448" s="829">
        <f t="shared" si="344"/>
        <v>528.4897975028174</v>
      </c>
      <c r="BL448" s="810">
        <f t="shared" si="345"/>
        <v>523.02967566985365</v>
      </c>
      <c r="BM448" s="810">
        <f t="shared" si="346"/>
        <v>484.72454770641292</v>
      </c>
      <c r="BN448" s="810">
        <f t="shared" si="347"/>
        <v>107.3247431960524</v>
      </c>
      <c r="BO448" s="810">
        <f t="shared" si="348"/>
        <v>0</v>
      </c>
      <c r="BP448" s="810">
        <f t="shared" si="349"/>
        <v>100.57263393734215</v>
      </c>
      <c r="BQ448" s="830">
        <f t="shared" si="350"/>
        <v>170.57931076403753</v>
      </c>
      <c r="BR448" s="830">
        <f t="shared" si="351"/>
        <v>90.788315768515773</v>
      </c>
      <c r="BS448" s="830">
        <f t="shared" si="352"/>
        <v>711.05271189363145</v>
      </c>
      <c r="BT448" s="810">
        <f t="shared" si="353"/>
        <v>82.922721165845175</v>
      </c>
      <c r="BU448" s="810">
        <f t="shared" si="354"/>
        <v>45.69211166281265</v>
      </c>
      <c r="BV448" s="810">
        <f t="shared" si="355"/>
        <v>132.67207282954945</v>
      </c>
      <c r="BW448" s="830">
        <f t="shared" si="356"/>
        <v>15.529172169088694</v>
      </c>
      <c r="BX448" s="816">
        <f t="shared" si="357"/>
        <v>3794.085841276893</v>
      </c>
      <c r="BY448" s="755">
        <f t="shared" si="383"/>
        <v>0.38405565758446131</v>
      </c>
      <c r="BZ448" s="805">
        <f t="shared" ca="1" si="381"/>
        <v>98.89420990919335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14.594458895771488</v>
      </c>
      <c r="BF449" s="808">
        <f t="shared" si="339"/>
        <v>0</v>
      </c>
      <c r="BG449" s="829">
        <f t="shared" si="340"/>
        <v>47.99133109983368</v>
      </c>
      <c r="BH449" s="829">
        <f t="shared" si="341"/>
        <v>46.17723185910755</v>
      </c>
      <c r="BI449" s="829">
        <f t="shared" si="342"/>
        <v>0</v>
      </c>
      <c r="BJ449" s="829">
        <f t="shared" si="343"/>
        <v>0</v>
      </c>
      <c r="BK449" s="829">
        <f t="shared" si="344"/>
        <v>70.536569357761906</v>
      </c>
      <c r="BL449" s="810">
        <f t="shared" si="345"/>
        <v>49.617384033029644</v>
      </c>
      <c r="BM449" s="810">
        <f t="shared" si="346"/>
        <v>82.81125792902543</v>
      </c>
      <c r="BN449" s="810">
        <f t="shared" si="347"/>
        <v>13.298358560204038</v>
      </c>
      <c r="BO449" s="810">
        <f t="shared" si="348"/>
        <v>0</v>
      </c>
      <c r="BP449" s="810">
        <f t="shared" si="349"/>
        <v>15.170715461133875</v>
      </c>
      <c r="BQ449" s="830">
        <f t="shared" si="350"/>
        <v>17.546821658052824</v>
      </c>
      <c r="BR449" s="830">
        <f t="shared" si="351"/>
        <v>11.637789934090707</v>
      </c>
      <c r="BS449" s="830">
        <f t="shared" si="352"/>
        <v>86.369713725731032</v>
      </c>
      <c r="BT449" s="810">
        <f t="shared" si="353"/>
        <v>11.291794587690925</v>
      </c>
      <c r="BU449" s="810">
        <f t="shared" si="354"/>
        <v>6.2220092626052033</v>
      </c>
      <c r="BV449" s="810">
        <f t="shared" si="355"/>
        <v>18.032304622179893</v>
      </c>
      <c r="BW449" s="830">
        <f t="shared" si="356"/>
        <v>1.9947185009945738</v>
      </c>
      <c r="BX449" s="816">
        <f t="shared" si="357"/>
        <v>493.29245948721268</v>
      </c>
      <c r="BY449" s="755">
        <f t="shared" si="383"/>
        <v>4.9933440579736074E-2</v>
      </c>
      <c r="BZ449" s="805">
        <f t="shared" ca="1" si="381"/>
        <v>98.706131466270463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9.76970176552949</v>
      </c>
      <c r="BF450" s="808">
        <f t="shared" si="339"/>
        <v>0</v>
      </c>
      <c r="BG450" s="829">
        <f t="shared" si="340"/>
        <v>38.840621702527415</v>
      </c>
      <c r="BH450" s="829">
        <f t="shared" si="341"/>
        <v>33.064123043727911</v>
      </c>
      <c r="BI450" s="829">
        <f t="shared" si="342"/>
        <v>0</v>
      </c>
      <c r="BJ450" s="829">
        <f t="shared" si="343"/>
        <v>0</v>
      </c>
      <c r="BK450" s="829">
        <f t="shared" si="344"/>
        <v>51.552287541544487</v>
      </c>
      <c r="BL450" s="810">
        <f t="shared" si="345"/>
        <v>38.52589164192915</v>
      </c>
      <c r="BM450" s="810">
        <f t="shared" si="346"/>
        <v>43.807518499635989</v>
      </c>
      <c r="BN450" s="810">
        <f t="shared" si="347"/>
        <v>9.4413602705284294</v>
      </c>
      <c r="BO450" s="810">
        <f t="shared" si="348"/>
        <v>0</v>
      </c>
      <c r="BP450" s="810">
        <f t="shared" si="349"/>
        <v>10.000752527654788</v>
      </c>
      <c r="BQ450" s="830">
        <f t="shared" si="350"/>
        <v>16.588846379958138</v>
      </c>
      <c r="BR450" s="830">
        <f t="shared" si="351"/>
        <v>10.648725925168929</v>
      </c>
      <c r="BS450" s="830">
        <f t="shared" si="352"/>
        <v>79.02938744464214</v>
      </c>
      <c r="BT450" s="810">
        <f t="shared" si="353"/>
        <v>8.0729181905571306</v>
      </c>
      <c r="BU450" s="810">
        <f t="shared" si="354"/>
        <v>4.4483426764294389</v>
      </c>
      <c r="BV450" s="810">
        <f t="shared" si="355"/>
        <v>12.891956090022356</v>
      </c>
      <c r="BW450" s="830">
        <f t="shared" si="356"/>
        <v>3.1582761246499551</v>
      </c>
      <c r="BX450" s="816">
        <f t="shared" si="357"/>
        <v>369.84070982450572</v>
      </c>
      <c r="BY450" s="755">
        <f t="shared" si="383"/>
        <v>3.7437059401205154E-2</v>
      </c>
      <c r="BZ450" s="805">
        <f t="shared" ca="1" si="381"/>
        <v>97.70165117651419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85.205747548834921</v>
      </c>
      <c r="BF451" s="808">
        <f t="shared" si="339"/>
        <v>0</v>
      </c>
      <c r="BG451" s="829">
        <f t="shared" si="340"/>
        <v>221.83408058369031</v>
      </c>
      <c r="BH451" s="829">
        <f t="shared" si="341"/>
        <v>218.33032771706894</v>
      </c>
      <c r="BI451" s="829">
        <f t="shared" si="342"/>
        <v>0</v>
      </c>
      <c r="BJ451" s="829">
        <f t="shared" si="343"/>
        <v>0</v>
      </c>
      <c r="BK451" s="829">
        <f t="shared" si="344"/>
        <v>378.73332113334931</v>
      </c>
      <c r="BL451" s="810">
        <f t="shared" si="345"/>
        <v>331.72944104302439</v>
      </c>
      <c r="BM451" s="810">
        <f t="shared" si="346"/>
        <v>340.84304180031302</v>
      </c>
      <c r="BN451" s="810">
        <f t="shared" si="347"/>
        <v>62.032048134636632</v>
      </c>
      <c r="BO451" s="810">
        <f t="shared" si="348"/>
        <v>0</v>
      </c>
      <c r="BP451" s="810">
        <f t="shared" si="349"/>
        <v>71.386087139065964</v>
      </c>
      <c r="BQ451" s="830">
        <f t="shared" si="350"/>
        <v>111.24150980452966</v>
      </c>
      <c r="BR451" s="830">
        <f t="shared" si="351"/>
        <v>52.59368300938759</v>
      </c>
      <c r="BS451" s="830">
        <f t="shared" si="352"/>
        <v>473.63029410265699</v>
      </c>
      <c r="BT451" s="810">
        <f t="shared" si="353"/>
        <v>50.554767696269316</v>
      </c>
      <c r="BU451" s="810">
        <f t="shared" si="354"/>
        <v>26.518423080403547</v>
      </c>
      <c r="BV451" s="810">
        <f t="shared" si="355"/>
        <v>75.804137941685696</v>
      </c>
      <c r="BW451" s="830">
        <f t="shared" si="356"/>
        <v>14.344087104610068</v>
      </c>
      <c r="BX451" s="816">
        <f t="shared" si="357"/>
        <v>2514.7809978395267</v>
      </c>
      <c r="BY451" s="755">
        <f t="shared" si="383"/>
        <v>0.25455825466540405</v>
      </c>
      <c r="BZ451" s="805">
        <f t="shared" ca="1" si="381"/>
        <v>99.637841318624567</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42.057531342224912</v>
      </c>
      <c r="BF452" s="808">
        <f t="shared" si="339"/>
        <v>0</v>
      </c>
      <c r="BG452" s="829">
        <f t="shared" si="340"/>
        <v>149.25801542946547</v>
      </c>
      <c r="BH452" s="829">
        <f t="shared" si="341"/>
        <v>113.16634254723911</v>
      </c>
      <c r="BI452" s="829">
        <f t="shared" si="342"/>
        <v>0</v>
      </c>
      <c r="BJ452" s="829">
        <f t="shared" si="343"/>
        <v>0</v>
      </c>
      <c r="BK452" s="829">
        <f t="shared" si="344"/>
        <v>192.21636123832525</v>
      </c>
      <c r="BL452" s="810">
        <f t="shared" si="345"/>
        <v>164.15301046693776</v>
      </c>
      <c r="BM452" s="810">
        <f t="shared" si="346"/>
        <v>174.75129727624849</v>
      </c>
      <c r="BN452" s="810">
        <f t="shared" si="347"/>
        <v>30.349639499389813</v>
      </c>
      <c r="BO452" s="810">
        <f t="shared" si="348"/>
        <v>0</v>
      </c>
      <c r="BP452" s="810">
        <f t="shared" si="349"/>
        <v>38.808854605924367</v>
      </c>
      <c r="BQ452" s="830">
        <f t="shared" si="350"/>
        <v>40.189858489197626</v>
      </c>
      <c r="BR452" s="830">
        <f t="shared" si="351"/>
        <v>21.698462227764864</v>
      </c>
      <c r="BS452" s="830">
        <f t="shared" si="352"/>
        <v>189.11166283591558</v>
      </c>
      <c r="BT452" s="810">
        <f t="shared" si="353"/>
        <v>17.513530138562007</v>
      </c>
      <c r="BU452" s="810">
        <f t="shared" si="354"/>
        <v>13.816523803443264</v>
      </c>
      <c r="BV452" s="810">
        <f t="shared" si="355"/>
        <v>32.442295142990524</v>
      </c>
      <c r="BW452" s="830">
        <f t="shared" si="356"/>
        <v>4.6479324008114791</v>
      </c>
      <c r="BX452" s="816">
        <f t="shared" si="357"/>
        <v>1224.1813174444403</v>
      </c>
      <c r="BY452" s="755">
        <f t="shared" si="383"/>
        <v>0.12391753390469079</v>
      </c>
      <c r="BZ452" s="805">
        <f t="shared" ca="1" si="381"/>
        <v>98.644554053655952</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2.7039694772019409</v>
      </c>
      <c r="BF453" s="808">
        <f t="shared" si="339"/>
        <v>0</v>
      </c>
      <c r="BG453" s="829">
        <f t="shared" si="340"/>
        <v>4.5938282954477891</v>
      </c>
      <c r="BH453" s="829">
        <f t="shared" si="341"/>
        <v>8.0147388671873738</v>
      </c>
      <c r="BI453" s="829">
        <f t="shared" si="342"/>
        <v>0</v>
      </c>
      <c r="BJ453" s="829">
        <f t="shared" si="343"/>
        <v>0</v>
      </c>
      <c r="BK453" s="829">
        <f t="shared" si="344"/>
        <v>7.5133752617600944</v>
      </c>
      <c r="BL453" s="810">
        <f t="shared" si="345"/>
        <v>11.792500480248931</v>
      </c>
      <c r="BM453" s="810">
        <f t="shared" si="346"/>
        <v>15.451944590989243</v>
      </c>
      <c r="BN453" s="810">
        <f t="shared" si="347"/>
        <v>2.68359065260461</v>
      </c>
      <c r="BO453" s="810">
        <f t="shared" si="348"/>
        <v>0</v>
      </c>
      <c r="BP453" s="810">
        <f t="shared" si="349"/>
        <v>1.8491803110810368</v>
      </c>
      <c r="BQ453" s="830">
        <f t="shared" si="350"/>
        <v>4.1577811863909773</v>
      </c>
      <c r="BR453" s="830">
        <f t="shared" si="351"/>
        <v>1.940361566919157</v>
      </c>
      <c r="BS453" s="830">
        <f t="shared" si="352"/>
        <v>19.966243344273249</v>
      </c>
      <c r="BT453" s="810">
        <f t="shared" si="353"/>
        <v>2.0110572879114006</v>
      </c>
      <c r="BU453" s="810">
        <f t="shared" si="354"/>
        <v>2.4038870405604951</v>
      </c>
      <c r="BV453" s="810">
        <f t="shared" si="355"/>
        <v>4.015369828190182</v>
      </c>
      <c r="BW453" s="830">
        <f t="shared" si="356"/>
        <v>0.74950742573291906</v>
      </c>
      <c r="BX453" s="816">
        <f t="shared" si="357"/>
        <v>89.847335616499393</v>
      </c>
      <c r="BY453" s="755">
        <f t="shared" si="383"/>
        <v>9.0947804045449325E-3</v>
      </c>
      <c r="BZ453" s="805">
        <f t="shared" ca="1" si="381"/>
        <v>90.479326608872341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14.963595264506049</v>
      </c>
      <c r="BF454" s="808">
        <f t="shared" si="339"/>
        <v>0</v>
      </c>
      <c r="BG454" s="829">
        <f t="shared" si="340"/>
        <v>45.518291401384531</v>
      </c>
      <c r="BH454" s="829">
        <f t="shared" si="341"/>
        <v>40.308562061360583</v>
      </c>
      <c r="BI454" s="829">
        <f t="shared" si="342"/>
        <v>0</v>
      </c>
      <c r="BJ454" s="829">
        <f t="shared" si="343"/>
        <v>0</v>
      </c>
      <c r="BK454" s="829">
        <f t="shared" si="344"/>
        <v>50.033905382682562</v>
      </c>
      <c r="BL454" s="810">
        <f t="shared" si="345"/>
        <v>53.805070388133068</v>
      </c>
      <c r="BM454" s="810">
        <f t="shared" si="346"/>
        <v>58.028750855100142</v>
      </c>
      <c r="BN454" s="810">
        <f t="shared" si="347"/>
        <v>11.495463824748885</v>
      </c>
      <c r="BO454" s="810">
        <f t="shared" si="348"/>
        <v>0</v>
      </c>
      <c r="BP454" s="810">
        <f t="shared" si="349"/>
        <v>16.264844965938135</v>
      </c>
      <c r="BQ454" s="830">
        <f t="shared" si="350"/>
        <v>19.261280979594524</v>
      </c>
      <c r="BR454" s="830">
        <f t="shared" si="351"/>
        <v>10.316610732008655</v>
      </c>
      <c r="BS454" s="830">
        <f t="shared" si="352"/>
        <v>59.191229662569754</v>
      </c>
      <c r="BT454" s="810">
        <f t="shared" si="353"/>
        <v>12.022925405704328</v>
      </c>
      <c r="BU454" s="810">
        <f t="shared" si="354"/>
        <v>5.6330947321183293</v>
      </c>
      <c r="BV454" s="810">
        <f t="shared" si="355"/>
        <v>14.420315154146158</v>
      </c>
      <c r="BW454" s="830">
        <f t="shared" si="356"/>
        <v>3.0869896089888496</v>
      </c>
      <c r="BX454" s="816">
        <f t="shared" si="357"/>
        <v>414.35093041898455</v>
      </c>
      <c r="BY454" s="755">
        <f t="shared" si="383"/>
        <v>4.19425984835494E-2</v>
      </c>
      <c r="BZ454" s="805">
        <f t="shared" ca="1" si="381"/>
        <v>89.424944783308433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11.750726332887801</v>
      </c>
      <c r="BF455" s="808">
        <f t="shared" ref="BF455:BF518" si="391">IF(OR(N455="",N455="*"),"",BF$5*N455)</f>
        <v>0</v>
      </c>
      <c r="BG455" s="829">
        <f t="shared" ref="BG455:BG518" si="392">IF(OR(P455="",P455="*"),"",BG$5*P455)</f>
        <v>34.019699009674142</v>
      </c>
      <c r="BH455" s="829">
        <f t="shared" ref="BH455:BH518" si="393">IF(OR(R455="",R455="*"),"",BH$5*R455)</f>
        <v>30.101703087765852</v>
      </c>
      <c r="BI455" s="829">
        <f t="shared" ref="BI455:BI518" si="394">IF(OR(T455="",T455="*"),"",BI$5*T455)</f>
        <v>0</v>
      </c>
      <c r="BJ455" s="829">
        <f t="shared" ref="BJ455:BJ518" si="395">IF(OR(V455="",V455="*"),"",BJ$5*V455)</f>
        <v>0</v>
      </c>
      <c r="BK455" s="829">
        <f t="shared" ref="BK455:BK518" si="396">IF(OR(X455="",X455="*"),"",BK$5*X455)</f>
        <v>47.828346565655089</v>
      </c>
      <c r="BL455" s="810">
        <f t="shared" ref="BL455:BL518" si="397">IF(OR(Z455="",Z455="*"),"",BL$5*Z455)</f>
        <v>23.401449148161419</v>
      </c>
      <c r="BM455" s="810">
        <f t="shared" ref="BM455:BM518" si="398">IF(OR(AB455="",AB455="*"),"",BM$5*AB455)</f>
        <v>36.852564491455709</v>
      </c>
      <c r="BN455" s="810">
        <f t="shared" ref="BN455:BN518" si="399">IF(OR(AD455="",AD455="*"),"",BN$5*AD455)</f>
        <v>7.2465960033812014</v>
      </c>
      <c r="BO455" s="810">
        <f t="shared" ref="BO455:BO518" si="400">IF(OR(AF455="",AF455="*"),"",BO$5*AF455)</f>
        <v>0</v>
      </c>
      <c r="BP455" s="810">
        <f t="shared" ref="BP455:BP518" si="401">IF(OR(AH455="",AH455="*"),"",BP$5*AH455)</f>
        <v>9.1203720603084992</v>
      </c>
      <c r="BQ455" s="830">
        <f t="shared" ref="BQ455:BQ518" si="402">IF(OR(AJ455="",AJ455="*"),"",BQ$5*AJ455)</f>
        <v>16.372427969855991</v>
      </c>
      <c r="BR455" s="830">
        <f t="shared" ref="BR455:BR518" si="403">IF(OR(AL455="",AL455="*"),"",BR$5*AL455)</f>
        <v>7.1751308588413849</v>
      </c>
      <c r="BS455" s="830">
        <f t="shared" ref="BS455:BS518" si="404">IF(OR(AN455="",AN455="*"),"",BS$5*AN455)</f>
        <v>54.158905635075023</v>
      </c>
      <c r="BT455" s="810">
        <f t="shared" ref="BT455:BT518" si="405">IF(OR(AP455="",AP455="*"),"",BT$5*AP455)</f>
        <v>7.6332036848383424</v>
      </c>
      <c r="BU455" s="810">
        <f t="shared" ref="BU455:BU518" si="406">IF(OR(AR455="",AR455="*"),"",BU$5*AR455)</f>
        <v>3.7227986233175558</v>
      </c>
      <c r="BV455" s="810">
        <f t="shared" ref="BV455:BV518" si="407">IF(OR(AT455="",AT455="*"),"",BV$5*AT455)</f>
        <v>11.814932985868854</v>
      </c>
      <c r="BW455" s="830">
        <f t="shared" ref="BW455:BW518" si="408">IF(OR(AV455="",AV455="*"),"",BW$5*AV455)</f>
        <v>3.2730698001886407</v>
      </c>
      <c r="BX455" s="816">
        <f t="shared" ref="BX455:BX518" si="409">IF(SUM(BB455:BW455)=0,"",SUM(BB455:BW455))</f>
        <v>304.47192625727547</v>
      </c>
      <c r="BY455" s="755">
        <f t="shared" si="383"/>
        <v>3.0820116029686758E-2</v>
      </c>
      <c r="BZ455" s="805">
        <f t="shared" ca="1" si="381"/>
        <v>90.640939182385992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17.203643036333094</v>
      </c>
      <c r="BF456" s="808">
        <f t="shared" si="391"/>
        <v>0</v>
      </c>
      <c r="BG456" s="829">
        <f t="shared" si="392"/>
        <v>51.237698843973043</v>
      </c>
      <c r="BH456" s="829">
        <f t="shared" si="393"/>
        <v>45.370944509122282</v>
      </c>
      <c r="BI456" s="829">
        <f t="shared" si="394"/>
        <v>0</v>
      </c>
      <c r="BJ456" s="829">
        <f t="shared" si="395"/>
        <v>0</v>
      </c>
      <c r="BK456" s="829">
        <f t="shared" si="396"/>
        <v>81.06840456580251</v>
      </c>
      <c r="BL456" s="810">
        <f t="shared" si="397"/>
        <v>74.028065472478218</v>
      </c>
      <c r="BM456" s="810">
        <f t="shared" si="398"/>
        <v>79.620548476081936</v>
      </c>
      <c r="BN456" s="810">
        <f t="shared" si="399"/>
        <v>13.827965689850206</v>
      </c>
      <c r="BO456" s="810">
        <f t="shared" si="400"/>
        <v>0</v>
      </c>
      <c r="BP456" s="810">
        <f t="shared" si="401"/>
        <v>15.913135119272061</v>
      </c>
      <c r="BQ456" s="830">
        <f t="shared" si="402"/>
        <v>24.142897702087438</v>
      </c>
      <c r="BR456" s="830">
        <f t="shared" si="403"/>
        <v>12.189282650667113</v>
      </c>
      <c r="BS456" s="830">
        <f t="shared" si="404"/>
        <v>92.687094272721964</v>
      </c>
      <c r="BT456" s="810">
        <f t="shared" si="405"/>
        <v>9.8538315860586447</v>
      </c>
      <c r="BU456" s="810">
        <f t="shared" si="406"/>
        <v>6.3281222081548121</v>
      </c>
      <c r="BV456" s="810">
        <f t="shared" si="407"/>
        <v>11.71084693100644</v>
      </c>
      <c r="BW456" s="830">
        <f t="shared" si="408"/>
        <v>4.554345044499744</v>
      </c>
      <c r="BX456" s="816">
        <f t="shared" si="409"/>
        <v>539.73682610810954</v>
      </c>
      <c r="BY456" s="755">
        <f t="shared" si="383"/>
        <v>5.4634763246088625E-2</v>
      </c>
      <c r="BZ456" s="805">
        <f t="shared" ref="BZ456:BZ519" ca="1" si="433">IFERROR(IF(DA456&gt;0,BY456/DA456*100,""),"")</f>
        <v>96.390042495182058</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39.857212894277389</v>
      </c>
      <c r="BF457" s="808">
        <f t="shared" si="391"/>
        <v>0</v>
      </c>
      <c r="BG457" s="829">
        <f t="shared" si="392"/>
        <v>136.50038687607744</v>
      </c>
      <c r="BH457" s="829">
        <f t="shared" si="393"/>
        <v>108.35841261435705</v>
      </c>
      <c r="BI457" s="829">
        <f t="shared" si="394"/>
        <v>0</v>
      </c>
      <c r="BJ457" s="829">
        <f t="shared" si="395"/>
        <v>0</v>
      </c>
      <c r="BK457" s="829">
        <f t="shared" si="396"/>
        <v>200.6251709546589</v>
      </c>
      <c r="BL457" s="810">
        <f t="shared" si="397"/>
        <v>200.23561013775938</v>
      </c>
      <c r="BM457" s="810">
        <f t="shared" si="398"/>
        <v>239.09860056064295</v>
      </c>
      <c r="BN457" s="810">
        <f t="shared" si="399"/>
        <v>40.45806691063477</v>
      </c>
      <c r="BO457" s="810">
        <f t="shared" si="400"/>
        <v>0</v>
      </c>
      <c r="BP457" s="810">
        <f t="shared" si="401"/>
        <v>46.55888652414319</v>
      </c>
      <c r="BQ457" s="830">
        <f t="shared" si="402"/>
        <v>67.712749971587385</v>
      </c>
      <c r="BR457" s="830">
        <f t="shared" si="403"/>
        <v>43.81413233455654</v>
      </c>
      <c r="BS457" s="830">
        <f t="shared" si="404"/>
        <v>325.16603997051055</v>
      </c>
      <c r="BT457" s="810">
        <f t="shared" si="405"/>
        <v>34.738674321826075</v>
      </c>
      <c r="BU457" s="810">
        <f t="shared" si="406"/>
        <v>19.404949059577369</v>
      </c>
      <c r="BV457" s="810">
        <f t="shared" si="407"/>
        <v>55.475536034344699</v>
      </c>
      <c r="BW457" s="830">
        <f t="shared" si="408"/>
        <v>6.2613674980744287</v>
      </c>
      <c r="BX457" s="816">
        <f t="shared" si="409"/>
        <v>1564.2657966630279</v>
      </c>
      <c r="BY457" s="755">
        <f t="shared" si="383"/>
        <v>0.15834252420923453</v>
      </c>
      <c r="BZ457" s="805">
        <f t="shared" ca="1" si="433"/>
        <v>101.91708514252917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17.941906648162337</v>
      </c>
      <c r="BF458" s="808">
        <f t="shared" si="391"/>
        <v>0</v>
      </c>
      <c r="BG458" s="829">
        <f t="shared" si="392"/>
        <v>52.212545416423183</v>
      </c>
      <c r="BH458" s="829">
        <f t="shared" si="393"/>
        <v>47.177643261913694</v>
      </c>
      <c r="BI458" s="829">
        <f t="shared" si="394"/>
        <v>0</v>
      </c>
      <c r="BJ458" s="829">
        <f t="shared" si="395"/>
        <v>0</v>
      </c>
      <c r="BK458" s="829">
        <f t="shared" si="396"/>
        <v>80.274482906877566</v>
      </c>
      <c r="BL458" s="810">
        <f t="shared" si="397"/>
        <v>72.775586411357196</v>
      </c>
      <c r="BM458" s="810">
        <f t="shared" si="398"/>
        <v>66.131103167572022</v>
      </c>
      <c r="BN458" s="810">
        <f t="shared" si="399"/>
        <v>13.543817895284871</v>
      </c>
      <c r="BO458" s="810">
        <f t="shared" si="400"/>
        <v>0</v>
      </c>
      <c r="BP458" s="810">
        <f t="shared" si="401"/>
        <v>16.45484076098117</v>
      </c>
      <c r="BQ458" s="830">
        <f t="shared" si="402"/>
        <v>25.091983146805831</v>
      </c>
      <c r="BR458" s="830">
        <f t="shared" si="403"/>
        <v>11.070421542435486</v>
      </c>
      <c r="BS458" s="830">
        <f t="shared" si="404"/>
        <v>86.093532624343538</v>
      </c>
      <c r="BT458" s="810">
        <f t="shared" si="405"/>
        <v>11.331884901145935</v>
      </c>
      <c r="BU458" s="810">
        <f t="shared" si="406"/>
        <v>6.3962462689354442</v>
      </c>
      <c r="BV458" s="810">
        <f t="shared" si="407"/>
        <v>18.096326398258562</v>
      </c>
      <c r="BW458" s="830">
        <f t="shared" si="408"/>
        <v>3.9118942555624616</v>
      </c>
      <c r="BX458" s="816">
        <f t="shared" si="409"/>
        <v>528.50421560605935</v>
      </c>
      <c r="BY458" s="755">
        <f t="shared" si="383"/>
        <v>5.3497744266227283E-2</v>
      </c>
      <c r="BZ458" s="805">
        <f t="shared" ca="1" si="433"/>
        <v>96.374106139136657</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13.825076961841368</v>
      </c>
      <c r="BF459" s="808">
        <f t="shared" si="391"/>
        <v>0</v>
      </c>
      <c r="BG459" s="829">
        <f t="shared" si="392"/>
        <v>42.054992177472293</v>
      </c>
      <c r="BH459" s="829">
        <f t="shared" si="393"/>
        <v>36.391170325363085</v>
      </c>
      <c r="BI459" s="829">
        <f t="shared" si="394"/>
        <v>0</v>
      </c>
      <c r="BJ459" s="829">
        <f t="shared" si="395"/>
        <v>0</v>
      </c>
      <c r="BK459" s="829">
        <f t="shared" si="396"/>
        <v>61.811473126168181</v>
      </c>
      <c r="BL459" s="810">
        <f t="shared" si="397"/>
        <v>58.903591853833071</v>
      </c>
      <c r="BM459" s="810">
        <f t="shared" si="398"/>
        <v>62.706611724073213</v>
      </c>
      <c r="BN459" s="810">
        <f t="shared" si="399"/>
        <v>9.6289283821456646</v>
      </c>
      <c r="BO459" s="810">
        <f t="shared" si="400"/>
        <v>0</v>
      </c>
      <c r="BP459" s="810">
        <f t="shared" si="401"/>
        <v>12.532679117836825</v>
      </c>
      <c r="BQ459" s="830">
        <f t="shared" si="402"/>
        <v>16.525584264220331</v>
      </c>
      <c r="BR459" s="830">
        <f t="shared" si="403"/>
        <v>11.62533823109468</v>
      </c>
      <c r="BS459" s="830">
        <f t="shared" si="404"/>
        <v>65.463286524913443</v>
      </c>
      <c r="BT459" s="810">
        <f t="shared" si="405"/>
        <v>10.846828486666105</v>
      </c>
      <c r="BU459" s="810">
        <f t="shared" si="406"/>
        <v>5.2752625589756947</v>
      </c>
      <c r="BV459" s="810">
        <f t="shared" si="407"/>
        <v>13.501646313256142</v>
      </c>
      <c r="BW459" s="830">
        <f t="shared" si="408"/>
        <v>2.9907977400983095</v>
      </c>
      <c r="BX459" s="816">
        <f t="shared" si="409"/>
        <v>424.08326778795833</v>
      </c>
      <c r="BY459" s="755">
        <f t="shared" si="383"/>
        <v>4.2927752585075245E-2</v>
      </c>
      <c r="BZ459" s="805">
        <f t="shared" ca="1" si="433"/>
        <v>95.723785130338868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42.034670559711088</v>
      </c>
      <c r="BF460" s="808">
        <f t="shared" si="391"/>
        <v>0</v>
      </c>
      <c r="BG460" s="829">
        <f t="shared" si="392"/>
        <v>138.11530306575574</v>
      </c>
      <c r="BH460" s="829">
        <f t="shared" si="393"/>
        <v>96.519395552099425</v>
      </c>
      <c r="BI460" s="829">
        <f t="shared" si="394"/>
        <v>0</v>
      </c>
      <c r="BJ460" s="829">
        <f t="shared" si="395"/>
        <v>0</v>
      </c>
      <c r="BK460" s="829">
        <f t="shared" si="396"/>
        <v>169.38227832467356</v>
      </c>
      <c r="BL460" s="810">
        <f t="shared" si="397"/>
        <v>166.57146129619775</v>
      </c>
      <c r="BM460" s="810">
        <f t="shared" si="398"/>
        <v>177.32589166601829</v>
      </c>
      <c r="BN460" s="810">
        <f t="shared" si="399"/>
        <v>35.307618604784565</v>
      </c>
      <c r="BO460" s="810">
        <f t="shared" si="400"/>
        <v>0</v>
      </c>
      <c r="BP460" s="810">
        <f t="shared" si="401"/>
        <v>35.440736445999519</v>
      </c>
      <c r="BQ460" s="830">
        <f t="shared" si="402"/>
        <v>51.935701159946277</v>
      </c>
      <c r="BR460" s="830">
        <f t="shared" si="403"/>
        <v>25.116997560248418</v>
      </c>
      <c r="BS460" s="830">
        <f t="shared" si="404"/>
        <v>155.8711303436562</v>
      </c>
      <c r="BT460" s="810">
        <f t="shared" si="405"/>
        <v>19.945213828332744</v>
      </c>
      <c r="BU460" s="810">
        <f t="shared" si="406"/>
        <v>11.087438775860665</v>
      </c>
      <c r="BV460" s="810">
        <f t="shared" si="407"/>
        <v>37.566868182798331</v>
      </c>
      <c r="BW460" s="830">
        <f t="shared" si="408"/>
        <v>4.7661680048068318</v>
      </c>
      <c r="BX460" s="816">
        <f t="shared" si="409"/>
        <v>1166.9868733708893</v>
      </c>
      <c r="BY460" s="755">
        <f t="shared" si="383"/>
        <v>0.11812803657970333</v>
      </c>
      <c r="BZ460" s="805">
        <f t="shared" ca="1" si="433"/>
        <v>95.501573227185787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127.19114600842185</v>
      </c>
      <c r="BF461" s="808">
        <f t="shared" si="391"/>
        <v>0</v>
      </c>
      <c r="BG461" s="829">
        <f t="shared" si="392"/>
        <v>353.8172167921449</v>
      </c>
      <c r="BH461" s="829">
        <f t="shared" si="393"/>
        <v>303.71930607728819</v>
      </c>
      <c r="BI461" s="829">
        <f t="shared" si="394"/>
        <v>0</v>
      </c>
      <c r="BJ461" s="829">
        <f t="shared" si="395"/>
        <v>0</v>
      </c>
      <c r="BK461" s="829">
        <f t="shared" si="396"/>
        <v>565.39851620384422</v>
      </c>
      <c r="BL461" s="810">
        <f t="shared" si="397"/>
        <v>456.52272436921464</v>
      </c>
      <c r="BM461" s="810">
        <f t="shared" si="398"/>
        <v>485.99741236957476</v>
      </c>
      <c r="BN461" s="810">
        <f t="shared" si="399"/>
        <v>89.160240729228491</v>
      </c>
      <c r="BO461" s="810">
        <f t="shared" si="400"/>
        <v>0</v>
      </c>
      <c r="BP461" s="810">
        <f t="shared" si="401"/>
        <v>104.00995632928712</v>
      </c>
      <c r="BQ461" s="830">
        <f t="shared" si="402"/>
        <v>124.02827633662608</v>
      </c>
      <c r="BR461" s="830">
        <f t="shared" si="403"/>
        <v>73.754973289739738</v>
      </c>
      <c r="BS461" s="830">
        <f t="shared" si="404"/>
        <v>482.84451517112956</v>
      </c>
      <c r="BT461" s="810">
        <f t="shared" si="405"/>
        <v>56.70175503159129</v>
      </c>
      <c r="BU461" s="810">
        <f t="shared" si="406"/>
        <v>31.953572783727225</v>
      </c>
      <c r="BV461" s="810">
        <f t="shared" si="407"/>
        <v>92.606187789876131</v>
      </c>
      <c r="BW461" s="830">
        <f t="shared" si="408"/>
        <v>11.013058186427896</v>
      </c>
      <c r="BX461" s="816">
        <f t="shared" si="409"/>
        <v>3358.7188574681218</v>
      </c>
      <c r="BY461" s="755">
        <f t="shared" ref="BY461:BY524" si="435">IF(BX461&lt;&gt;"", BX461 / $BX$5, "")</f>
        <v>0.33998571287257029</v>
      </c>
      <c r="BZ461" s="805">
        <f t="shared" ca="1" si="433"/>
        <v>98.357397684917231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74.136449914238057</v>
      </c>
      <c r="BF462" s="808">
        <f t="shared" si="391"/>
        <v>0</v>
      </c>
      <c r="BG462" s="829">
        <f t="shared" si="392"/>
        <v>202.53607128961377</v>
      </c>
      <c r="BH462" s="829">
        <f t="shared" si="393"/>
        <v>190.71309744713218</v>
      </c>
      <c r="BI462" s="829">
        <f t="shared" si="394"/>
        <v>0</v>
      </c>
      <c r="BJ462" s="829">
        <f t="shared" si="395"/>
        <v>0</v>
      </c>
      <c r="BK462" s="829">
        <f t="shared" si="396"/>
        <v>319.47798713881747</v>
      </c>
      <c r="BL462" s="810">
        <f t="shared" si="397"/>
        <v>268.95316633981594</v>
      </c>
      <c r="BM462" s="810">
        <f t="shared" si="398"/>
        <v>274.00547100359876</v>
      </c>
      <c r="BN462" s="810">
        <f t="shared" si="399"/>
        <v>53.463092702978699</v>
      </c>
      <c r="BO462" s="810">
        <f t="shared" si="400"/>
        <v>0</v>
      </c>
      <c r="BP462" s="810">
        <f t="shared" si="401"/>
        <v>60.57198179102285</v>
      </c>
      <c r="BQ462" s="830">
        <f t="shared" si="402"/>
        <v>76.38220291527972</v>
      </c>
      <c r="BR462" s="830">
        <f t="shared" si="403"/>
        <v>39.983285876515957</v>
      </c>
      <c r="BS462" s="830">
        <f t="shared" si="404"/>
        <v>284.23349424112178</v>
      </c>
      <c r="BT462" s="810">
        <f t="shared" si="405"/>
        <v>34.646792060008046</v>
      </c>
      <c r="BU462" s="810">
        <f t="shared" si="406"/>
        <v>19.048712841172367</v>
      </c>
      <c r="BV462" s="810">
        <f t="shared" si="407"/>
        <v>55.816890567733665</v>
      </c>
      <c r="BW462" s="830">
        <f t="shared" si="408"/>
        <v>7.7053572975476765</v>
      </c>
      <c r="BX462" s="816">
        <f t="shared" si="409"/>
        <v>1961.6740534265969</v>
      </c>
      <c r="BY462" s="755">
        <f t="shared" si="435"/>
        <v>0.19857010359617339</v>
      </c>
      <c r="BZ462" s="805">
        <f t="shared" ca="1" si="433"/>
        <v>98.021521221018375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48.430241329026643</v>
      </c>
      <c r="BF463" s="808">
        <f t="shared" si="391"/>
        <v>0</v>
      </c>
      <c r="BG463" s="829">
        <f t="shared" si="392"/>
        <v>135.82240438620354</v>
      </c>
      <c r="BH463" s="829">
        <f t="shared" si="393"/>
        <v>125.48510571716155</v>
      </c>
      <c r="BI463" s="829">
        <f t="shared" si="394"/>
        <v>0</v>
      </c>
      <c r="BJ463" s="829">
        <f t="shared" si="395"/>
        <v>0</v>
      </c>
      <c r="BK463" s="829">
        <f t="shared" si="396"/>
        <v>208.84076528619289</v>
      </c>
      <c r="BL463" s="810">
        <f t="shared" si="397"/>
        <v>202.91857373654682</v>
      </c>
      <c r="BM463" s="810">
        <f t="shared" si="398"/>
        <v>213.34634891194875</v>
      </c>
      <c r="BN463" s="810">
        <f t="shared" si="399"/>
        <v>37.484563304395621</v>
      </c>
      <c r="BO463" s="810">
        <f t="shared" si="400"/>
        <v>0</v>
      </c>
      <c r="BP463" s="810">
        <f t="shared" si="401"/>
        <v>37.738012136535495</v>
      </c>
      <c r="BQ463" s="830">
        <f t="shared" si="402"/>
        <v>66.476783015872527</v>
      </c>
      <c r="BR463" s="830">
        <f t="shared" si="403"/>
        <v>36.464260605525745</v>
      </c>
      <c r="BS463" s="830">
        <f t="shared" si="404"/>
        <v>233.49171479004798</v>
      </c>
      <c r="BT463" s="810">
        <f t="shared" si="405"/>
        <v>29.533037515219196</v>
      </c>
      <c r="BU463" s="810">
        <f t="shared" si="406"/>
        <v>14.372276761514305</v>
      </c>
      <c r="BV463" s="810">
        <f t="shared" si="407"/>
        <v>50.150692419813822</v>
      </c>
      <c r="BW463" s="830">
        <f t="shared" si="408"/>
        <v>5.8764717504772888</v>
      </c>
      <c r="BX463" s="816">
        <f t="shared" si="409"/>
        <v>1446.4312516664822</v>
      </c>
      <c r="BY463" s="755">
        <f t="shared" si="435"/>
        <v>0.14641474356376985</v>
      </c>
      <c r="BZ463" s="805">
        <f t="shared" ca="1" si="433"/>
        <v>98.215763811049186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30.688825160744312</v>
      </c>
      <c r="BF464" s="808">
        <f t="shared" si="391"/>
        <v>0</v>
      </c>
      <c r="BG464" s="829">
        <f t="shared" si="392"/>
        <v>99.481162374423945</v>
      </c>
      <c r="BH464" s="829">
        <f t="shared" si="393"/>
        <v>84.293167889149544</v>
      </c>
      <c r="BI464" s="829">
        <f t="shared" si="394"/>
        <v>0</v>
      </c>
      <c r="BJ464" s="829">
        <f t="shared" si="395"/>
        <v>0</v>
      </c>
      <c r="BK464" s="829">
        <f t="shared" si="396"/>
        <v>180.61181669667351</v>
      </c>
      <c r="BL464" s="810">
        <f t="shared" si="397"/>
        <v>136.2828855780069</v>
      </c>
      <c r="BM464" s="810">
        <f t="shared" si="398"/>
        <v>161.73609595695356</v>
      </c>
      <c r="BN464" s="810">
        <f t="shared" si="399"/>
        <v>24.123335316957448</v>
      </c>
      <c r="BO464" s="810">
        <f t="shared" si="400"/>
        <v>0</v>
      </c>
      <c r="BP464" s="810">
        <f t="shared" si="401"/>
        <v>29.090055937355217</v>
      </c>
      <c r="BQ464" s="830">
        <f t="shared" si="402"/>
        <v>36.391276442542122</v>
      </c>
      <c r="BR464" s="830">
        <f t="shared" si="403"/>
        <v>23.547296521644903</v>
      </c>
      <c r="BS464" s="830">
        <f t="shared" si="404"/>
        <v>160.96226549608713</v>
      </c>
      <c r="BT464" s="810">
        <f t="shared" si="405"/>
        <v>18.523563516802074</v>
      </c>
      <c r="BU464" s="810">
        <f t="shared" si="406"/>
        <v>9.3547028072471861</v>
      </c>
      <c r="BV464" s="810">
        <f t="shared" si="407"/>
        <v>29.580996840607394</v>
      </c>
      <c r="BW464" s="830">
        <f t="shared" si="408"/>
        <v>3.8637011379188273</v>
      </c>
      <c r="BX464" s="816">
        <f t="shared" si="409"/>
        <v>1028.531147673114</v>
      </c>
      <c r="BY464" s="755">
        <f t="shared" si="435"/>
        <v>0.10411288062284786</v>
      </c>
      <c r="BZ464" s="805">
        <f t="shared" ca="1" si="433"/>
        <v>102.40012685793016</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9.5839941090972598</v>
      </c>
      <c r="BF465" s="808">
        <f t="shared" si="391"/>
        <v>0</v>
      </c>
      <c r="BG465" s="829">
        <f t="shared" si="392"/>
        <v>40.257790390172083</v>
      </c>
      <c r="BH465" s="829">
        <f t="shared" si="393"/>
        <v>34.836009499873192</v>
      </c>
      <c r="BI465" s="829">
        <f t="shared" si="394"/>
        <v>0</v>
      </c>
      <c r="BJ465" s="829">
        <f t="shared" si="395"/>
        <v>0</v>
      </c>
      <c r="BK465" s="829">
        <f t="shared" si="396"/>
        <v>59.686337936130165</v>
      </c>
      <c r="BL465" s="810">
        <f t="shared" si="397"/>
        <v>47.070939565642789</v>
      </c>
      <c r="BM465" s="810">
        <f t="shared" si="398"/>
        <v>61.944913951367653</v>
      </c>
      <c r="BN465" s="810">
        <f t="shared" si="399"/>
        <v>9.8184079187211282</v>
      </c>
      <c r="BO465" s="810">
        <f t="shared" si="400"/>
        <v>0</v>
      </c>
      <c r="BP465" s="810">
        <f t="shared" si="401"/>
        <v>12.380444552651014</v>
      </c>
      <c r="BQ465" s="830">
        <f t="shared" si="402"/>
        <v>17.32665519642871</v>
      </c>
      <c r="BR465" s="830">
        <f t="shared" si="403"/>
        <v>12.318757293891831</v>
      </c>
      <c r="BS465" s="830">
        <f t="shared" si="404"/>
        <v>83.205007306914339</v>
      </c>
      <c r="BT465" s="810">
        <f t="shared" si="405"/>
        <v>8.4424657974801232</v>
      </c>
      <c r="BU465" s="810">
        <f t="shared" si="406"/>
        <v>3.4934349352415404</v>
      </c>
      <c r="BV465" s="810">
        <f t="shared" si="407"/>
        <v>7.042818040171392</v>
      </c>
      <c r="BW465" s="830">
        <f t="shared" si="408"/>
        <v>2.48006992703528</v>
      </c>
      <c r="BX465" s="816">
        <f t="shared" si="409"/>
        <v>409.88804642081851</v>
      </c>
      <c r="BY465" s="755">
        <f t="shared" si="435"/>
        <v>4.1490843852699515E-2</v>
      </c>
      <c r="BZ465" s="805">
        <f t="shared" ca="1" si="433"/>
        <v>102.17657564451737</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22.260414629799193</v>
      </c>
      <c r="BF466" s="808">
        <f t="shared" si="391"/>
        <v>0</v>
      </c>
      <c r="BG466" s="829">
        <f t="shared" si="392"/>
        <v>60.405334444636672</v>
      </c>
      <c r="BH466" s="829">
        <f t="shared" si="393"/>
        <v>52.270151544881784</v>
      </c>
      <c r="BI466" s="829">
        <f t="shared" si="394"/>
        <v>0</v>
      </c>
      <c r="BJ466" s="829">
        <f t="shared" si="395"/>
        <v>0</v>
      </c>
      <c r="BK466" s="829">
        <f t="shared" si="396"/>
        <v>69.609106321228083</v>
      </c>
      <c r="BL466" s="810">
        <f t="shared" si="397"/>
        <v>97.427443930471696</v>
      </c>
      <c r="BM466" s="810">
        <f t="shared" si="398"/>
        <v>128.15562850588645</v>
      </c>
      <c r="BN466" s="810">
        <f t="shared" si="399"/>
        <v>16.2429015891083</v>
      </c>
      <c r="BO466" s="810">
        <f t="shared" si="400"/>
        <v>0</v>
      </c>
      <c r="BP466" s="810">
        <f t="shared" si="401"/>
        <v>21.452580320150272</v>
      </c>
      <c r="BQ466" s="830">
        <f t="shared" si="402"/>
        <v>26.8561131340158</v>
      </c>
      <c r="BR466" s="830">
        <f t="shared" si="403"/>
        <v>17.377484969069048</v>
      </c>
      <c r="BS466" s="830">
        <f t="shared" si="404"/>
        <v>128.96678927457856</v>
      </c>
      <c r="BT466" s="810">
        <f t="shared" si="405"/>
        <v>17.973630195350925</v>
      </c>
      <c r="BU466" s="810">
        <f t="shared" si="406"/>
        <v>8.8649937898934752</v>
      </c>
      <c r="BV466" s="810">
        <f t="shared" si="407"/>
        <v>22.753227118169896</v>
      </c>
      <c r="BW466" s="830">
        <f t="shared" si="408"/>
        <v>2.8005037760069951</v>
      </c>
      <c r="BX466" s="816">
        <f t="shared" si="409"/>
        <v>693.41630354324695</v>
      </c>
      <c r="BY466" s="755">
        <f t="shared" si="435"/>
        <v>7.0190940737245369E-2</v>
      </c>
      <c r="BZ466" s="805">
        <f t="shared" ca="1" si="433"/>
        <v>96.987398028430349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72.787174605973433</v>
      </c>
      <c r="BF467" s="808">
        <f t="shared" si="391"/>
        <v>0</v>
      </c>
      <c r="BG467" s="829">
        <f t="shared" si="392"/>
        <v>253.1062068212949</v>
      </c>
      <c r="BH467" s="829">
        <f t="shared" si="393"/>
        <v>193.21865177732079</v>
      </c>
      <c r="BI467" s="829">
        <f t="shared" si="394"/>
        <v>0</v>
      </c>
      <c r="BJ467" s="829">
        <f t="shared" si="395"/>
        <v>0</v>
      </c>
      <c r="BK467" s="829">
        <f t="shared" si="396"/>
        <v>325.42910968993283</v>
      </c>
      <c r="BL467" s="810">
        <f t="shared" si="397"/>
        <v>324.31557114942558</v>
      </c>
      <c r="BM467" s="810">
        <f t="shared" si="398"/>
        <v>321.49949801689712</v>
      </c>
      <c r="BN467" s="810">
        <f t="shared" si="399"/>
        <v>65.256675561956087</v>
      </c>
      <c r="BO467" s="810">
        <f t="shared" si="400"/>
        <v>0</v>
      </c>
      <c r="BP467" s="810">
        <f t="shared" si="401"/>
        <v>68.632452681187985</v>
      </c>
      <c r="BQ467" s="830">
        <f t="shared" si="402"/>
        <v>86.547059331670454</v>
      </c>
      <c r="BR467" s="830">
        <f t="shared" si="403"/>
        <v>58.199218136963196</v>
      </c>
      <c r="BS467" s="830">
        <f t="shared" si="404"/>
        <v>439.44541324561175</v>
      </c>
      <c r="BT467" s="810">
        <f t="shared" si="405"/>
        <v>46.020278137970301</v>
      </c>
      <c r="BU467" s="810">
        <f t="shared" si="406"/>
        <v>26.636646929760971</v>
      </c>
      <c r="BV467" s="810">
        <f t="shared" si="407"/>
        <v>69.078986628073437</v>
      </c>
      <c r="BW467" s="830">
        <f t="shared" si="408"/>
        <v>7.3038230066626895</v>
      </c>
      <c r="BX467" s="816">
        <f t="shared" si="409"/>
        <v>2357.4767657207017</v>
      </c>
      <c r="BY467" s="755">
        <f t="shared" si="435"/>
        <v>0.23863516203266541</v>
      </c>
      <c r="BZ467" s="805">
        <f t="shared" ca="1" si="433"/>
        <v>100.13214046380632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38.143607232715418</v>
      </c>
      <c r="BF468" s="808">
        <f t="shared" si="391"/>
        <v>0</v>
      </c>
      <c r="BG468" s="829">
        <f t="shared" si="392"/>
        <v>112.16743988034068</v>
      </c>
      <c r="BH468" s="829">
        <f t="shared" si="393"/>
        <v>102.88767730207641</v>
      </c>
      <c r="BI468" s="829">
        <f t="shared" si="394"/>
        <v>0</v>
      </c>
      <c r="BJ468" s="829">
        <f t="shared" si="395"/>
        <v>0</v>
      </c>
      <c r="BK468" s="829">
        <f t="shared" si="396"/>
        <v>173.00476617771503</v>
      </c>
      <c r="BL468" s="810">
        <f t="shared" si="397"/>
        <v>193.81882728323222</v>
      </c>
      <c r="BM468" s="810">
        <f t="shared" si="398"/>
        <v>135.45318268004058</v>
      </c>
      <c r="BN468" s="810">
        <f t="shared" si="399"/>
        <v>28.634650369845154</v>
      </c>
      <c r="BO468" s="810">
        <f t="shared" si="400"/>
        <v>0</v>
      </c>
      <c r="BP468" s="810">
        <f t="shared" si="401"/>
        <v>34.912472586596451</v>
      </c>
      <c r="BQ468" s="830">
        <f t="shared" si="402"/>
        <v>47.860116529776427</v>
      </c>
      <c r="BR468" s="830">
        <f t="shared" si="403"/>
        <v>29.133856434332209</v>
      </c>
      <c r="BS468" s="830">
        <f t="shared" si="404"/>
        <v>195.97719696741714</v>
      </c>
      <c r="BT468" s="810">
        <f t="shared" si="405"/>
        <v>22.446576701254386</v>
      </c>
      <c r="BU468" s="810">
        <f t="shared" si="406"/>
        <v>8.8279884941547309</v>
      </c>
      <c r="BV468" s="810">
        <f t="shared" si="407"/>
        <v>35.845808711697053</v>
      </c>
      <c r="BW468" s="830">
        <f t="shared" si="408"/>
        <v>4.7706464712014158</v>
      </c>
      <c r="BX468" s="816">
        <f t="shared" si="409"/>
        <v>1163.8848138223952</v>
      </c>
      <c r="BY468" s="755">
        <f t="shared" si="435"/>
        <v>0.11781403115926666</v>
      </c>
      <c r="BZ468" s="805">
        <f t="shared" ca="1" si="433"/>
        <v>99.483051784731728</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27.097002475884338</v>
      </c>
      <c r="BF469" s="808">
        <f t="shared" si="391"/>
        <v>0</v>
      </c>
      <c r="BG469" s="829">
        <f t="shared" si="392"/>
        <v>77.452989053460669</v>
      </c>
      <c r="BH469" s="829">
        <f t="shared" si="393"/>
        <v>69.887788423887898</v>
      </c>
      <c r="BI469" s="829">
        <f t="shared" si="394"/>
        <v>0</v>
      </c>
      <c r="BJ469" s="829">
        <f t="shared" si="395"/>
        <v>0</v>
      </c>
      <c r="BK469" s="829">
        <f t="shared" si="396"/>
        <v>108.73801567224955</v>
      </c>
      <c r="BL469" s="810">
        <f t="shared" si="397"/>
        <v>111.6715536834877</v>
      </c>
      <c r="BM469" s="810">
        <f t="shared" si="398"/>
        <v>96.962758120621586</v>
      </c>
      <c r="BN469" s="810">
        <f t="shared" si="399"/>
        <v>20.646538171855394</v>
      </c>
      <c r="BO469" s="810">
        <f t="shared" si="400"/>
        <v>0</v>
      </c>
      <c r="BP469" s="810">
        <f t="shared" si="401"/>
        <v>19.451432630990826</v>
      </c>
      <c r="BQ469" s="830">
        <f t="shared" si="402"/>
        <v>48.414291594062014</v>
      </c>
      <c r="BR469" s="830">
        <f t="shared" si="403"/>
        <v>15.810667700589661</v>
      </c>
      <c r="BS469" s="830">
        <f t="shared" si="404"/>
        <v>126.85471591028497</v>
      </c>
      <c r="BT469" s="810">
        <f t="shared" si="405"/>
        <v>18.399495183091179</v>
      </c>
      <c r="BU469" s="810">
        <f t="shared" si="406"/>
        <v>9.0068871465316196</v>
      </c>
      <c r="BV469" s="810">
        <f t="shared" si="407"/>
        <v>30.319320884618104</v>
      </c>
      <c r="BW469" s="830">
        <f t="shared" si="408"/>
        <v>4.8420083487220378</v>
      </c>
      <c r="BX469" s="816">
        <f t="shared" si="409"/>
        <v>785.55546500033756</v>
      </c>
      <c r="BY469" s="755">
        <f t="shared" si="435"/>
        <v>7.9517710800722494E-2</v>
      </c>
      <c r="BZ469" s="805">
        <f t="shared" ca="1" si="433"/>
        <v>96.911115322898979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26.467368540364593</v>
      </c>
      <c r="BF470" s="808">
        <f t="shared" si="391"/>
        <v>0</v>
      </c>
      <c r="BG470" s="829">
        <f t="shared" si="392"/>
        <v>67.823407415248667</v>
      </c>
      <c r="BH470" s="829">
        <f t="shared" si="393"/>
        <v>66.169572478998703</v>
      </c>
      <c r="BI470" s="829">
        <f t="shared" si="394"/>
        <v>0</v>
      </c>
      <c r="BJ470" s="829">
        <f t="shared" si="395"/>
        <v>0</v>
      </c>
      <c r="BK470" s="829">
        <f t="shared" si="396"/>
        <v>102.49135041468237</v>
      </c>
      <c r="BL470" s="810">
        <f t="shared" si="397"/>
        <v>86.435909550876246</v>
      </c>
      <c r="BM470" s="810">
        <f t="shared" si="398"/>
        <v>98.683241678910548</v>
      </c>
      <c r="BN470" s="810">
        <f t="shared" si="399"/>
        <v>17.138647073111962</v>
      </c>
      <c r="BO470" s="810">
        <f t="shared" si="400"/>
        <v>0</v>
      </c>
      <c r="BP470" s="810">
        <f t="shared" si="401"/>
        <v>18.19809024164589</v>
      </c>
      <c r="BQ470" s="830">
        <f t="shared" si="402"/>
        <v>32.34031185101869</v>
      </c>
      <c r="BR470" s="830">
        <f t="shared" si="403"/>
        <v>17.717590935649195</v>
      </c>
      <c r="BS470" s="830">
        <f t="shared" si="404"/>
        <v>138.75171694613061</v>
      </c>
      <c r="BT470" s="810">
        <f t="shared" si="405"/>
        <v>14.287726578137967</v>
      </c>
      <c r="BU470" s="810">
        <f t="shared" si="406"/>
        <v>8.2605395536032677</v>
      </c>
      <c r="BV470" s="810">
        <f t="shared" si="407"/>
        <v>24.606450016384439</v>
      </c>
      <c r="BW470" s="830">
        <f t="shared" si="408"/>
        <v>2.9829726165789574</v>
      </c>
      <c r="BX470" s="816">
        <f t="shared" si="409"/>
        <v>722.35489589134215</v>
      </c>
      <c r="BY470" s="755">
        <f t="shared" si="435"/>
        <v>7.312024454816704E-2</v>
      </c>
      <c r="BZ470" s="805">
        <f t="shared" ca="1" si="433"/>
        <v>97.01619546144147</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40.786207340976325</v>
      </c>
      <c r="BF471" s="808">
        <f t="shared" si="391"/>
        <v>0</v>
      </c>
      <c r="BG471" s="829">
        <f t="shared" si="392"/>
        <v>104.23915551906978</v>
      </c>
      <c r="BH471" s="829">
        <f t="shared" si="393"/>
        <v>90.200584203139925</v>
      </c>
      <c r="BI471" s="829">
        <f t="shared" si="394"/>
        <v>0</v>
      </c>
      <c r="BJ471" s="829">
        <f t="shared" si="395"/>
        <v>0</v>
      </c>
      <c r="BK471" s="829">
        <f t="shared" si="396"/>
        <v>177.64464386349172</v>
      </c>
      <c r="BL471" s="810">
        <f t="shared" si="397"/>
        <v>113.3147087792298</v>
      </c>
      <c r="BM471" s="810">
        <f t="shared" si="398"/>
        <v>96.567873554491314</v>
      </c>
      <c r="BN471" s="810">
        <f t="shared" si="399"/>
        <v>21.11274640381448</v>
      </c>
      <c r="BO471" s="810">
        <f t="shared" si="400"/>
        <v>0</v>
      </c>
      <c r="BP471" s="810">
        <f t="shared" si="401"/>
        <v>24.109512506219108</v>
      </c>
      <c r="BQ471" s="830">
        <f t="shared" si="402"/>
        <v>41.356058995033067</v>
      </c>
      <c r="BR471" s="830">
        <f t="shared" si="403"/>
        <v>18.069178022312443</v>
      </c>
      <c r="BS471" s="830">
        <f t="shared" si="404"/>
        <v>90.753644013295855</v>
      </c>
      <c r="BT471" s="810">
        <f t="shared" si="405"/>
        <v>14.279375441032819</v>
      </c>
      <c r="BU471" s="810">
        <f t="shared" si="406"/>
        <v>7.8682272838344103</v>
      </c>
      <c r="BV471" s="810">
        <f t="shared" si="407"/>
        <v>22.025932790020725</v>
      </c>
      <c r="BW471" s="830">
        <f t="shared" si="408"/>
        <v>3.7984086874856344</v>
      </c>
      <c r="BX471" s="816">
        <f t="shared" si="409"/>
        <v>866.12625740344743</v>
      </c>
      <c r="BY471" s="755">
        <f t="shared" si="435"/>
        <v>8.7673474785246217E-2</v>
      </c>
      <c r="BZ471" s="805">
        <f t="shared" ca="1" si="433"/>
        <v>92.613500486657969</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37.495970583907983</v>
      </c>
      <c r="BF472" s="808">
        <f t="shared" si="391"/>
        <v>0</v>
      </c>
      <c r="BG472" s="829">
        <f t="shared" si="392"/>
        <v>97.896870120679736</v>
      </c>
      <c r="BH472" s="829">
        <f t="shared" si="393"/>
        <v>121.76914695558729</v>
      </c>
      <c r="BI472" s="829">
        <f t="shared" si="394"/>
        <v>0</v>
      </c>
      <c r="BJ472" s="829">
        <f t="shared" si="395"/>
        <v>0</v>
      </c>
      <c r="BK472" s="829">
        <f t="shared" si="396"/>
        <v>176.31918664250259</v>
      </c>
      <c r="BL472" s="810">
        <f t="shared" si="397"/>
        <v>167.17421485016783</v>
      </c>
      <c r="BM472" s="810">
        <f t="shared" si="398"/>
        <v>194.63446000795807</v>
      </c>
      <c r="BN472" s="810">
        <f t="shared" si="399"/>
        <v>34.509143052888085</v>
      </c>
      <c r="BO472" s="810">
        <f t="shared" si="400"/>
        <v>0</v>
      </c>
      <c r="BP472" s="810">
        <f t="shared" si="401"/>
        <v>38.780796528649788</v>
      </c>
      <c r="BQ472" s="830">
        <f t="shared" si="402"/>
        <v>63.953785373407648</v>
      </c>
      <c r="BR472" s="830">
        <f t="shared" si="403"/>
        <v>43.000055191151347</v>
      </c>
      <c r="BS472" s="830">
        <f t="shared" si="404"/>
        <v>334.98969693529494</v>
      </c>
      <c r="BT472" s="810">
        <f t="shared" si="405"/>
        <v>43.361871324925723</v>
      </c>
      <c r="BU472" s="810">
        <f t="shared" si="406"/>
        <v>22.178879968908419</v>
      </c>
      <c r="BV472" s="810">
        <f t="shared" si="407"/>
        <v>60.992900664639933</v>
      </c>
      <c r="BW472" s="830">
        <f t="shared" si="408"/>
        <v>5.9889991198734842</v>
      </c>
      <c r="BX472" s="816">
        <f t="shared" si="409"/>
        <v>1443.0459773205428</v>
      </c>
      <c r="BY472" s="755">
        <f t="shared" si="435"/>
        <v>0.1460720697763481</v>
      </c>
      <c r="BZ472" s="805">
        <f t="shared" ca="1" si="433"/>
        <v>101.18078321362694</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13.374022888129508</v>
      </c>
      <c r="BF473" s="808">
        <f t="shared" si="391"/>
        <v>0</v>
      </c>
      <c r="BG473" s="829">
        <f t="shared" si="392"/>
        <v>25.495930739666573</v>
      </c>
      <c r="BH473" s="829">
        <f t="shared" si="393"/>
        <v>28.412983912019421</v>
      </c>
      <c r="BI473" s="829">
        <f t="shared" si="394"/>
        <v>0</v>
      </c>
      <c r="BJ473" s="829">
        <f t="shared" si="395"/>
        <v>0</v>
      </c>
      <c r="BK473" s="829">
        <f t="shared" si="396"/>
        <v>46.274115206762012</v>
      </c>
      <c r="BL473" s="810">
        <f t="shared" si="397"/>
        <v>33.358365054883862</v>
      </c>
      <c r="BM473" s="810">
        <f t="shared" si="398"/>
        <v>41.177575869463702</v>
      </c>
      <c r="BN473" s="810">
        <f t="shared" si="399"/>
        <v>7.1514466706442814</v>
      </c>
      <c r="BO473" s="810">
        <f t="shared" si="400"/>
        <v>0</v>
      </c>
      <c r="BP473" s="810">
        <f t="shared" si="401"/>
        <v>6.8932206378879917</v>
      </c>
      <c r="BQ473" s="830">
        <f t="shared" si="402"/>
        <v>16.587355087489218</v>
      </c>
      <c r="BR473" s="830">
        <f t="shared" si="403"/>
        <v>3.9978184664865828</v>
      </c>
      <c r="BS473" s="830">
        <f t="shared" si="404"/>
        <v>44.951452528740546</v>
      </c>
      <c r="BT473" s="810">
        <f t="shared" si="405"/>
        <v>6.961981330608352</v>
      </c>
      <c r="BU473" s="810">
        <f t="shared" si="406"/>
        <v>3.6198725332680644</v>
      </c>
      <c r="BV473" s="810">
        <f t="shared" si="407"/>
        <v>10.490926878823187</v>
      </c>
      <c r="BW473" s="830">
        <f t="shared" si="408"/>
        <v>1.9684606901815052</v>
      </c>
      <c r="BX473" s="816">
        <f t="shared" si="409"/>
        <v>290.71552849505485</v>
      </c>
      <c r="BY473" s="755">
        <f t="shared" si="435"/>
        <v>2.9427627137873759E-2</v>
      </c>
      <c r="BZ473" s="805">
        <f t="shared" ca="1" si="433"/>
        <v>94.540851256576815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58.67524932376228</v>
      </c>
      <c r="BF474" s="808">
        <f t="shared" si="391"/>
        <v>0</v>
      </c>
      <c r="BG474" s="829">
        <f t="shared" si="392"/>
        <v>158.27230654949653</v>
      </c>
      <c r="BH474" s="829">
        <f t="shared" si="393"/>
        <v>141.77423593865248</v>
      </c>
      <c r="BI474" s="829">
        <f t="shared" si="394"/>
        <v>0</v>
      </c>
      <c r="BJ474" s="829">
        <f t="shared" si="395"/>
        <v>0</v>
      </c>
      <c r="BK474" s="829">
        <f t="shared" si="396"/>
        <v>244.57088914382538</v>
      </c>
      <c r="BL474" s="810">
        <f t="shared" si="397"/>
        <v>212.71881761199589</v>
      </c>
      <c r="BM474" s="810">
        <f t="shared" si="398"/>
        <v>206.03025003330245</v>
      </c>
      <c r="BN474" s="810">
        <f t="shared" si="399"/>
        <v>35.781959344171064</v>
      </c>
      <c r="BO474" s="810">
        <f t="shared" si="400"/>
        <v>0</v>
      </c>
      <c r="BP474" s="810">
        <f t="shared" si="401"/>
        <v>41.177651626228609</v>
      </c>
      <c r="BQ474" s="830">
        <f t="shared" si="402"/>
        <v>57.874306917255723</v>
      </c>
      <c r="BR474" s="830">
        <f t="shared" si="403"/>
        <v>33.518871861117873</v>
      </c>
      <c r="BS474" s="830">
        <f t="shared" si="404"/>
        <v>222.10593623016729</v>
      </c>
      <c r="BT474" s="810">
        <f t="shared" si="405"/>
        <v>24.630541928424151</v>
      </c>
      <c r="BU474" s="810">
        <f t="shared" si="406"/>
        <v>14.08871020012632</v>
      </c>
      <c r="BV474" s="810">
        <f t="shared" si="407"/>
        <v>40.831169376292017</v>
      </c>
      <c r="BW474" s="830">
        <f t="shared" si="408"/>
        <v>5.4214674189097893</v>
      </c>
      <c r="BX474" s="816">
        <f t="shared" si="409"/>
        <v>1497.4723635037283</v>
      </c>
      <c r="BY474" s="755">
        <f t="shared" si="435"/>
        <v>0.15158137093873147</v>
      </c>
      <c r="BZ474" s="805">
        <f t="shared" ca="1" si="433"/>
        <v>97.377115732078565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32.527207186164489</v>
      </c>
      <c r="BF475" s="808">
        <f t="shared" si="391"/>
        <v>0</v>
      </c>
      <c r="BG475" s="829">
        <f t="shared" si="392"/>
        <v>120.0324871763877</v>
      </c>
      <c r="BH475" s="829">
        <f t="shared" si="393"/>
        <v>105.66934186651397</v>
      </c>
      <c r="BI475" s="829">
        <f t="shared" si="394"/>
        <v>0</v>
      </c>
      <c r="BJ475" s="829">
        <f t="shared" si="395"/>
        <v>0</v>
      </c>
      <c r="BK475" s="829">
        <f t="shared" si="396"/>
        <v>211.91654287399643</v>
      </c>
      <c r="BL475" s="810">
        <f t="shared" si="397"/>
        <v>181.56641481439667</v>
      </c>
      <c r="BM475" s="810">
        <f t="shared" si="398"/>
        <v>191.34354554307987</v>
      </c>
      <c r="BN475" s="810">
        <f t="shared" si="399"/>
        <v>36.520401944876468</v>
      </c>
      <c r="BO475" s="810">
        <f t="shared" si="400"/>
        <v>0</v>
      </c>
      <c r="BP475" s="810">
        <f t="shared" si="401"/>
        <v>32.953579786299109</v>
      </c>
      <c r="BQ475" s="830">
        <f t="shared" si="402"/>
        <v>56.827606594340118</v>
      </c>
      <c r="BR475" s="830">
        <f t="shared" si="403"/>
        <v>30.00063492036228</v>
      </c>
      <c r="BS475" s="830">
        <f t="shared" si="404"/>
        <v>224.24463326469532</v>
      </c>
      <c r="BT475" s="810">
        <f t="shared" si="405"/>
        <v>35.083405987744491</v>
      </c>
      <c r="BU475" s="810">
        <f t="shared" si="406"/>
        <v>16.288315808197645</v>
      </c>
      <c r="BV475" s="810">
        <f t="shared" si="407"/>
        <v>51.224396661142649</v>
      </c>
      <c r="BW475" s="830">
        <f t="shared" si="408"/>
        <v>8.034928310261618</v>
      </c>
      <c r="BX475" s="816">
        <f t="shared" si="409"/>
        <v>1334.233442738459</v>
      </c>
      <c r="BY475" s="755">
        <f t="shared" si="435"/>
        <v>0.1350575405140661</v>
      </c>
      <c r="BZ475" s="805">
        <f t="shared" ca="1" si="433"/>
        <v>101.5753105024705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84.49463031332688</v>
      </c>
      <c r="BF476" s="808">
        <f t="shared" si="391"/>
        <v>0</v>
      </c>
      <c r="BG476" s="829">
        <f t="shared" si="392"/>
        <v>243.39367358300436</v>
      </c>
      <c r="BH476" s="829">
        <f t="shared" si="393"/>
        <v>189.05610415241222</v>
      </c>
      <c r="BI476" s="829">
        <f t="shared" si="394"/>
        <v>0</v>
      </c>
      <c r="BJ476" s="829">
        <f t="shared" si="395"/>
        <v>0</v>
      </c>
      <c r="BK476" s="829">
        <f t="shared" si="396"/>
        <v>312.77066928773866</v>
      </c>
      <c r="BL476" s="810">
        <f t="shared" si="397"/>
        <v>285.0374755838526</v>
      </c>
      <c r="BM476" s="810">
        <f t="shared" si="398"/>
        <v>321.45399307979216</v>
      </c>
      <c r="BN476" s="810">
        <f t="shared" si="399"/>
        <v>49.83892176070659</v>
      </c>
      <c r="BO476" s="810">
        <f t="shared" si="400"/>
        <v>0</v>
      </c>
      <c r="BP476" s="810">
        <f t="shared" si="401"/>
        <v>73.641906862441232</v>
      </c>
      <c r="BQ476" s="830">
        <f t="shared" si="402"/>
        <v>71.654089918972204</v>
      </c>
      <c r="BR476" s="830">
        <f t="shared" si="403"/>
        <v>46.834548363122785</v>
      </c>
      <c r="BS476" s="830">
        <f t="shared" si="404"/>
        <v>347.58202008334098</v>
      </c>
      <c r="BT476" s="810">
        <f t="shared" si="405"/>
        <v>33.373237151546263</v>
      </c>
      <c r="BU476" s="810">
        <f t="shared" si="406"/>
        <v>20.077532350888536</v>
      </c>
      <c r="BV476" s="810">
        <f t="shared" si="407"/>
        <v>56.124531973743743</v>
      </c>
      <c r="BW476" s="830">
        <f t="shared" si="408"/>
        <v>6.441772952098419</v>
      </c>
      <c r="BX476" s="816">
        <f t="shared" si="409"/>
        <v>2141.7751074169878</v>
      </c>
      <c r="BY476" s="755">
        <f t="shared" si="435"/>
        <v>0.21680080042686384</v>
      </c>
      <c r="BZ476" s="805">
        <f t="shared" ca="1" si="433"/>
        <v>96.39460826441379</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33.402607429113367</v>
      </c>
      <c r="BF477" s="808">
        <f t="shared" si="391"/>
        <v>0</v>
      </c>
      <c r="BG477" s="829">
        <f t="shared" si="392"/>
        <v>114.46180179955797</v>
      </c>
      <c r="BH477" s="829">
        <f t="shared" si="393"/>
        <v>105.96614514332185</v>
      </c>
      <c r="BI477" s="829">
        <f t="shared" si="394"/>
        <v>0</v>
      </c>
      <c r="BJ477" s="829">
        <f t="shared" si="395"/>
        <v>0</v>
      </c>
      <c r="BK477" s="829">
        <f t="shared" si="396"/>
        <v>162.00057584566133</v>
      </c>
      <c r="BL477" s="810">
        <f t="shared" si="397"/>
        <v>146.6519429561987</v>
      </c>
      <c r="BM477" s="810">
        <f t="shared" si="398"/>
        <v>151.01823526850191</v>
      </c>
      <c r="BN477" s="810">
        <f t="shared" si="399"/>
        <v>25.878122925118632</v>
      </c>
      <c r="BO477" s="810">
        <f t="shared" si="400"/>
        <v>0</v>
      </c>
      <c r="BP477" s="810">
        <f t="shared" si="401"/>
        <v>38.284725069776243</v>
      </c>
      <c r="BQ477" s="830">
        <f t="shared" si="402"/>
        <v>40.023658220302458</v>
      </c>
      <c r="BR477" s="830">
        <f t="shared" si="403"/>
        <v>25.897661201372181</v>
      </c>
      <c r="BS477" s="830">
        <f t="shared" si="404"/>
        <v>192.19917156059685</v>
      </c>
      <c r="BT477" s="810">
        <f t="shared" si="405"/>
        <v>18.945581870617396</v>
      </c>
      <c r="BU477" s="810">
        <f t="shared" si="406"/>
        <v>12.090604348199987</v>
      </c>
      <c r="BV477" s="810">
        <f t="shared" si="407"/>
        <v>29.271822864045454</v>
      </c>
      <c r="BW477" s="830">
        <f t="shared" si="408"/>
        <v>3.8094343204556651</v>
      </c>
      <c r="BX477" s="816">
        <f t="shared" si="409"/>
        <v>1099.9020908228401</v>
      </c>
      <c r="BY477" s="755">
        <f t="shared" si="435"/>
        <v>0.11133739151967205</v>
      </c>
      <c r="BZ477" s="805">
        <f t="shared" ca="1" si="433"/>
        <v>99.57027850966756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8.4556204122571597</v>
      </c>
      <c r="BF478" s="808">
        <f t="shared" si="391"/>
        <v>0</v>
      </c>
      <c r="BG478" s="829">
        <f t="shared" si="392"/>
        <v>19.196669792605018</v>
      </c>
      <c r="BH478" s="829">
        <f t="shared" si="393"/>
        <v>21.781396958849808</v>
      </c>
      <c r="BI478" s="829">
        <f t="shared" si="394"/>
        <v>0</v>
      </c>
      <c r="BJ478" s="829">
        <f t="shared" si="395"/>
        <v>0</v>
      </c>
      <c r="BK478" s="829">
        <f t="shared" si="396"/>
        <v>37.440609297760886</v>
      </c>
      <c r="BL478" s="810">
        <f t="shared" si="397"/>
        <v>35.186447177051342</v>
      </c>
      <c r="BM478" s="810">
        <f t="shared" si="398"/>
        <v>36.604409267799269</v>
      </c>
      <c r="BN478" s="810">
        <f t="shared" si="399"/>
        <v>6.5054913342750833</v>
      </c>
      <c r="BO478" s="810">
        <f t="shared" si="400"/>
        <v>0</v>
      </c>
      <c r="BP478" s="810">
        <f t="shared" si="401"/>
        <v>7.4864781227768811</v>
      </c>
      <c r="BQ478" s="830">
        <f t="shared" si="402"/>
        <v>10.351189086066309</v>
      </c>
      <c r="BR478" s="830">
        <f t="shared" si="403"/>
        <v>6.6978282321605533</v>
      </c>
      <c r="BS478" s="830">
        <f t="shared" si="404"/>
        <v>51.988233259392501</v>
      </c>
      <c r="BT478" s="810">
        <f t="shared" si="405"/>
        <v>4.4633207641192829</v>
      </c>
      <c r="BU478" s="810">
        <f t="shared" si="406"/>
        <v>3.1070374858835854</v>
      </c>
      <c r="BV478" s="810">
        <f t="shared" si="407"/>
        <v>4.8141842870157552</v>
      </c>
      <c r="BW478" s="830">
        <f t="shared" si="408"/>
        <v>1.076212547605615</v>
      </c>
      <c r="BX478" s="816">
        <f t="shared" si="409"/>
        <v>255.15512802561906</v>
      </c>
      <c r="BY478" s="755">
        <f t="shared" si="435"/>
        <v>2.5828031989636509E-2</v>
      </c>
      <c r="BZ478" s="805">
        <f t="shared" ca="1" si="433"/>
        <v>96.292545524647579</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42.175561242778507</v>
      </c>
      <c r="BF479" s="808">
        <f t="shared" si="391"/>
        <v>0</v>
      </c>
      <c r="BG479" s="829">
        <f t="shared" si="392"/>
        <v>134.09198431708145</v>
      </c>
      <c r="BH479" s="829">
        <f t="shared" si="393"/>
        <v>132.33604015670289</v>
      </c>
      <c r="BI479" s="829">
        <f t="shared" si="394"/>
        <v>0</v>
      </c>
      <c r="BJ479" s="829">
        <f t="shared" si="395"/>
        <v>0</v>
      </c>
      <c r="BK479" s="829">
        <f t="shared" si="396"/>
        <v>198.35898324927854</v>
      </c>
      <c r="BL479" s="810">
        <f t="shared" si="397"/>
        <v>200.67195712016746</v>
      </c>
      <c r="BM479" s="810">
        <f t="shared" si="398"/>
        <v>196.76528239326464</v>
      </c>
      <c r="BN479" s="810">
        <f t="shared" si="399"/>
        <v>40.653549441944961</v>
      </c>
      <c r="BO479" s="810">
        <f t="shared" si="400"/>
        <v>0</v>
      </c>
      <c r="BP479" s="810">
        <f t="shared" si="401"/>
        <v>39.275589397649341</v>
      </c>
      <c r="BQ479" s="830">
        <f t="shared" si="402"/>
        <v>54.746570239878302</v>
      </c>
      <c r="BR479" s="830">
        <f t="shared" si="403"/>
        <v>37.333084024590747</v>
      </c>
      <c r="BS479" s="830">
        <f t="shared" si="404"/>
        <v>235.83621184063594</v>
      </c>
      <c r="BT479" s="810">
        <f t="shared" si="405"/>
        <v>28.932161521844002</v>
      </c>
      <c r="BU479" s="810">
        <f t="shared" si="406"/>
        <v>19.33227493572528</v>
      </c>
      <c r="BV479" s="810">
        <f t="shared" si="407"/>
        <v>46.202890593557001</v>
      </c>
      <c r="BW479" s="830">
        <f t="shared" si="408"/>
        <v>5.5815298316896556</v>
      </c>
      <c r="BX479" s="816">
        <f t="shared" si="409"/>
        <v>1412.293670306789</v>
      </c>
      <c r="BY479" s="755">
        <f t="shared" si="435"/>
        <v>0.14295917302427261</v>
      </c>
      <c r="BZ479" s="805">
        <f t="shared" ca="1" si="433"/>
        <v>99.773498812776197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12.075050659617137</v>
      </c>
      <c r="BF480" s="808">
        <f t="shared" si="391"/>
        <v>0</v>
      </c>
      <c r="BG480" s="829">
        <f t="shared" si="392"/>
        <v>40.386720083098496</v>
      </c>
      <c r="BH480" s="829">
        <f t="shared" si="393"/>
        <v>29.14023030348616</v>
      </c>
      <c r="BI480" s="829">
        <f t="shared" si="394"/>
        <v>0</v>
      </c>
      <c r="BJ480" s="829">
        <f t="shared" si="395"/>
        <v>0</v>
      </c>
      <c r="BK480" s="829">
        <f t="shared" si="396"/>
        <v>50.118843538728797</v>
      </c>
      <c r="BL480" s="810">
        <f t="shared" si="397"/>
        <v>47.908183113200323</v>
      </c>
      <c r="BM480" s="810">
        <f t="shared" si="398"/>
        <v>46.566115310577096</v>
      </c>
      <c r="BN480" s="810">
        <f t="shared" si="399"/>
        <v>8.498660787429019</v>
      </c>
      <c r="BO480" s="810">
        <f t="shared" si="400"/>
        <v>0</v>
      </c>
      <c r="BP480" s="810">
        <f t="shared" si="401"/>
        <v>10.19323044961709</v>
      </c>
      <c r="BQ480" s="830">
        <f t="shared" si="402"/>
        <v>11.896790584273989</v>
      </c>
      <c r="BR480" s="830">
        <f t="shared" si="403"/>
        <v>5.8141205560074027</v>
      </c>
      <c r="BS480" s="830">
        <f t="shared" si="404"/>
        <v>46.737265383790366</v>
      </c>
      <c r="BT480" s="810">
        <f t="shared" si="405"/>
        <v>7.1589410956422048</v>
      </c>
      <c r="BU480" s="810">
        <f t="shared" si="406"/>
        <v>1.9529169317099351</v>
      </c>
      <c r="BV480" s="810">
        <f t="shared" si="407"/>
        <v>9.6233455424594148</v>
      </c>
      <c r="BW480" s="830">
        <f t="shared" si="408"/>
        <v>2.0732862278851321</v>
      </c>
      <c r="BX480" s="816">
        <f t="shared" si="409"/>
        <v>330.14370056752261</v>
      </c>
      <c r="BY480" s="755">
        <f t="shared" si="435"/>
        <v>3.341873677168971E-2</v>
      </c>
      <c r="BZ480" s="805">
        <f t="shared" ca="1" si="433"/>
        <v>91.517874853205669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28.361372578606026</v>
      </c>
      <c r="BF481" s="808">
        <f t="shared" si="391"/>
        <v>0</v>
      </c>
      <c r="BG481" s="829">
        <f t="shared" si="392"/>
        <v>79.336136301926814</v>
      </c>
      <c r="BH481" s="829">
        <f t="shared" si="393"/>
        <v>60.847114043680833</v>
      </c>
      <c r="BI481" s="829">
        <f t="shared" si="394"/>
        <v>0</v>
      </c>
      <c r="BJ481" s="829">
        <f t="shared" si="395"/>
        <v>0</v>
      </c>
      <c r="BK481" s="829">
        <f t="shared" si="396"/>
        <v>116.60645271948098</v>
      </c>
      <c r="BL481" s="810">
        <f t="shared" si="397"/>
        <v>104.41402454214824</v>
      </c>
      <c r="BM481" s="810">
        <f t="shared" si="398"/>
        <v>118.25536636193009</v>
      </c>
      <c r="BN481" s="810">
        <f t="shared" si="399"/>
        <v>20.537803117302811</v>
      </c>
      <c r="BO481" s="810">
        <f t="shared" si="400"/>
        <v>0</v>
      </c>
      <c r="BP481" s="810">
        <f t="shared" si="401"/>
        <v>20.4966057945385</v>
      </c>
      <c r="BQ481" s="830">
        <f t="shared" si="402"/>
        <v>43.09848128078621</v>
      </c>
      <c r="BR481" s="830">
        <f t="shared" si="403"/>
        <v>23.575000026146498</v>
      </c>
      <c r="BS481" s="830">
        <f t="shared" si="404"/>
        <v>148.20398879802698</v>
      </c>
      <c r="BT481" s="810">
        <f t="shared" si="405"/>
        <v>18.918770301393224</v>
      </c>
      <c r="BU481" s="810">
        <f t="shared" si="406"/>
        <v>9.2192864624258082</v>
      </c>
      <c r="BV481" s="810">
        <f t="shared" si="407"/>
        <v>28.955183768333892</v>
      </c>
      <c r="BW481" s="830">
        <f t="shared" si="408"/>
        <v>6.8839521125325991</v>
      </c>
      <c r="BX481" s="816">
        <f t="shared" si="409"/>
        <v>827.70953820925956</v>
      </c>
      <c r="BY481" s="755">
        <f t="shared" si="435"/>
        <v>8.3784749287302313E-2</v>
      </c>
      <c r="BZ481" s="805">
        <f t="shared" ca="1" si="433"/>
        <v>95.429921645358533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32.038532511072681</v>
      </c>
      <c r="BF482" s="808">
        <f t="shared" si="391"/>
        <v>0</v>
      </c>
      <c r="BG482" s="829">
        <f t="shared" si="392"/>
        <v>137.75984211749972</v>
      </c>
      <c r="BH482" s="829">
        <f t="shared" si="393"/>
        <v>91.81827579926275</v>
      </c>
      <c r="BI482" s="829">
        <f t="shared" si="394"/>
        <v>0</v>
      </c>
      <c r="BJ482" s="829">
        <f t="shared" si="395"/>
        <v>0</v>
      </c>
      <c r="BK482" s="829">
        <f t="shared" si="396"/>
        <v>155.95604198257129</v>
      </c>
      <c r="BL482" s="810">
        <f t="shared" si="397"/>
        <v>125.82033529175004</v>
      </c>
      <c r="BM482" s="810">
        <f t="shared" si="398"/>
        <v>129.10568321943319</v>
      </c>
      <c r="BN482" s="810">
        <f t="shared" si="399"/>
        <v>22.422213763816103</v>
      </c>
      <c r="BO482" s="810">
        <f t="shared" si="400"/>
        <v>0</v>
      </c>
      <c r="BP482" s="810">
        <f t="shared" si="401"/>
        <v>26.714359033332798</v>
      </c>
      <c r="BQ482" s="830">
        <f t="shared" si="402"/>
        <v>42.374444749498949</v>
      </c>
      <c r="BR482" s="830">
        <f t="shared" si="403"/>
        <v>21.112529644102111</v>
      </c>
      <c r="BS482" s="830">
        <f t="shared" si="404"/>
        <v>169.82035213674055</v>
      </c>
      <c r="BT482" s="810">
        <f t="shared" si="405"/>
        <v>14.394208491765809</v>
      </c>
      <c r="BU482" s="810">
        <f t="shared" si="406"/>
        <v>7.666808607421336</v>
      </c>
      <c r="BV482" s="810">
        <f t="shared" si="407"/>
        <v>20.401061389050835</v>
      </c>
      <c r="BW482" s="830">
        <f t="shared" si="408"/>
        <v>2.9744245686367643</v>
      </c>
      <c r="BX482" s="816">
        <f t="shared" si="409"/>
        <v>1000.3791133059548</v>
      </c>
      <c r="BY482" s="755">
        <f t="shared" si="435"/>
        <v>0.10126319600222237</v>
      </c>
      <c r="BZ482" s="805">
        <f t="shared" ca="1" si="433"/>
        <v>101.72416743839861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38.594675318301107</v>
      </c>
      <c r="BF483" s="808">
        <f t="shared" si="391"/>
        <v>0</v>
      </c>
      <c r="BG483" s="829">
        <f t="shared" si="392"/>
        <v>112.44559208358808</v>
      </c>
      <c r="BH483" s="829">
        <f t="shared" si="393"/>
        <v>100.37139958255263</v>
      </c>
      <c r="BI483" s="829">
        <f t="shared" si="394"/>
        <v>0</v>
      </c>
      <c r="BJ483" s="829">
        <f t="shared" si="395"/>
        <v>0</v>
      </c>
      <c r="BK483" s="829">
        <f t="shared" si="396"/>
        <v>170.48377429095333</v>
      </c>
      <c r="BL483" s="810">
        <f t="shared" si="397"/>
        <v>131.57591190826591</v>
      </c>
      <c r="BM483" s="810">
        <f t="shared" si="398"/>
        <v>185.03766060754774</v>
      </c>
      <c r="BN483" s="810">
        <f t="shared" si="399"/>
        <v>31.303950041939654</v>
      </c>
      <c r="BO483" s="810">
        <f t="shared" si="400"/>
        <v>0</v>
      </c>
      <c r="BP483" s="810">
        <f t="shared" si="401"/>
        <v>34.181263596443863</v>
      </c>
      <c r="BQ483" s="830">
        <f t="shared" si="402"/>
        <v>47.908224222021637</v>
      </c>
      <c r="BR483" s="830">
        <f t="shared" si="403"/>
        <v>29.923125901399633</v>
      </c>
      <c r="BS483" s="830">
        <f t="shared" si="404"/>
        <v>217.71555602030944</v>
      </c>
      <c r="BT483" s="810">
        <f t="shared" si="405"/>
        <v>25.971102170671781</v>
      </c>
      <c r="BU483" s="810">
        <f t="shared" si="406"/>
        <v>13.744793532459996</v>
      </c>
      <c r="BV483" s="810">
        <f t="shared" si="407"/>
        <v>39.834447922777578</v>
      </c>
      <c r="BW483" s="830">
        <f t="shared" si="408"/>
        <v>6.8323649533750652</v>
      </c>
      <c r="BX483" s="816">
        <f t="shared" si="409"/>
        <v>1185.9238421526074</v>
      </c>
      <c r="BY483" s="755">
        <f t="shared" si="435"/>
        <v>0.12004492784215078</v>
      </c>
      <c r="BZ483" s="805">
        <f t="shared" ca="1" si="433"/>
        <v>98.034084168187945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43.34729391693417</v>
      </c>
      <c r="BF484" s="808">
        <f t="shared" si="391"/>
        <v>0</v>
      </c>
      <c r="BG484" s="829">
        <f t="shared" si="392"/>
        <v>120.52546819050679</v>
      </c>
      <c r="BH484" s="829">
        <f t="shared" si="393"/>
        <v>104.29351224120205</v>
      </c>
      <c r="BI484" s="829">
        <f t="shared" si="394"/>
        <v>0</v>
      </c>
      <c r="BJ484" s="829">
        <f t="shared" si="395"/>
        <v>0</v>
      </c>
      <c r="BK484" s="829">
        <f t="shared" si="396"/>
        <v>193.70744258220569</v>
      </c>
      <c r="BL484" s="810">
        <f t="shared" si="397"/>
        <v>150.43654104936661</v>
      </c>
      <c r="BM484" s="810">
        <f t="shared" si="398"/>
        <v>178.1285661826071</v>
      </c>
      <c r="BN484" s="810">
        <f t="shared" si="399"/>
        <v>30.877585651527802</v>
      </c>
      <c r="BO484" s="810">
        <f t="shared" si="400"/>
        <v>0</v>
      </c>
      <c r="BP484" s="810">
        <f t="shared" si="401"/>
        <v>35.533729519615328</v>
      </c>
      <c r="BQ484" s="830">
        <f t="shared" si="402"/>
        <v>50.597845398843972</v>
      </c>
      <c r="BR484" s="830">
        <f t="shared" si="403"/>
        <v>26.881889692488997</v>
      </c>
      <c r="BS484" s="830">
        <f t="shared" si="404"/>
        <v>202.48362397135207</v>
      </c>
      <c r="BT484" s="810">
        <f t="shared" si="405"/>
        <v>24.883412597931244</v>
      </c>
      <c r="BU484" s="810">
        <f t="shared" si="406"/>
        <v>9.6856112625253061</v>
      </c>
      <c r="BV484" s="810">
        <f t="shared" si="407"/>
        <v>39.737286444655503</v>
      </c>
      <c r="BW484" s="830">
        <f t="shared" si="408"/>
        <v>8.1744525055637727</v>
      </c>
      <c r="BX484" s="816">
        <f t="shared" si="409"/>
        <v>1219.2942612073264</v>
      </c>
      <c r="BY484" s="755">
        <f t="shared" si="435"/>
        <v>0.12342284251516615</v>
      </c>
      <c r="BZ484" s="805">
        <f t="shared" ca="1" si="433"/>
        <v>97.477434007779607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12.23441229274434</v>
      </c>
      <c r="BF485" s="808">
        <f t="shared" si="391"/>
        <v>0</v>
      </c>
      <c r="BG485" s="829">
        <f t="shared" si="392"/>
        <v>40.073578487477306</v>
      </c>
      <c r="BH485" s="829">
        <f t="shared" si="393"/>
        <v>23.29325952545187</v>
      </c>
      <c r="BI485" s="829">
        <f t="shared" si="394"/>
        <v>0</v>
      </c>
      <c r="BJ485" s="829">
        <f t="shared" si="395"/>
        <v>0</v>
      </c>
      <c r="BK485" s="829">
        <f t="shared" si="396"/>
        <v>54.699662702398889</v>
      </c>
      <c r="BL485" s="810">
        <f t="shared" si="397"/>
        <v>42.567845533844334</v>
      </c>
      <c r="BM485" s="810">
        <f t="shared" si="398"/>
        <v>39.380863750388841</v>
      </c>
      <c r="BN485" s="810">
        <f t="shared" si="399"/>
        <v>8.6342381440204665</v>
      </c>
      <c r="BO485" s="810">
        <f t="shared" si="400"/>
        <v>0</v>
      </c>
      <c r="BP485" s="810">
        <f t="shared" si="401"/>
        <v>11.20736297726147</v>
      </c>
      <c r="BQ485" s="830">
        <f t="shared" si="402"/>
        <v>14.993295379119003</v>
      </c>
      <c r="BR485" s="830">
        <f t="shared" si="403"/>
        <v>9.2461400691008677</v>
      </c>
      <c r="BS485" s="830">
        <f t="shared" si="404"/>
        <v>70.880659605705915</v>
      </c>
      <c r="BT485" s="810">
        <f t="shared" si="405"/>
        <v>7.7353058367028726</v>
      </c>
      <c r="BU485" s="810">
        <f t="shared" si="406"/>
        <v>3.8559125710681346</v>
      </c>
      <c r="BV485" s="810">
        <f t="shared" si="407"/>
        <v>12.35280983106122</v>
      </c>
      <c r="BW485" s="830">
        <f t="shared" si="408"/>
        <v>2.3453840687103371</v>
      </c>
      <c r="BX485" s="816">
        <f t="shared" si="409"/>
        <v>353.50073077505584</v>
      </c>
      <c r="BY485" s="755">
        <f t="shared" si="435"/>
        <v>3.5783047957794904E-2</v>
      </c>
      <c r="BZ485" s="805">
        <f t="shared" ca="1" si="433"/>
        <v>94.91692187829706</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26.083175923730007</v>
      </c>
      <c r="BF486" s="808">
        <f t="shared" si="391"/>
        <v>0</v>
      </c>
      <c r="BG486" s="829">
        <f t="shared" si="392"/>
        <v>72.004424476456194</v>
      </c>
      <c r="BH486" s="829">
        <f t="shared" si="393"/>
        <v>62.307115983868769</v>
      </c>
      <c r="BI486" s="829">
        <f t="shared" si="394"/>
        <v>0</v>
      </c>
      <c r="BJ486" s="829">
        <f t="shared" si="395"/>
        <v>0</v>
      </c>
      <c r="BK486" s="829">
        <f t="shared" si="396"/>
        <v>119.42184642240672</v>
      </c>
      <c r="BL486" s="810">
        <f t="shared" si="397"/>
        <v>87.787576105612871</v>
      </c>
      <c r="BM486" s="810">
        <f t="shared" si="398"/>
        <v>96.733923317131939</v>
      </c>
      <c r="BN486" s="810">
        <f t="shared" si="399"/>
        <v>16.230718399570392</v>
      </c>
      <c r="BO486" s="810">
        <f t="shared" si="400"/>
        <v>0</v>
      </c>
      <c r="BP486" s="810">
        <f t="shared" si="401"/>
        <v>18.67820768204529</v>
      </c>
      <c r="BQ486" s="830">
        <f t="shared" si="402"/>
        <v>27.053526660481428</v>
      </c>
      <c r="BR486" s="830">
        <f t="shared" si="403"/>
        <v>17.505223133252688</v>
      </c>
      <c r="BS486" s="830">
        <f t="shared" si="404"/>
        <v>133.97679573348174</v>
      </c>
      <c r="BT486" s="810">
        <f t="shared" si="405"/>
        <v>13.447475735221104</v>
      </c>
      <c r="BU486" s="810">
        <f t="shared" si="406"/>
        <v>6.3839629447687445</v>
      </c>
      <c r="BV486" s="810">
        <f t="shared" si="407"/>
        <v>21.474795434307172</v>
      </c>
      <c r="BW486" s="830">
        <f t="shared" si="408"/>
        <v>2.8210896784994004</v>
      </c>
      <c r="BX486" s="816">
        <f t="shared" si="409"/>
        <v>721.90985763083449</v>
      </c>
      <c r="BY486" s="755">
        <f t="shared" si="435"/>
        <v>7.3075195630208978E-2</v>
      </c>
      <c r="BZ486" s="805">
        <f t="shared" ca="1" si="433"/>
        <v>99.330351936053901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7.9881933542429104</v>
      </c>
      <c r="BF487" s="808">
        <f t="shared" si="391"/>
        <v>0</v>
      </c>
      <c r="BG487" s="829">
        <f t="shared" si="392"/>
        <v>21.652438291125957</v>
      </c>
      <c r="BH487" s="829">
        <f t="shared" si="393"/>
        <v>24.656421212166808</v>
      </c>
      <c r="BI487" s="829">
        <f t="shared" si="394"/>
        <v>0</v>
      </c>
      <c r="BJ487" s="829">
        <f t="shared" si="395"/>
        <v>0</v>
      </c>
      <c r="BK487" s="829">
        <f t="shared" si="396"/>
        <v>39.618626092276216</v>
      </c>
      <c r="BL487" s="810">
        <f t="shared" si="397"/>
        <v>41.282062703820884</v>
      </c>
      <c r="BM487" s="810">
        <f t="shared" si="398"/>
        <v>33.777460413145292</v>
      </c>
      <c r="BN487" s="810">
        <f t="shared" si="399"/>
        <v>9.1429275516080537</v>
      </c>
      <c r="BO487" s="810">
        <f t="shared" si="400"/>
        <v>0</v>
      </c>
      <c r="BP487" s="810">
        <f t="shared" si="401"/>
        <v>5.0253223933507405</v>
      </c>
      <c r="BQ487" s="830">
        <f t="shared" si="402"/>
        <v>14.996638058860075</v>
      </c>
      <c r="BR487" s="830">
        <f t="shared" si="403"/>
        <v>5.9754891565347901</v>
      </c>
      <c r="BS487" s="830">
        <f t="shared" si="404"/>
        <v>78.317041104658699</v>
      </c>
      <c r="BT487" s="810">
        <f t="shared" si="405"/>
        <v>11.04439151316679</v>
      </c>
      <c r="BU487" s="810">
        <f t="shared" si="406"/>
        <v>2.6481483369583274</v>
      </c>
      <c r="BV487" s="810">
        <f t="shared" si="407"/>
        <v>13.705131538624512</v>
      </c>
      <c r="BW487" s="830">
        <f t="shared" si="408"/>
        <v>3.7137402908764234</v>
      </c>
      <c r="BX487" s="816">
        <f t="shared" si="409"/>
        <v>313.5440320114165</v>
      </c>
      <c r="BY487" s="755">
        <f t="shared" si="435"/>
        <v>3.1738438304627643E-2</v>
      </c>
      <c r="BZ487" s="805">
        <f t="shared" ca="1" si="433"/>
        <v>99.007501632346461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15.169280676475651</v>
      </c>
      <c r="BF488" s="808">
        <f t="shared" si="391"/>
        <v>0</v>
      </c>
      <c r="BG488" s="829">
        <f t="shared" si="392"/>
        <v>44.163773923565323</v>
      </c>
      <c r="BH488" s="829">
        <f t="shared" si="393"/>
        <v>41.051128404523531</v>
      </c>
      <c r="BI488" s="829">
        <f t="shared" si="394"/>
        <v>0</v>
      </c>
      <c r="BJ488" s="829">
        <f t="shared" si="395"/>
        <v>0</v>
      </c>
      <c r="BK488" s="829">
        <f t="shared" si="396"/>
        <v>64.910912680871192</v>
      </c>
      <c r="BL488" s="810">
        <f t="shared" si="397"/>
        <v>56.885513506320756</v>
      </c>
      <c r="BM488" s="810">
        <f t="shared" si="398"/>
        <v>58.233887724313874</v>
      </c>
      <c r="BN488" s="810">
        <f t="shared" si="399"/>
        <v>13.881045211717797</v>
      </c>
      <c r="BO488" s="810">
        <f t="shared" si="400"/>
        <v>0</v>
      </c>
      <c r="BP488" s="810">
        <f t="shared" si="401"/>
        <v>13.468049377285602</v>
      </c>
      <c r="BQ488" s="830">
        <f t="shared" si="402"/>
        <v>18.981744856881139</v>
      </c>
      <c r="BR488" s="830">
        <f t="shared" si="403"/>
        <v>14.371453597055574</v>
      </c>
      <c r="BS488" s="830">
        <f t="shared" si="404"/>
        <v>99.946363794823668</v>
      </c>
      <c r="BT488" s="810">
        <f t="shared" si="405"/>
        <v>10.42813688758763</v>
      </c>
      <c r="BU488" s="810">
        <f t="shared" si="406"/>
        <v>5.7760283271034618</v>
      </c>
      <c r="BV488" s="810">
        <f t="shared" si="407"/>
        <v>19.652838325376486</v>
      </c>
      <c r="BW488" s="830">
        <f t="shared" si="408"/>
        <v>2.1377902074973392</v>
      </c>
      <c r="BX488" s="816">
        <f t="shared" si="409"/>
        <v>479.05794750139898</v>
      </c>
      <c r="BY488" s="755">
        <f t="shared" si="435"/>
        <v>4.849255466154459E-2</v>
      </c>
      <c r="BZ488" s="805">
        <f t="shared" ca="1" si="433"/>
        <v>99.322082905958879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7.9310875133842345</v>
      </c>
      <c r="BF489" s="808">
        <f t="shared" si="391"/>
        <v>0</v>
      </c>
      <c r="BG489" s="829">
        <f t="shared" si="392"/>
        <v>22.810624602163056</v>
      </c>
      <c r="BH489" s="829">
        <f t="shared" si="393"/>
        <v>16.982870947764816</v>
      </c>
      <c r="BI489" s="829">
        <f t="shared" si="394"/>
        <v>0</v>
      </c>
      <c r="BJ489" s="829">
        <f t="shared" si="395"/>
        <v>0</v>
      </c>
      <c r="BK489" s="829">
        <f t="shared" si="396"/>
        <v>40.761275811893405</v>
      </c>
      <c r="BL489" s="810">
        <f t="shared" si="397"/>
        <v>22.183310795322306</v>
      </c>
      <c r="BM489" s="810">
        <f t="shared" si="398"/>
        <v>23.937300312124869</v>
      </c>
      <c r="BN489" s="810">
        <f t="shared" si="399"/>
        <v>5.631212897334108</v>
      </c>
      <c r="BO489" s="810">
        <f t="shared" si="400"/>
        <v>0</v>
      </c>
      <c r="BP489" s="810">
        <f t="shared" si="401"/>
        <v>6.2080467821884957</v>
      </c>
      <c r="BQ489" s="830">
        <f t="shared" si="402"/>
        <v>11.455411670324393</v>
      </c>
      <c r="BR489" s="830">
        <f t="shared" si="403"/>
        <v>3.0659734696562069</v>
      </c>
      <c r="BS489" s="830">
        <f t="shared" si="404"/>
        <v>52.184686874846442</v>
      </c>
      <c r="BT489" s="810">
        <f t="shared" si="405"/>
        <v>5.9478871953326475</v>
      </c>
      <c r="BU489" s="810">
        <f t="shared" si="406"/>
        <v>3.2774072300812551</v>
      </c>
      <c r="BV489" s="810">
        <f t="shared" si="407"/>
        <v>9.4984116945873414</v>
      </c>
      <c r="BW489" s="830">
        <f t="shared" si="408"/>
        <v>3.9653291910421409</v>
      </c>
      <c r="BX489" s="816">
        <f t="shared" si="409"/>
        <v>235.84083698804571</v>
      </c>
      <c r="BY489" s="755">
        <f t="shared" si="435"/>
        <v>2.3872946349635157E-2</v>
      </c>
      <c r="BZ489" s="805">
        <f t="shared" ca="1" si="433"/>
        <v>94.256299403237406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23.244209850375039</v>
      </c>
      <c r="BF490" s="808">
        <f t="shared" si="391"/>
        <v>0</v>
      </c>
      <c r="BG490" s="829">
        <f t="shared" si="392"/>
        <v>57.796087585474979</v>
      </c>
      <c r="BH490" s="829">
        <f t="shared" si="393"/>
        <v>42.109199020437224</v>
      </c>
      <c r="BI490" s="829">
        <f t="shared" si="394"/>
        <v>0</v>
      </c>
      <c r="BJ490" s="829">
        <f t="shared" si="395"/>
        <v>0</v>
      </c>
      <c r="BK490" s="829">
        <f t="shared" si="396"/>
        <v>84.177445900270484</v>
      </c>
      <c r="BL490" s="810">
        <f t="shared" si="397"/>
        <v>76.876824651975141</v>
      </c>
      <c r="BM490" s="810">
        <f t="shared" si="398"/>
        <v>70.135804652506209</v>
      </c>
      <c r="BN490" s="810">
        <f t="shared" si="399"/>
        <v>12.29250250285785</v>
      </c>
      <c r="BO490" s="810">
        <f t="shared" si="400"/>
        <v>0</v>
      </c>
      <c r="BP490" s="810">
        <f t="shared" si="401"/>
        <v>12.51924765332064</v>
      </c>
      <c r="BQ490" s="830">
        <f t="shared" si="402"/>
        <v>34.327278024346889</v>
      </c>
      <c r="BR490" s="830">
        <f t="shared" si="403"/>
        <v>15.585266836670566</v>
      </c>
      <c r="BS490" s="830">
        <f t="shared" si="404"/>
        <v>84.394022092661046</v>
      </c>
      <c r="BT490" s="810">
        <f t="shared" si="405"/>
        <v>8.9205343679708768</v>
      </c>
      <c r="BU490" s="810">
        <f t="shared" si="406"/>
        <v>7.283304898520818</v>
      </c>
      <c r="BV490" s="810">
        <f t="shared" si="407"/>
        <v>15.979170782436512</v>
      </c>
      <c r="BW490" s="830">
        <f t="shared" si="408"/>
        <v>2.665185792153312</v>
      </c>
      <c r="BX490" s="816">
        <f t="shared" si="409"/>
        <v>548.30608461197755</v>
      </c>
      <c r="BY490" s="755">
        <f t="shared" si="435"/>
        <v>5.5502184898469233E-2</v>
      </c>
      <c r="BZ490" s="805">
        <f t="shared" ca="1" si="433"/>
        <v>93.194172313994528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10.661076794947421</v>
      </c>
      <c r="BF493" s="808">
        <f t="shared" si="391"/>
        <v>0</v>
      </c>
      <c r="BG493" s="829">
        <f t="shared" si="392"/>
        <v>44.435263711930084</v>
      </c>
      <c r="BH493" s="829">
        <f t="shared" si="393"/>
        <v>32.739083790882425</v>
      </c>
      <c r="BI493" s="829">
        <f t="shared" si="394"/>
        <v>0</v>
      </c>
      <c r="BJ493" s="829">
        <f t="shared" si="395"/>
        <v>0</v>
      </c>
      <c r="BK493" s="829">
        <f t="shared" si="396"/>
        <v>52.386630696368066</v>
      </c>
      <c r="BL493" s="810">
        <f t="shared" si="397"/>
        <v>46.874347327462367</v>
      </c>
      <c r="BM493" s="810">
        <f t="shared" si="398"/>
        <v>48.502007732641516</v>
      </c>
      <c r="BN493" s="810">
        <f t="shared" si="399"/>
        <v>8.6664237171830649</v>
      </c>
      <c r="BO493" s="810">
        <f t="shared" si="400"/>
        <v>0</v>
      </c>
      <c r="BP493" s="810">
        <f t="shared" si="401"/>
        <v>9.9732653888217797</v>
      </c>
      <c r="BQ493" s="830">
        <f t="shared" si="402"/>
        <v>13.726251313786323</v>
      </c>
      <c r="BR493" s="830">
        <f t="shared" si="403"/>
        <v>7.4126970451029504</v>
      </c>
      <c r="BS493" s="830">
        <f t="shared" si="404"/>
        <v>49.243070905682238</v>
      </c>
      <c r="BT493" s="810">
        <f t="shared" si="405"/>
        <v>6.7405517800312724</v>
      </c>
      <c r="BU493" s="810">
        <f t="shared" si="406"/>
        <v>4.0394182406792618</v>
      </c>
      <c r="BV493" s="810">
        <f t="shared" si="407"/>
        <v>8.748863854938941</v>
      </c>
      <c r="BW493" s="830">
        <f t="shared" si="408"/>
        <v>1.341232241944998</v>
      </c>
      <c r="BX493" s="816">
        <f t="shared" si="409"/>
        <v>345.49018454240274</v>
      </c>
      <c r="BY493" s="755">
        <f t="shared" si="435"/>
        <v>3.4972181854681927E-2</v>
      </c>
      <c r="BZ493" s="805">
        <f t="shared" ca="1" si="433"/>
        <v>99.334902791048478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16.342816695781647</v>
      </c>
      <c r="BF494" s="808">
        <f t="shared" si="391"/>
        <v>0</v>
      </c>
      <c r="BG494" s="829">
        <f t="shared" si="392"/>
        <v>48.651355388062591</v>
      </c>
      <c r="BH494" s="829">
        <f t="shared" si="393"/>
        <v>49.937565495576614</v>
      </c>
      <c r="BI494" s="829">
        <f t="shared" si="394"/>
        <v>0</v>
      </c>
      <c r="BJ494" s="829">
        <f t="shared" si="395"/>
        <v>0</v>
      </c>
      <c r="BK494" s="829">
        <f t="shared" si="396"/>
        <v>84.820423746163229</v>
      </c>
      <c r="BL494" s="810">
        <f t="shared" si="397"/>
        <v>87.482861113164233</v>
      </c>
      <c r="BM494" s="810">
        <f t="shared" si="398"/>
        <v>86.715041812273441</v>
      </c>
      <c r="BN494" s="810">
        <f t="shared" si="399"/>
        <v>15.421895226575131</v>
      </c>
      <c r="BO494" s="810">
        <f t="shared" si="400"/>
        <v>0</v>
      </c>
      <c r="BP494" s="810">
        <f t="shared" si="401"/>
        <v>17.909525375737864</v>
      </c>
      <c r="BQ494" s="830">
        <f t="shared" si="402"/>
        <v>22.451565669168975</v>
      </c>
      <c r="BR494" s="830">
        <f t="shared" si="403"/>
        <v>14.527483668285806</v>
      </c>
      <c r="BS494" s="830">
        <f t="shared" si="404"/>
        <v>107.81553995141036</v>
      </c>
      <c r="BT494" s="810">
        <f t="shared" si="405"/>
        <v>11.776969979079496</v>
      </c>
      <c r="BU494" s="810">
        <f t="shared" si="406"/>
        <v>6.1064321222249243</v>
      </c>
      <c r="BV494" s="810">
        <f t="shared" si="407"/>
        <v>16.516198702974268</v>
      </c>
      <c r="BW494" s="830">
        <f t="shared" si="408"/>
        <v>2.4413215467562703</v>
      </c>
      <c r="BX494" s="816">
        <f t="shared" si="409"/>
        <v>588.91699649323493</v>
      </c>
      <c r="BY494" s="755">
        <f t="shared" si="435"/>
        <v>5.961301715692225E-2</v>
      </c>
      <c r="BZ494" s="805">
        <f t="shared" ca="1" si="433"/>
        <v>102.13575402748238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54.071722744041125</v>
      </c>
      <c r="BF495" s="808">
        <f t="shared" si="391"/>
        <v>0</v>
      </c>
      <c r="BG495" s="829">
        <f t="shared" si="392"/>
        <v>152.02993375158138</v>
      </c>
      <c r="BH495" s="829">
        <f t="shared" si="393"/>
        <v>131.55506462491027</v>
      </c>
      <c r="BI495" s="829">
        <f t="shared" si="394"/>
        <v>0</v>
      </c>
      <c r="BJ495" s="829">
        <f t="shared" si="395"/>
        <v>0</v>
      </c>
      <c r="BK495" s="829">
        <f t="shared" si="396"/>
        <v>205.92071784367502</v>
      </c>
      <c r="BL495" s="810">
        <f t="shared" si="397"/>
        <v>225.86809225217732</v>
      </c>
      <c r="BM495" s="810">
        <f t="shared" si="398"/>
        <v>238.27439972580723</v>
      </c>
      <c r="BN495" s="810">
        <f t="shared" si="399"/>
        <v>33.471558014301543</v>
      </c>
      <c r="BO495" s="810">
        <f t="shared" si="400"/>
        <v>0</v>
      </c>
      <c r="BP495" s="810">
        <f t="shared" si="401"/>
        <v>45.776939287013157</v>
      </c>
      <c r="BQ495" s="830">
        <f t="shared" si="402"/>
        <v>70.090726177521319</v>
      </c>
      <c r="BR495" s="830">
        <f t="shared" si="403"/>
        <v>39.848598508076208</v>
      </c>
      <c r="BS495" s="830">
        <f t="shared" si="404"/>
        <v>301.11564427567373</v>
      </c>
      <c r="BT495" s="810">
        <f t="shared" si="405"/>
        <v>33.356471302277228</v>
      </c>
      <c r="BU495" s="810">
        <f t="shared" si="406"/>
        <v>15.749975155774896</v>
      </c>
      <c r="BV495" s="810">
        <f t="shared" si="407"/>
        <v>53.268242436799859</v>
      </c>
      <c r="BW495" s="830">
        <f t="shared" si="408"/>
        <v>11.412697183095743</v>
      </c>
      <c r="BX495" s="816">
        <f t="shared" si="409"/>
        <v>1611.8107832827261</v>
      </c>
      <c r="BY495" s="755">
        <f t="shared" si="435"/>
        <v>0.16315525693721289</v>
      </c>
      <c r="BZ495" s="805">
        <f t="shared" ca="1" si="433"/>
        <v>95.363287120459432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176.95422054651357</v>
      </c>
      <c r="BF496" s="808">
        <f t="shared" si="391"/>
        <v>0</v>
      </c>
      <c r="BG496" s="829">
        <f t="shared" si="392"/>
        <v>532.81573337807993</v>
      </c>
      <c r="BH496" s="829">
        <f t="shared" si="393"/>
        <v>481.29271881262571</v>
      </c>
      <c r="BI496" s="829">
        <f t="shared" si="394"/>
        <v>0</v>
      </c>
      <c r="BJ496" s="829">
        <f t="shared" si="395"/>
        <v>0</v>
      </c>
      <c r="BK496" s="829">
        <f t="shared" si="396"/>
        <v>794.6024833714331</v>
      </c>
      <c r="BL496" s="810">
        <f t="shared" si="397"/>
        <v>757.85497323895891</v>
      </c>
      <c r="BM496" s="810">
        <f t="shared" si="398"/>
        <v>809.52098934287631</v>
      </c>
      <c r="BN496" s="810">
        <f t="shared" si="399"/>
        <v>151.94752314689936</v>
      </c>
      <c r="BO496" s="810">
        <f t="shared" si="400"/>
        <v>0</v>
      </c>
      <c r="BP496" s="810">
        <f t="shared" si="401"/>
        <v>162.43921733667935</v>
      </c>
      <c r="BQ496" s="830">
        <f t="shared" si="402"/>
        <v>217.85169659350581</v>
      </c>
      <c r="BR496" s="830">
        <f t="shared" si="403"/>
        <v>140.96286250168023</v>
      </c>
      <c r="BS496" s="830">
        <f t="shared" si="404"/>
        <v>1063.784525049274</v>
      </c>
      <c r="BT496" s="810">
        <f t="shared" si="405"/>
        <v>111.66226052921837</v>
      </c>
      <c r="BU496" s="810">
        <f t="shared" si="406"/>
        <v>60.965241172891666</v>
      </c>
      <c r="BV496" s="810">
        <f t="shared" si="407"/>
        <v>176.85188181053977</v>
      </c>
      <c r="BW496" s="830">
        <f t="shared" si="408"/>
        <v>20.355355954617526</v>
      </c>
      <c r="BX496" s="816">
        <f t="shared" si="409"/>
        <v>5659.8616827857941</v>
      </c>
      <c r="BY496" s="755">
        <f t="shared" si="435"/>
        <v>0.57291848190968664</v>
      </c>
      <c r="BZ496" s="805">
        <f t="shared" ca="1" si="433"/>
        <v>101.06278282277914</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84.596510997449968</v>
      </c>
      <c r="BF498" s="808">
        <f t="shared" si="391"/>
        <v>0</v>
      </c>
      <c r="BG498" s="829">
        <f t="shared" si="392"/>
        <v>218.10235784907249</v>
      </c>
      <c r="BH498" s="829">
        <f t="shared" si="393"/>
        <v>190.24845882396886</v>
      </c>
      <c r="BI498" s="829">
        <f t="shared" si="394"/>
        <v>0</v>
      </c>
      <c r="BJ498" s="829">
        <f t="shared" si="395"/>
        <v>0</v>
      </c>
      <c r="BK498" s="829">
        <f t="shared" si="396"/>
        <v>355.98766595686089</v>
      </c>
      <c r="BL498" s="810">
        <f t="shared" si="397"/>
        <v>352.70284396387694</v>
      </c>
      <c r="BM498" s="810">
        <f t="shared" si="398"/>
        <v>411.25021772866205</v>
      </c>
      <c r="BN498" s="810">
        <f t="shared" si="399"/>
        <v>75.339623249801818</v>
      </c>
      <c r="BO498" s="810">
        <f t="shared" si="400"/>
        <v>0</v>
      </c>
      <c r="BP498" s="810">
        <f t="shared" si="401"/>
        <v>67.310489564791055</v>
      </c>
      <c r="BQ498" s="830">
        <f t="shared" si="402"/>
        <v>134.62019442232804</v>
      </c>
      <c r="BR498" s="830">
        <f t="shared" si="403"/>
        <v>78.921628415322076</v>
      </c>
      <c r="BS498" s="830">
        <f t="shared" si="404"/>
        <v>558.4885676782261</v>
      </c>
      <c r="BT498" s="810">
        <f t="shared" si="405"/>
        <v>63.529081403699777</v>
      </c>
      <c r="BU498" s="810">
        <f t="shared" si="406"/>
        <v>29.867378002491527</v>
      </c>
      <c r="BV498" s="810">
        <f t="shared" si="407"/>
        <v>97.314749164513898</v>
      </c>
      <c r="BW498" s="830">
        <f t="shared" si="408"/>
        <v>21.158314549724309</v>
      </c>
      <c r="BX498" s="816">
        <f t="shared" si="409"/>
        <v>2739.4380817707897</v>
      </c>
      <c r="BY498" s="755">
        <f t="shared" si="435"/>
        <v>0.27729912762129666</v>
      </c>
      <c r="BZ498" s="805">
        <f t="shared" ca="1" si="433"/>
        <v>97.375105984156107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47.773448981723647</v>
      </c>
      <c r="BF499" s="808">
        <f t="shared" si="391"/>
        <v>0</v>
      </c>
      <c r="BG499" s="829">
        <f t="shared" si="392"/>
        <v>133.39941111271645</v>
      </c>
      <c r="BH499" s="829">
        <f t="shared" si="393"/>
        <v>120.83229062623685</v>
      </c>
      <c r="BI499" s="829">
        <f t="shared" si="394"/>
        <v>0</v>
      </c>
      <c r="BJ499" s="829">
        <f t="shared" si="395"/>
        <v>0</v>
      </c>
      <c r="BK499" s="829">
        <f t="shared" si="396"/>
        <v>216.82129549513357</v>
      </c>
      <c r="BL499" s="810">
        <f t="shared" si="397"/>
        <v>184.90907748546806</v>
      </c>
      <c r="BM499" s="810">
        <f t="shared" si="398"/>
        <v>241.25694854338937</v>
      </c>
      <c r="BN499" s="810">
        <f t="shared" si="399"/>
        <v>43.7768862972205</v>
      </c>
      <c r="BO499" s="810">
        <f t="shared" si="400"/>
        <v>0</v>
      </c>
      <c r="BP499" s="810">
        <f t="shared" si="401"/>
        <v>35.710581507459217</v>
      </c>
      <c r="BQ499" s="830">
        <f t="shared" si="402"/>
        <v>83.405547093211922</v>
      </c>
      <c r="BR499" s="830">
        <f t="shared" si="403"/>
        <v>46.2998005747653</v>
      </c>
      <c r="BS499" s="830">
        <f t="shared" si="404"/>
        <v>335.22341946724453</v>
      </c>
      <c r="BT499" s="810">
        <f t="shared" si="405"/>
        <v>46.635849978328743</v>
      </c>
      <c r="BU499" s="810">
        <f t="shared" si="406"/>
        <v>19.613299900882932</v>
      </c>
      <c r="BV499" s="810">
        <f t="shared" si="407"/>
        <v>66.504153419185371</v>
      </c>
      <c r="BW499" s="830">
        <f t="shared" si="408"/>
        <v>19.203892923774468</v>
      </c>
      <c r="BX499" s="816">
        <f t="shared" si="409"/>
        <v>1641.3659034067412</v>
      </c>
      <c r="BY499" s="755">
        <f t="shared" si="435"/>
        <v>0.16614696866147799</v>
      </c>
      <c r="BZ499" s="805">
        <f t="shared" ca="1" si="433"/>
        <v>94.573047463831443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95.976667434924039</v>
      </c>
      <c r="BF500" s="808">
        <f t="shared" si="391"/>
        <v>0</v>
      </c>
      <c r="BG500" s="829">
        <f t="shared" si="392"/>
        <v>292.31114643414935</v>
      </c>
      <c r="BH500" s="829">
        <f t="shared" si="393"/>
        <v>254.32387988262209</v>
      </c>
      <c r="BI500" s="829">
        <f t="shared" si="394"/>
        <v>0</v>
      </c>
      <c r="BJ500" s="829">
        <f t="shared" si="395"/>
        <v>0</v>
      </c>
      <c r="BK500" s="829">
        <f t="shared" si="396"/>
        <v>445.6879633819139</v>
      </c>
      <c r="BL500" s="810">
        <f t="shared" si="397"/>
        <v>424.25951939344162</v>
      </c>
      <c r="BM500" s="810">
        <f t="shared" si="398"/>
        <v>452.99564729530618</v>
      </c>
      <c r="BN500" s="810">
        <f t="shared" si="399"/>
        <v>76.479258122465936</v>
      </c>
      <c r="BO500" s="810">
        <f t="shared" si="400"/>
        <v>0</v>
      </c>
      <c r="BP500" s="810">
        <f t="shared" si="401"/>
        <v>77.656316879307255</v>
      </c>
      <c r="BQ500" s="830">
        <f t="shared" si="402"/>
        <v>148.42545999330744</v>
      </c>
      <c r="BR500" s="830">
        <f t="shared" si="403"/>
        <v>82.645944729898815</v>
      </c>
      <c r="BS500" s="830">
        <f t="shared" si="404"/>
        <v>577.21198750081226</v>
      </c>
      <c r="BT500" s="810">
        <f t="shared" si="405"/>
        <v>67.588229714923429</v>
      </c>
      <c r="BU500" s="810">
        <f t="shared" si="406"/>
        <v>37.242493924549642</v>
      </c>
      <c r="BV500" s="810">
        <f t="shared" si="407"/>
        <v>102.9366606136842</v>
      </c>
      <c r="BW500" s="830">
        <f t="shared" si="408"/>
        <v>22.657874311601763</v>
      </c>
      <c r="BX500" s="816">
        <f t="shared" si="409"/>
        <v>3158.3990496129081</v>
      </c>
      <c r="BY500" s="755">
        <f t="shared" si="435"/>
        <v>0.31970837631469867</v>
      </c>
      <c r="BZ500" s="805">
        <f t="shared" ca="1" si="433"/>
        <v>98.215799767473598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47.933520471022327</v>
      </c>
      <c r="BF501" s="808">
        <f t="shared" si="391"/>
        <v>0</v>
      </c>
      <c r="BG501" s="829">
        <f t="shared" si="392"/>
        <v>153.16506774616204</v>
      </c>
      <c r="BH501" s="829">
        <f t="shared" si="393"/>
        <v>121.36705158859876</v>
      </c>
      <c r="BI501" s="829">
        <f t="shared" si="394"/>
        <v>0</v>
      </c>
      <c r="BJ501" s="829">
        <f t="shared" si="395"/>
        <v>0</v>
      </c>
      <c r="BK501" s="829">
        <f t="shared" si="396"/>
        <v>194.73804990050797</v>
      </c>
      <c r="BL501" s="810">
        <f t="shared" si="397"/>
        <v>195.7407185528314</v>
      </c>
      <c r="BM501" s="810">
        <f t="shared" si="398"/>
        <v>223.48220716019063</v>
      </c>
      <c r="BN501" s="810">
        <f t="shared" si="399"/>
        <v>39.001854959287414</v>
      </c>
      <c r="BO501" s="810">
        <f t="shared" si="400"/>
        <v>0</v>
      </c>
      <c r="BP501" s="810">
        <f t="shared" si="401"/>
        <v>45.118953717582045</v>
      </c>
      <c r="BQ501" s="830">
        <f t="shared" si="402"/>
        <v>84.562139368391541</v>
      </c>
      <c r="BR501" s="830">
        <f t="shared" si="403"/>
        <v>47.730277697577861</v>
      </c>
      <c r="BS501" s="830">
        <f t="shared" si="404"/>
        <v>323.60990787703042</v>
      </c>
      <c r="BT501" s="810">
        <f t="shared" si="405"/>
        <v>41.302048513796052</v>
      </c>
      <c r="BU501" s="810">
        <f t="shared" si="406"/>
        <v>21.30111566668764</v>
      </c>
      <c r="BV501" s="810">
        <f t="shared" si="407"/>
        <v>59.276775836904605</v>
      </c>
      <c r="BW501" s="830">
        <f t="shared" si="408"/>
        <v>17.693510811628858</v>
      </c>
      <c r="BX501" s="816">
        <f t="shared" si="409"/>
        <v>1616.0231998681993</v>
      </c>
      <c r="BY501" s="755">
        <f t="shared" si="435"/>
        <v>0.16358165804921543</v>
      </c>
      <c r="BZ501" s="805">
        <f t="shared" ca="1" si="433"/>
        <v>93.489927453956227</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56.771020207019809</v>
      </c>
      <c r="BF502" s="808">
        <f t="shared" si="391"/>
        <v>0</v>
      </c>
      <c r="BG502" s="829">
        <f t="shared" si="392"/>
        <v>161.66135678244171</v>
      </c>
      <c r="BH502" s="829">
        <f t="shared" si="393"/>
        <v>135.13436053387917</v>
      </c>
      <c r="BI502" s="829">
        <f t="shared" si="394"/>
        <v>0</v>
      </c>
      <c r="BJ502" s="829">
        <f t="shared" si="395"/>
        <v>0</v>
      </c>
      <c r="BK502" s="829">
        <f t="shared" si="396"/>
        <v>248.18646739318183</v>
      </c>
      <c r="BL502" s="810">
        <f t="shared" si="397"/>
        <v>229.21101818045486</v>
      </c>
      <c r="BM502" s="810">
        <f t="shared" si="398"/>
        <v>276.132484869618</v>
      </c>
      <c r="BN502" s="810">
        <f t="shared" si="399"/>
        <v>45.317332488473383</v>
      </c>
      <c r="BO502" s="810">
        <f t="shared" si="400"/>
        <v>0</v>
      </c>
      <c r="BP502" s="810">
        <f t="shared" si="401"/>
        <v>46.156904145103972</v>
      </c>
      <c r="BQ502" s="830">
        <f t="shared" si="402"/>
        <v>94.461071264487657</v>
      </c>
      <c r="BR502" s="830">
        <f t="shared" si="403"/>
        <v>45.346000063016753</v>
      </c>
      <c r="BS502" s="830">
        <f t="shared" si="404"/>
        <v>368.00078714011875</v>
      </c>
      <c r="BT502" s="810">
        <f t="shared" si="405"/>
        <v>46.035506893371156</v>
      </c>
      <c r="BU502" s="810">
        <f t="shared" si="406"/>
        <v>20.144435588353296</v>
      </c>
      <c r="BV502" s="810">
        <f t="shared" si="407"/>
        <v>66.542502264483502</v>
      </c>
      <c r="BW502" s="830">
        <f t="shared" si="408"/>
        <v>18.669948645915802</v>
      </c>
      <c r="BX502" s="816">
        <f t="shared" si="409"/>
        <v>1857.7711964599193</v>
      </c>
      <c r="BY502" s="755">
        <f t="shared" si="435"/>
        <v>0.1880525555683692</v>
      </c>
      <c r="BZ502" s="805">
        <f t="shared" ca="1" si="433"/>
        <v>95.633951797127082</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79.129891551847791</v>
      </c>
      <c r="BF503" s="808">
        <f t="shared" si="391"/>
        <v>0</v>
      </c>
      <c r="BG503" s="829">
        <f t="shared" si="392"/>
        <v>191.33656854992174</v>
      </c>
      <c r="BH503" s="829">
        <f t="shared" si="393"/>
        <v>185.66264275107611</v>
      </c>
      <c r="BI503" s="829">
        <f t="shared" si="394"/>
        <v>0</v>
      </c>
      <c r="BJ503" s="829">
        <f t="shared" si="395"/>
        <v>0</v>
      </c>
      <c r="BK503" s="829">
        <f t="shared" si="396"/>
        <v>285.69394546271133</v>
      </c>
      <c r="BL503" s="810">
        <f t="shared" si="397"/>
        <v>285.25481553931564</v>
      </c>
      <c r="BM503" s="810">
        <f t="shared" si="398"/>
        <v>325.77492693232</v>
      </c>
      <c r="BN503" s="810">
        <f t="shared" si="399"/>
        <v>60.000228577308597</v>
      </c>
      <c r="BO503" s="810">
        <f t="shared" si="400"/>
        <v>0</v>
      </c>
      <c r="BP503" s="810">
        <f t="shared" si="401"/>
        <v>64.742911864619245</v>
      </c>
      <c r="BQ503" s="830">
        <f t="shared" si="402"/>
        <v>112.02379984463083</v>
      </c>
      <c r="BR503" s="830">
        <f t="shared" si="403"/>
        <v>54.96021039464852</v>
      </c>
      <c r="BS503" s="830">
        <f t="shared" si="404"/>
        <v>476.24695719225974</v>
      </c>
      <c r="BT503" s="810">
        <f t="shared" si="405"/>
        <v>59.912254766981818</v>
      </c>
      <c r="BU503" s="810">
        <f t="shared" si="406"/>
        <v>27.237447587161405</v>
      </c>
      <c r="BV503" s="810">
        <f t="shared" si="407"/>
        <v>88.224126892997091</v>
      </c>
      <c r="BW503" s="830">
        <f t="shared" si="408"/>
        <v>18.191402508233722</v>
      </c>
      <c r="BX503" s="816">
        <f t="shared" si="409"/>
        <v>2314.3921304160335</v>
      </c>
      <c r="BY503" s="755">
        <f t="shared" si="435"/>
        <v>0.23427392756514157</v>
      </c>
      <c r="BZ503" s="805">
        <f t="shared" ca="1" si="433"/>
        <v>94.779935603412042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157.55639810471976</v>
      </c>
      <c r="BF504" s="808">
        <f t="shared" si="391"/>
        <v>0</v>
      </c>
      <c r="BG504" s="829">
        <f t="shared" si="392"/>
        <v>470.95289080825739</v>
      </c>
      <c r="BH504" s="829">
        <f t="shared" si="393"/>
        <v>430.82375309671335</v>
      </c>
      <c r="BI504" s="829">
        <f t="shared" si="394"/>
        <v>0</v>
      </c>
      <c r="BJ504" s="829">
        <f t="shared" si="395"/>
        <v>0</v>
      </c>
      <c r="BK504" s="829">
        <f t="shared" si="396"/>
        <v>675.69340415198667</v>
      </c>
      <c r="BL504" s="810">
        <f t="shared" si="397"/>
        <v>674.95331726307643</v>
      </c>
      <c r="BM504" s="810">
        <f t="shared" si="398"/>
        <v>724.78099717652435</v>
      </c>
      <c r="BN504" s="810">
        <f t="shared" si="399"/>
        <v>135.94429602097094</v>
      </c>
      <c r="BO504" s="810">
        <f t="shared" si="400"/>
        <v>0</v>
      </c>
      <c r="BP504" s="810">
        <f t="shared" si="401"/>
        <v>150.11682776855838</v>
      </c>
      <c r="BQ504" s="830">
        <f t="shared" si="402"/>
        <v>230.76977474268043</v>
      </c>
      <c r="BR504" s="830">
        <f t="shared" si="403"/>
        <v>121.22853446002318</v>
      </c>
      <c r="BS504" s="830">
        <f t="shared" si="404"/>
        <v>985.75023425317261</v>
      </c>
      <c r="BT504" s="810">
        <f t="shared" si="405"/>
        <v>109.18369835660506</v>
      </c>
      <c r="BU504" s="810">
        <f t="shared" si="406"/>
        <v>56.943455169359012</v>
      </c>
      <c r="BV504" s="810">
        <f t="shared" si="407"/>
        <v>168.10720674919034</v>
      </c>
      <c r="BW504" s="830">
        <f t="shared" si="408"/>
        <v>28.416960986028577</v>
      </c>
      <c r="BX504" s="816">
        <f t="shared" si="409"/>
        <v>5121.2217491078673</v>
      </c>
      <c r="BY504" s="755">
        <f t="shared" si="435"/>
        <v>0.51839475140276015</v>
      </c>
      <c r="BZ504" s="805">
        <f t="shared" ca="1" si="433"/>
        <v>98.739276983898819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78.571771574183359</v>
      </c>
      <c r="BF505" s="808">
        <f t="shared" si="391"/>
        <v>0</v>
      </c>
      <c r="BG505" s="829">
        <f t="shared" si="392"/>
        <v>223.3365947238598</v>
      </c>
      <c r="BH505" s="829">
        <f t="shared" si="393"/>
        <v>200.40304839496008</v>
      </c>
      <c r="BI505" s="829">
        <f t="shared" si="394"/>
        <v>0</v>
      </c>
      <c r="BJ505" s="829">
        <f t="shared" si="395"/>
        <v>0</v>
      </c>
      <c r="BK505" s="829">
        <f t="shared" si="396"/>
        <v>346.57490349536118</v>
      </c>
      <c r="BL505" s="810">
        <f t="shared" si="397"/>
        <v>317.9900377695925</v>
      </c>
      <c r="BM505" s="810">
        <f t="shared" si="398"/>
        <v>379.22101214521206</v>
      </c>
      <c r="BN505" s="810">
        <f t="shared" si="399"/>
        <v>68.421864103252631</v>
      </c>
      <c r="BO505" s="810">
        <f t="shared" si="400"/>
        <v>0</v>
      </c>
      <c r="BP505" s="810">
        <f t="shared" si="401"/>
        <v>75.0188663231513</v>
      </c>
      <c r="BQ505" s="830">
        <f t="shared" si="402"/>
        <v>140.85915315965033</v>
      </c>
      <c r="BR505" s="830">
        <f t="shared" si="403"/>
        <v>64.345742246173145</v>
      </c>
      <c r="BS505" s="830">
        <f t="shared" si="404"/>
        <v>519.35800221504792</v>
      </c>
      <c r="BT505" s="810">
        <f t="shared" si="405"/>
        <v>60.79759314427185</v>
      </c>
      <c r="BU505" s="810">
        <f t="shared" si="406"/>
        <v>26.72288181085187</v>
      </c>
      <c r="BV505" s="810">
        <f t="shared" si="407"/>
        <v>94.686796382084225</v>
      </c>
      <c r="BW505" s="830">
        <f t="shared" si="408"/>
        <v>24.045874299423911</v>
      </c>
      <c r="BX505" s="816">
        <f t="shared" si="409"/>
        <v>2620.3541417870761</v>
      </c>
      <c r="BY505" s="755">
        <f t="shared" si="435"/>
        <v>0.26524487719273976</v>
      </c>
      <c r="BZ505" s="805">
        <f t="shared" ca="1" si="433"/>
        <v>96.372773233876359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77.531513573964176</v>
      </c>
      <c r="BF506" s="808">
        <f t="shared" si="391"/>
        <v>0</v>
      </c>
      <c r="BG506" s="829">
        <f t="shared" si="392"/>
        <v>228.99614679417016</v>
      </c>
      <c r="BH506" s="829">
        <f t="shared" si="393"/>
        <v>188.35923003537332</v>
      </c>
      <c r="BI506" s="829">
        <f t="shared" si="394"/>
        <v>0</v>
      </c>
      <c r="BJ506" s="829">
        <f t="shared" si="395"/>
        <v>0</v>
      </c>
      <c r="BK506" s="829">
        <f t="shared" si="396"/>
        <v>333.51965698209403</v>
      </c>
      <c r="BL506" s="810">
        <f t="shared" si="397"/>
        <v>287.25668484943009</v>
      </c>
      <c r="BM506" s="810">
        <f t="shared" si="398"/>
        <v>327.58728056935638</v>
      </c>
      <c r="BN506" s="810">
        <f t="shared" si="399"/>
        <v>61.345706109802379</v>
      </c>
      <c r="BO506" s="810">
        <f t="shared" si="400"/>
        <v>0</v>
      </c>
      <c r="BP506" s="810">
        <f t="shared" si="401"/>
        <v>64.399736676911971</v>
      </c>
      <c r="BQ506" s="830">
        <f t="shared" si="402"/>
        <v>125.44389779172776</v>
      </c>
      <c r="BR506" s="830">
        <f t="shared" si="403"/>
        <v>64.909951481957776</v>
      </c>
      <c r="BS506" s="830">
        <f t="shared" si="404"/>
        <v>466.93961679656962</v>
      </c>
      <c r="BT506" s="810">
        <f t="shared" si="405"/>
        <v>53.340865873168781</v>
      </c>
      <c r="BU506" s="810">
        <f t="shared" si="406"/>
        <v>28.342108049995694</v>
      </c>
      <c r="BV506" s="810">
        <f t="shared" si="407"/>
        <v>79.021560511019857</v>
      </c>
      <c r="BW506" s="830">
        <f t="shared" si="408"/>
        <v>22.07782158950792</v>
      </c>
      <c r="BX506" s="816">
        <f t="shared" si="409"/>
        <v>2409.0717776850497</v>
      </c>
      <c r="BY506" s="755">
        <f t="shared" si="435"/>
        <v>0.24385785784847147</v>
      </c>
      <c r="BZ506" s="805">
        <f t="shared" ca="1" si="433"/>
        <v>94.427630835299908</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243.93127499955537</v>
      </c>
      <c r="BF507" s="808">
        <f t="shared" si="391"/>
        <v>0</v>
      </c>
      <c r="BG507" s="829">
        <f t="shared" si="392"/>
        <v>722.44404645038105</v>
      </c>
      <c r="BH507" s="829">
        <f t="shared" si="393"/>
        <v>639.38570970294825</v>
      </c>
      <c r="BI507" s="829">
        <f t="shared" si="394"/>
        <v>0</v>
      </c>
      <c r="BJ507" s="829">
        <f t="shared" si="395"/>
        <v>0</v>
      </c>
      <c r="BK507" s="829">
        <f t="shared" si="396"/>
        <v>1069.7853233013616</v>
      </c>
      <c r="BL507" s="810">
        <f t="shared" si="397"/>
        <v>1026.1215641049405</v>
      </c>
      <c r="BM507" s="810">
        <f t="shared" si="398"/>
        <v>1081.0121937822266</v>
      </c>
      <c r="BN507" s="810">
        <f t="shared" si="399"/>
        <v>189.71579908616656</v>
      </c>
      <c r="BO507" s="810">
        <f t="shared" si="400"/>
        <v>0</v>
      </c>
      <c r="BP507" s="810">
        <f t="shared" si="401"/>
        <v>216.05599907195693</v>
      </c>
      <c r="BQ507" s="830">
        <f t="shared" si="402"/>
        <v>301.88355429247497</v>
      </c>
      <c r="BR507" s="830">
        <f t="shared" si="403"/>
        <v>184.65557256325977</v>
      </c>
      <c r="BS507" s="830">
        <f t="shared" si="404"/>
        <v>1384.8079343380862</v>
      </c>
      <c r="BT507" s="810">
        <f t="shared" si="405"/>
        <v>143.89810796437715</v>
      </c>
      <c r="BU507" s="810">
        <f t="shared" si="406"/>
        <v>79.16015866166255</v>
      </c>
      <c r="BV507" s="810">
        <f t="shared" si="407"/>
        <v>229.79646833086758</v>
      </c>
      <c r="BW507" s="830">
        <f t="shared" si="408"/>
        <v>32.38874210090809</v>
      </c>
      <c r="BX507" s="816">
        <f t="shared" si="409"/>
        <v>7545.0424487511737</v>
      </c>
      <c r="BY507" s="755">
        <f t="shared" si="435"/>
        <v>0.76374556622645751</v>
      </c>
      <c r="BZ507" s="805">
        <f t="shared" ca="1" si="433"/>
        <v>99.998359675371688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128.49878259242456</v>
      </c>
      <c r="BF508" s="808">
        <f t="shared" si="391"/>
        <v>0</v>
      </c>
      <c r="BG508" s="829">
        <f t="shared" si="392"/>
        <v>377.70425559818335</v>
      </c>
      <c r="BH508" s="829">
        <f t="shared" si="393"/>
        <v>321.61490703900358</v>
      </c>
      <c r="BI508" s="829">
        <f t="shared" si="394"/>
        <v>0</v>
      </c>
      <c r="BJ508" s="829">
        <f t="shared" si="395"/>
        <v>0</v>
      </c>
      <c r="BK508" s="829">
        <f t="shared" si="396"/>
        <v>544.67079397490807</v>
      </c>
      <c r="BL508" s="810">
        <f t="shared" si="397"/>
        <v>472.19707103767632</v>
      </c>
      <c r="BM508" s="810">
        <f t="shared" si="398"/>
        <v>484.56222976591999</v>
      </c>
      <c r="BN508" s="810">
        <f t="shared" si="399"/>
        <v>107.14948825599748</v>
      </c>
      <c r="BO508" s="810">
        <f t="shared" si="400"/>
        <v>0</v>
      </c>
      <c r="BP508" s="810">
        <f t="shared" si="401"/>
        <v>99.765643966445396</v>
      </c>
      <c r="BQ508" s="830">
        <f t="shared" si="402"/>
        <v>176.86197007893213</v>
      </c>
      <c r="BR508" s="830">
        <f t="shared" si="403"/>
        <v>97.569827662335101</v>
      </c>
      <c r="BS508" s="830">
        <f t="shared" si="404"/>
        <v>743.1980830277397</v>
      </c>
      <c r="BT508" s="810">
        <f t="shared" si="405"/>
        <v>90.969446777914158</v>
      </c>
      <c r="BU508" s="810">
        <f t="shared" si="406"/>
        <v>40.052024114855612</v>
      </c>
      <c r="BV508" s="810">
        <f t="shared" si="407"/>
        <v>122.202364592962</v>
      </c>
      <c r="BW508" s="830">
        <f t="shared" si="408"/>
        <v>27.31691379129991</v>
      </c>
      <c r="BX508" s="816">
        <f t="shared" si="409"/>
        <v>3834.3338022765975</v>
      </c>
      <c r="BY508" s="755">
        <f t="shared" si="435"/>
        <v>0.38812975020514195</v>
      </c>
      <c r="BZ508" s="805">
        <f t="shared" ca="1" si="433"/>
        <v>97.129011946208024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23.964432214279466</v>
      </c>
      <c r="BF510" s="808">
        <f t="shared" si="391"/>
        <v>0</v>
      </c>
      <c r="BG510" s="829">
        <f t="shared" si="392"/>
        <v>75.922215622401893</v>
      </c>
      <c r="BH510" s="829">
        <f t="shared" si="393"/>
        <v>49.617915663266956</v>
      </c>
      <c r="BI510" s="829">
        <f t="shared" si="394"/>
        <v>0</v>
      </c>
      <c r="BJ510" s="829">
        <f t="shared" si="395"/>
        <v>0</v>
      </c>
      <c r="BK510" s="829">
        <f t="shared" si="396"/>
        <v>83.621929967901593</v>
      </c>
      <c r="BL510" s="810">
        <f t="shared" si="397"/>
        <v>81.473478675238582</v>
      </c>
      <c r="BM510" s="810">
        <f t="shared" si="398"/>
        <v>124.36407513993225</v>
      </c>
      <c r="BN510" s="810">
        <f t="shared" si="399"/>
        <v>21.016724633481072</v>
      </c>
      <c r="BO510" s="810">
        <f t="shared" si="400"/>
        <v>0</v>
      </c>
      <c r="BP510" s="810">
        <f t="shared" si="401"/>
        <v>19.488358450218616</v>
      </c>
      <c r="BQ510" s="830">
        <f t="shared" si="402"/>
        <v>52.745727845402591</v>
      </c>
      <c r="BR510" s="830">
        <f t="shared" si="403"/>
        <v>23.492134068076531</v>
      </c>
      <c r="BS510" s="830">
        <f t="shared" si="404"/>
        <v>181.11015979630838</v>
      </c>
      <c r="BT510" s="810">
        <f t="shared" si="405"/>
        <v>26.216516023658073</v>
      </c>
      <c r="BU510" s="810">
        <f t="shared" si="406"/>
        <v>7.0185679742285387</v>
      </c>
      <c r="BV510" s="810">
        <f t="shared" si="407"/>
        <v>35.769840830081385</v>
      </c>
      <c r="BW510" s="830">
        <f t="shared" si="408"/>
        <v>13.388841319458072</v>
      </c>
      <c r="BX510" s="816">
        <f t="shared" si="409"/>
        <v>819.21091822393407</v>
      </c>
      <c r="BY510" s="755">
        <f t="shared" si="435"/>
        <v>8.2924478006269259E-2</v>
      </c>
      <c r="BZ510" s="805">
        <f t="shared" ca="1" si="433"/>
        <v>90.088109506341567</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26.768103749313305</v>
      </c>
      <c r="BF511" s="808">
        <f t="shared" si="391"/>
        <v>0</v>
      </c>
      <c r="BG511" s="829">
        <f t="shared" si="392"/>
        <v>82.701870523565916</v>
      </c>
      <c r="BH511" s="829">
        <f t="shared" si="393"/>
        <v>70.436316935111478</v>
      </c>
      <c r="BI511" s="829">
        <f t="shared" si="394"/>
        <v>0</v>
      </c>
      <c r="BJ511" s="829">
        <f t="shared" si="395"/>
        <v>0</v>
      </c>
      <c r="BK511" s="829">
        <f t="shared" si="396"/>
        <v>111.02302270820071</v>
      </c>
      <c r="BL511" s="810">
        <f t="shared" si="397"/>
        <v>86.541257499292712</v>
      </c>
      <c r="BM511" s="810">
        <f t="shared" si="398"/>
        <v>111.80767067852213</v>
      </c>
      <c r="BN511" s="810">
        <f t="shared" si="399"/>
        <v>20.689811832727045</v>
      </c>
      <c r="BO511" s="810">
        <f t="shared" si="400"/>
        <v>0</v>
      </c>
      <c r="BP511" s="810">
        <f t="shared" si="401"/>
        <v>18.654761190857055</v>
      </c>
      <c r="BQ511" s="830">
        <f t="shared" si="402"/>
        <v>51.960516074602587</v>
      </c>
      <c r="BR511" s="830">
        <f t="shared" si="403"/>
        <v>25.180188913645434</v>
      </c>
      <c r="BS511" s="830">
        <f t="shared" si="404"/>
        <v>148.6864421918379</v>
      </c>
      <c r="BT511" s="810">
        <f t="shared" si="405"/>
        <v>23.886743753669386</v>
      </c>
      <c r="BU511" s="810">
        <f t="shared" si="406"/>
        <v>6.8390568851405682</v>
      </c>
      <c r="BV511" s="810">
        <f t="shared" si="407"/>
        <v>35.216359948463108</v>
      </c>
      <c r="BW511" s="830">
        <f t="shared" si="408"/>
        <v>11.714344966459123</v>
      </c>
      <c r="BX511" s="816">
        <f>IF(SUM(BB511:BW511)=0,"",SUM(BB511:BW511))</f>
        <v>832.10646785140852</v>
      </c>
      <c r="BY511" s="755">
        <f t="shared" si="435"/>
        <v>8.4229827700314661E-2</v>
      </c>
      <c r="BZ511" s="805">
        <f t="shared" ca="1" si="433"/>
        <v>91.02357755042847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258.2527364988722</v>
      </c>
      <c r="BF512" s="808">
        <f t="shared" si="391"/>
        <v>0</v>
      </c>
      <c r="BG512" s="829">
        <f t="shared" si="392"/>
        <v>769.24444816856214</v>
      </c>
      <c r="BH512" s="829">
        <f t="shared" si="393"/>
        <v>666.25344081016362</v>
      </c>
      <c r="BI512" s="829">
        <f t="shared" si="394"/>
        <v>0</v>
      </c>
      <c r="BJ512" s="829">
        <f t="shared" si="395"/>
        <v>0</v>
      </c>
      <c r="BK512" s="829">
        <f t="shared" si="396"/>
        <v>1113.6017817963118</v>
      </c>
      <c r="BL512" s="810">
        <f t="shared" si="397"/>
        <v>1067.7310781039391</v>
      </c>
      <c r="BM512" s="810">
        <f t="shared" si="398"/>
        <v>1187.187846040792</v>
      </c>
      <c r="BN512" s="810">
        <f t="shared" si="399"/>
        <v>196.90815180295402</v>
      </c>
      <c r="BO512" s="810">
        <f t="shared" si="400"/>
        <v>0</v>
      </c>
      <c r="BP512" s="810">
        <f t="shared" si="401"/>
        <v>224.57759665253892</v>
      </c>
      <c r="BQ512" s="830">
        <f t="shared" si="402"/>
        <v>310.48028686454251</v>
      </c>
      <c r="BR512" s="830">
        <f t="shared" si="403"/>
        <v>178.3133058705906</v>
      </c>
      <c r="BS512" s="830">
        <f t="shared" si="404"/>
        <v>1375.2630200829603</v>
      </c>
      <c r="BT512" s="810">
        <f t="shared" si="405"/>
        <v>149.69586096817511</v>
      </c>
      <c r="BU512" s="810">
        <f t="shared" si="406"/>
        <v>82.48547441103527</v>
      </c>
      <c r="BV512" s="810">
        <f t="shared" si="407"/>
        <v>236.86715270822211</v>
      </c>
      <c r="BW512" s="830">
        <f t="shared" si="408"/>
        <v>32.356546910312815</v>
      </c>
      <c r="BX512" s="816">
        <f t="shared" ref="BX512:BX575" si="441">IF(SUM(BB512:BW512)=0,"",SUM(BB512:BW512))</f>
        <v>7849.2187276899749</v>
      </c>
      <c r="BY512" s="755">
        <f t="shared" si="435"/>
        <v>0.79453575540945187</v>
      </c>
      <c r="BZ512" s="805">
        <f t="shared" ca="1" si="433"/>
        <v>99.45629368797259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212.90680346549959</v>
      </c>
      <c r="BF513" s="808">
        <f t="shared" si="391"/>
        <v>0</v>
      </c>
      <c r="BG513" s="829">
        <f t="shared" si="392"/>
        <v>628.84994702759377</v>
      </c>
      <c r="BH513" s="829">
        <f t="shared" si="393"/>
        <v>544.15859679163998</v>
      </c>
      <c r="BI513" s="829">
        <f t="shared" si="394"/>
        <v>0</v>
      </c>
      <c r="BJ513" s="829">
        <f t="shared" si="395"/>
        <v>0</v>
      </c>
      <c r="BK513" s="829">
        <f t="shared" si="396"/>
        <v>953.62890189062682</v>
      </c>
      <c r="BL513" s="810">
        <f t="shared" si="397"/>
        <v>927.3221868709802</v>
      </c>
      <c r="BM513" s="810">
        <f t="shared" si="398"/>
        <v>987.19331852515938</v>
      </c>
      <c r="BN513" s="810">
        <f t="shared" si="399"/>
        <v>172.09320804917289</v>
      </c>
      <c r="BO513" s="810">
        <f t="shared" si="400"/>
        <v>0</v>
      </c>
      <c r="BP513" s="810">
        <f t="shared" si="401"/>
        <v>198.70319426045802</v>
      </c>
      <c r="BQ513" s="830">
        <f t="shared" si="402"/>
        <v>265.79478695588722</v>
      </c>
      <c r="BR513" s="830">
        <f t="shared" si="403"/>
        <v>171.98486214792703</v>
      </c>
      <c r="BS513" s="830">
        <f t="shared" si="404"/>
        <v>1276.3835223870949</v>
      </c>
      <c r="BT513" s="810">
        <f t="shared" si="405"/>
        <v>132.4639330477072</v>
      </c>
      <c r="BU513" s="810">
        <f t="shared" si="406"/>
        <v>72.990330454859077</v>
      </c>
      <c r="BV513" s="810">
        <f t="shared" si="407"/>
        <v>208.82611316386004</v>
      </c>
      <c r="BW513" s="830">
        <f t="shared" si="408"/>
        <v>29.122041394284423</v>
      </c>
      <c r="BX513" s="816">
        <f t="shared" si="441"/>
        <v>6782.4217464327512</v>
      </c>
      <c r="BY513" s="755">
        <f t="shared" si="435"/>
        <v>0.68654942265743002</v>
      </c>
      <c r="BZ513" s="805">
        <f t="shared" ca="1" si="433"/>
        <v>100.42169821108318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132.61104976068702</v>
      </c>
      <c r="BF514" s="808">
        <f t="shared" si="391"/>
        <v>0</v>
      </c>
      <c r="BG514" s="829">
        <f t="shared" si="392"/>
        <v>417.55063463054927</v>
      </c>
      <c r="BH514" s="829">
        <f t="shared" si="393"/>
        <v>341.67459029820668</v>
      </c>
      <c r="BI514" s="829">
        <f t="shared" si="394"/>
        <v>0</v>
      </c>
      <c r="BJ514" s="829">
        <f t="shared" si="395"/>
        <v>0</v>
      </c>
      <c r="BK514" s="829">
        <f t="shared" si="396"/>
        <v>617.77897070262634</v>
      </c>
      <c r="BL514" s="810">
        <f t="shared" si="397"/>
        <v>641.36588080854176</v>
      </c>
      <c r="BM514" s="810">
        <f t="shared" si="398"/>
        <v>683.30622775959137</v>
      </c>
      <c r="BN514" s="810">
        <f t="shared" si="399"/>
        <v>126.00083173873935</v>
      </c>
      <c r="BO514" s="810">
        <f t="shared" si="400"/>
        <v>0</v>
      </c>
      <c r="BP514" s="810">
        <f t="shared" si="401"/>
        <v>137.93416996996376</v>
      </c>
      <c r="BQ514" s="830">
        <f t="shared" si="402"/>
        <v>188.95312973443879</v>
      </c>
      <c r="BR514" s="830">
        <f t="shared" si="403"/>
        <v>123.75078418817826</v>
      </c>
      <c r="BS514" s="830">
        <f t="shared" si="404"/>
        <v>943.09895617298571</v>
      </c>
      <c r="BT514" s="810">
        <f t="shared" si="405"/>
        <v>101.77558178299257</v>
      </c>
      <c r="BU514" s="810">
        <f t="shared" si="406"/>
        <v>54.024894437948525</v>
      </c>
      <c r="BV514" s="810">
        <f t="shared" si="407"/>
        <v>154.98926609636834</v>
      </c>
      <c r="BW514" s="830">
        <f t="shared" si="408"/>
        <v>25.284349432920862</v>
      </c>
      <c r="BX514" s="816">
        <f t="shared" si="441"/>
        <v>4690.0993175147396</v>
      </c>
      <c r="BY514" s="755">
        <f t="shared" si="435"/>
        <v>0.47475446072626171</v>
      </c>
      <c r="BZ514" s="805">
        <f t="shared" ca="1" si="433"/>
        <v>100.88810950535444</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23.67142611966322</v>
      </c>
      <c r="BF515" s="808">
        <f t="shared" si="391"/>
        <v>0</v>
      </c>
      <c r="BG515" s="829">
        <f t="shared" si="392"/>
        <v>71.700935124072302</v>
      </c>
      <c r="BH515" s="829">
        <f t="shared" si="393"/>
        <v>46.492174313634536</v>
      </c>
      <c r="BI515" s="829">
        <f t="shared" si="394"/>
        <v>0</v>
      </c>
      <c r="BJ515" s="829">
        <f t="shared" si="395"/>
        <v>0</v>
      </c>
      <c r="BK515" s="829">
        <f t="shared" si="396"/>
        <v>78.640145383283254</v>
      </c>
      <c r="BL515" s="810">
        <f t="shared" si="397"/>
        <v>91.822409623828449</v>
      </c>
      <c r="BM515" s="810">
        <f t="shared" si="398"/>
        <v>118.52505956685708</v>
      </c>
      <c r="BN515" s="810">
        <f t="shared" si="399"/>
        <v>17.356370127346629</v>
      </c>
      <c r="BO515" s="810">
        <f t="shared" si="400"/>
        <v>0</v>
      </c>
      <c r="BP515" s="810">
        <f t="shared" si="401"/>
        <v>17.872176659359784</v>
      </c>
      <c r="BQ515" s="830">
        <f t="shared" si="402"/>
        <v>44.148306980577402</v>
      </c>
      <c r="BR515" s="830">
        <f t="shared" si="403"/>
        <v>25.792333071737495</v>
      </c>
      <c r="BS515" s="830">
        <f t="shared" si="404"/>
        <v>168.43586476862552</v>
      </c>
      <c r="BT515" s="810">
        <f t="shared" si="405"/>
        <v>21.541093444331466</v>
      </c>
      <c r="BU515" s="810">
        <f t="shared" si="406"/>
        <v>5.0896391972110742</v>
      </c>
      <c r="BV515" s="810">
        <f t="shared" si="407"/>
        <v>34.048198610659128</v>
      </c>
      <c r="BW515" s="830">
        <f t="shared" si="408"/>
        <v>13.790618541784498</v>
      </c>
      <c r="BX515" s="816">
        <f t="shared" si="441"/>
        <v>778.92675153297193</v>
      </c>
      <c r="BY515" s="755">
        <f t="shared" si="435"/>
        <v>7.8846720470996251E-2</v>
      </c>
      <c r="BZ515" s="805">
        <f t="shared" ca="1" si="433"/>
        <v>90.784893410302914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158.28092614523825</v>
      </c>
      <c r="BF516" s="808">
        <f t="shared" si="391"/>
        <v>0</v>
      </c>
      <c r="BG516" s="829">
        <f t="shared" si="392"/>
        <v>452.36176030126143</v>
      </c>
      <c r="BH516" s="829">
        <f t="shared" si="393"/>
        <v>422.31616675164747</v>
      </c>
      <c r="BI516" s="829">
        <f t="shared" si="394"/>
        <v>0</v>
      </c>
      <c r="BJ516" s="829">
        <f t="shared" si="395"/>
        <v>0</v>
      </c>
      <c r="BK516" s="829">
        <f t="shared" si="396"/>
        <v>690.46165176123225</v>
      </c>
      <c r="BL516" s="810">
        <f t="shared" si="397"/>
        <v>607.15754733947983</v>
      </c>
      <c r="BM516" s="810">
        <f t="shared" si="398"/>
        <v>668.28426589272055</v>
      </c>
      <c r="BN516" s="810">
        <f t="shared" si="399"/>
        <v>130.50866063267526</v>
      </c>
      <c r="BO516" s="810">
        <f t="shared" si="400"/>
        <v>0</v>
      </c>
      <c r="BP516" s="810">
        <f t="shared" si="401"/>
        <v>127.58664716143842</v>
      </c>
      <c r="BQ516" s="830">
        <f t="shared" si="402"/>
        <v>225.67903672179077</v>
      </c>
      <c r="BR516" s="830">
        <f t="shared" si="403"/>
        <v>117.92933663277145</v>
      </c>
      <c r="BS516" s="830">
        <f t="shared" si="404"/>
        <v>892.06113840499222</v>
      </c>
      <c r="BT516" s="810">
        <f t="shared" si="405"/>
        <v>107.98137573755325</v>
      </c>
      <c r="BU516" s="810">
        <f t="shared" si="406"/>
        <v>46.350202682385252</v>
      </c>
      <c r="BV516" s="810">
        <f t="shared" si="407"/>
        <v>158.10138990472322</v>
      </c>
      <c r="BW516" s="830">
        <f t="shared" si="408"/>
        <v>27.139121107029165</v>
      </c>
      <c r="BX516" s="816">
        <f t="shared" si="441"/>
        <v>4832.1992271769395</v>
      </c>
      <c r="BY516" s="755">
        <f t="shared" si="435"/>
        <v>0.48913849855015079</v>
      </c>
      <c r="BZ516" s="805">
        <f t="shared" ca="1" si="433"/>
        <v>98.84033106169953</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64.701628523355311</v>
      </c>
      <c r="BF517" s="808">
        <f t="shared" si="391"/>
        <v>0</v>
      </c>
      <c r="BG517" s="829">
        <f t="shared" si="392"/>
        <v>198.35281908520179</v>
      </c>
      <c r="BH517" s="829">
        <f t="shared" si="393"/>
        <v>146.17398585863543</v>
      </c>
      <c r="BI517" s="829">
        <f t="shared" si="394"/>
        <v>0</v>
      </c>
      <c r="BJ517" s="829">
        <f t="shared" si="395"/>
        <v>0</v>
      </c>
      <c r="BK517" s="829">
        <f t="shared" si="396"/>
        <v>240.95493663409891</v>
      </c>
      <c r="BL517" s="810">
        <f t="shared" si="397"/>
        <v>198.17541448839094</v>
      </c>
      <c r="BM517" s="810">
        <f t="shared" si="398"/>
        <v>251.31668047228558</v>
      </c>
      <c r="BN517" s="810">
        <f t="shared" si="399"/>
        <v>46.116740910612457</v>
      </c>
      <c r="BO517" s="810">
        <f t="shared" si="400"/>
        <v>0</v>
      </c>
      <c r="BP517" s="810">
        <f t="shared" si="401"/>
        <v>46.349476399908887</v>
      </c>
      <c r="BQ517" s="830">
        <f t="shared" si="402"/>
        <v>114.34267865968502</v>
      </c>
      <c r="BR517" s="830">
        <f t="shared" si="403"/>
        <v>42.619470581382203</v>
      </c>
      <c r="BS517" s="830">
        <f t="shared" si="404"/>
        <v>366.76692076433852</v>
      </c>
      <c r="BT517" s="810">
        <f t="shared" si="405"/>
        <v>41.941820174218634</v>
      </c>
      <c r="BU517" s="810">
        <f t="shared" si="406"/>
        <v>21.244641711033996</v>
      </c>
      <c r="BV517" s="810">
        <f t="shared" si="407"/>
        <v>63.856138752759882</v>
      </c>
      <c r="BW517" s="830">
        <f t="shared" si="408"/>
        <v>20.254127254741142</v>
      </c>
      <c r="BX517" s="816">
        <f t="shared" si="441"/>
        <v>1863.1674802706489</v>
      </c>
      <c r="BY517" s="755">
        <f t="shared" si="435"/>
        <v>0.1885987934275381</v>
      </c>
      <c r="BZ517" s="805">
        <f t="shared" ca="1" si="433"/>
        <v>92.993262816999803</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56.839883079072763</v>
      </c>
      <c r="BF518" s="808">
        <f t="shared" si="391"/>
        <v>0</v>
      </c>
      <c r="BG518" s="829">
        <f t="shared" si="392"/>
        <v>162.99705805044809</v>
      </c>
      <c r="BH518" s="829">
        <f t="shared" si="393"/>
        <v>130.54119351239794</v>
      </c>
      <c r="BI518" s="829">
        <f t="shared" si="394"/>
        <v>0</v>
      </c>
      <c r="BJ518" s="829">
        <f t="shared" si="395"/>
        <v>0</v>
      </c>
      <c r="BK518" s="829">
        <f t="shared" si="396"/>
        <v>220.82647239059023</v>
      </c>
      <c r="BL518" s="810">
        <f t="shared" si="397"/>
        <v>221.48274594339284</v>
      </c>
      <c r="BM518" s="810">
        <f t="shared" si="398"/>
        <v>224.24738999310617</v>
      </c>
      <c r="BN518" s="810">
        <f t="shared" si="399"/>
        <v>46.864127027143191</v>
      </c>
      <c r="BO518" s="810">
        <f t="shared" si="400"/>
        <v>0</v>
      </c>
      <c r="BP518" s="810">
        <f t="shared" si="401"/>
        <v>51.04318428251544</v>
      </c>
      <c r="BQ518" s="830">
        <f t="shared" si="402"/>
        <v>89.831658203176147</v>
      </c>
      <c r="BR518" s="830">
        <f t="shared" si="403"/>
        <v>43.858114221587094</v>
      </c>
      <c r="BS518" s="830">
        <f t="shared" si="404"/>
        <v>319.89228640648304</v>
      </c>
      <c r="BT518" s="810">
        <f t="shared" si="405"/>
        <v>43.967243401734159</v>
      </c>
      <c r="BU518" s="810">
        <f t="shared" si="406"/>
        <v>18.936729959625431</v>
      </c>
      <c r="BV518" s="810">
        <f t="shared" si="407"/>
        <v>65.3714913446791</v>
      </c>
      <c r="BW518" s="830">
        <f t="shared" si="408"/>
        <v>18.176988722480132</v>
      </c>
      <c r="BX518" s="816">
        <f t="shared" si="441"/>
        <v>1714.8765665384317</v>
      </c>
      <c r="BY518" s="755">
        <f t="shared" si="435"/>
        <v>0.17358807232902437</v>
      </c>
      <c r="BZ518" s="805">
        <f t="shared" ca="1" si="433"/>
        <v>93.417454911744613</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53.70223591673161</v>
      </c>
      <c r="BF519" s="808">
        <f t="shared" ref="BF519:BF582" si="448">IF(OR(N519="",N519="*"),"",BF$5*N519)</f>
        <v>0</v>
      </c>
      <c r="BG519" s="829">
        <f t="shared" ref="BG519:BG582" si="449">IF(OR(P519="",P519="*"),"",BG$5*P519)</f>
        <v>136.78756604978821</v>
      </c>
      <c r="BH519" s="829">
        <f t="shared" ref="BH519:BH582" si="450">IF(OR(R519="",R519="*"),"",BH$5*R519)</f>
        <v>99.51735695172033</v>
      </c>
      <c r="BI519" s="829">
        <f t="shared" ref="BI519:BI582" si="451">IF(OR(T519="",T519="*"),"",BI$5*T519)</f>
        <v>0</v>
      </c>
      <c r="BJ519" s="829">
        <f t="shared" ref="BJ519:BJ582" si="452">IF(OR(V519="",V519="*"),"",BJ$5*V519)</f>
        <v>0</v>
      </c>
      <c r="BK519" s="829">
        <f t="shared" ref="BK519:BK582" si="453">IF(OR(X519="",X519="*"),"",BK$5*X519)</f>
        <v>189.28983194777504</v>
      </c>
      <c r="BL519" s="810">
        <f t="shared" ref="BL519:BL582" si="454">IF(OR(Z519="",Z519="*"),"",BL$5*Z519)</f>
        <v>178.17512934727318</v>
      </c>
      <c r="BM519" s="810">
        <f t="shared" ref="BM519:BM582" si="455">IF(OR(AB519="",AB519="*"),"",BM$5*AB519)</f>
        <v>192.43206777683994</v>
      </c>
      <c r="BN519" s="810">
        <f t="shared" ref="BN519:BN582" si="456">IF(OR(AD519="",AD519="*"),"",BN$5*AD519)</f>
        <v>39.964017201313212</v>
      </c>
      <c r="BO519" s="810">
        <f t="shared" ref="BO519:BO582" si="457">IF(OR(AF519="",AF519="*"),"",BO$5*AF519)</f>
        <v>0</v>
      </c>
      <c r="BP519" s="810">
        <f t="shared" ref="BP519:BP582" si="458">IF(OR(AH519="",AH519="*"),"",BP$5*AH519)</f>
        <v>37.702445482323427</v>
      </c>
      <c r="BQ519" s="830">
        <f t="shared" ref="BQ519:BQ582" si="459">IF(OR(AJ519="",AJ519="*"),"",BQ$5*AJ519)</f>
        <v>93.095852186353895</v>
      </c>
      <c r="BR519" s="830">
        <f t="shared" ref="BR519:BR582" si="460">IF(OR(AL519="",AL519="*"),"",BR$5*AL519)</f>
        <v>36.400173992518489</v>
      </c>
      <c r="BS519" s="830">
        <f t="shared" ref="BS519:BS582" si="461">IF(OR(AN519="",AN519="*"),"",BS$5*AN519)</f>
        <v>335.88650447687434</v>
      </c>
      <c r="BT519" s="810">
        <f t="shared" ref="BT519:BT582" si="462">IF(OR(AP519="",AP519="*"),"",BT$5*AP519)</f>
        <v>43.148429523724673</v>
      </c>
      <c r="BU519" s="810">
        <f t="shared" ref="BU519:BU582" si="463">IF(OR(AR519="",AR519="*"),"",BU$5*AR519)</f>
        <v>14.33695475006561</v>
      </c>
      <c r="BV519" s="810">
        <f t="shared" ref="BV519:BV582" si="464">IF(OR(AT519="",AT519="*"),"",BV$5*AT519)</f>
        <v>61.701977222879052</v>
      </c>
      <c r="BW519" s="830">
        <f t="shared" ref="BW519:BW582" si="465">IF(OR(AV519="",AV519="*"),"",BW$5*AV519)</f>
        <v>17.206820520001163</v>
      </c>
      <c r="BX519" s="816">
        <f t="shared" si="441"/>
        <v>1529.3473633461824</v>
      </c>
      <c r="BY519" s="755">
        <f t="shared" si="435"/>
        <v>0.1548079120706734</v>
      </c>
      <c r="BZ519" s="805">
        <f t="shared" ca="1" si="433"/>
        <v>92.636108360477138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28.414421051302625</v>
      </c>
      <c r="BF520" s="808">
        <f t="shared" si="448"/>
        <v>0</v>
      </c>
      <c r="BG520" s="829">
        <f t="shared" si="449"/>
        <v>98.005950003195338</v>
      </c>
      <c r="BH520" s="829">
        <f t="shared" si="450"/>
        <v>58.426091553957363</v>
      </c>
      <c r="BI520" s="829">
        <f t="shared" si="451"/>
        <v>0</v>
      </c>
      <c r="BJ520" s="829">
        <f t="shared" si="452"/>
        <v>0</v>
      </c>
      <c r="BK520" s="829">
        <f t="shared" si="453"/>
        <v>103.3537297743368</v>
      </c>
      <c r="BL520" s="810">
        <f t="shared" si="454"/>
        <v>117.14695087627702</v>
      </c>
      <c r="BM520" s="810">
        <f t="shared" si="455"/>
        <v>145.77194676309034</v>
      </c>
      <c r="BN520" s="810">
        <f t="shared" si="456"/>
        <v>24.981821584814202</v>
      </c>
      <c r="BO520" s="810">
        <f t="shared" si="457"/>
        <v>0</v>
      </c>
      <c r="BP520" s="810">
        <f t="shared" si="458"/>
        <v>25.640494347294997</v>
      </c>
      <c r="BQ520" s="830">
        <f t="shared" si="459"/>
        <v>62.241940382872912</v>
      </c>
      <c r="BR520" s="830">
        <f t="shared" si="460"/>
        <v>30.528495355032156</v>
      </c>
      <c r="BS520" s="830">
        <f t="shared" si="461"/>
        <v>206.5173588214987</v>
      </c>
      <c r="BT520" s="810">
        <f t="shared" si="462"/>
        <v>28.342164704713021</v>
      </c>
      <c r="BU520" s="810">
        <f t="shared" si="463"/>
        <v>10.255261533200636</v>
      </c>
      <c r="BV520" s="810">
        <f t="shared" si="464"/>
        <v>41.61069600378756</v>
      </c>
      <c r="BW520" s="830">
        <f t="shared" si="465"/>
        <v>13.584489356825205</v>
      </c>
      <c r="BX520" s="816">
        <f t="shared" si="441"/>
        <v>994.82181211219893</v>
      </c>
      <c r="BY520" s="755">
        <f t="shared" si="435"/>
        <v>0.10070065918738728</v>
      </c>
      <c r="BZ520" s="805">
        <f t="shared" ref="BZ520:BZ583" ca="1" si="489">IFERROR(IF(DA520&gt;0,BY520/DA520*100,""),"")</f>
        <v>92.292958660304564</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72.684663439934738</v>
      </c>
      <c r="BF521" s="808">
        <f t="shared" si="448"/>
        <v>0</v>
      </c>
      <c r="BG521" s="829">
        <f t="shared" si="449"/>
        <v>194.15610927594838</v>
      </c>
      <c r="BH521" s="829">
        <f t="shared" si="450"/>
        <v>155.08854780078485</v>
      </c>
      <c r="BI521" s="829">
        <f t="shared" si="451"/>
        <v>0</v>
      </c>
      <c r="BJ521" s="829">
        <f t="shared" si="452"/>
        <v>0</v>
      </c>
      <c r="BK521" s="829">
        <f t="shared" si="453"/>
        <v>266.48932783243754</v>
      </c>
      <c r="BL521" s="810">
        <f t="shared" si="454"/>
        <v>265.35073753315515</v>
      </c>
      <c r="BM521" s="810">
        <f t="shared" si="455"/>
        <v>305.66197864346645</v>
      </c>
      <c r="BN521" s="810">
        <f t="shared" si="456"/>
        <v>57.207178630787475</v>
      </c>
      <c r="BO521" s="810">
        <f t="shared" si="457"/>
        <v>0</v>
      </c>
      <c r="BP521" s="810">
        <f t="shared" si="458"/>
        <v>54.963829205746819</v>
      </c>
      <c r="BQ521" s="830">
        <f t="shared" si="459"/>
        <v>110.02999760775619</v>
      </c>
      <c r="BR521" s="830">
        <f t="shared" si="460"/>
        <v>59.987031910107852</v>
      </c>
      <c r="BS521" s="830">
        <f t="shared" si="461"/>
        <v>489.89898708478069</v>
      </c>
      <c r="BT521" s="810">
        <f t="shared" si="462"/>
        <v>66.012157270283581</v>
      </c>
      <c r="BU521" s="810">
        <f t="shared" si="463"/>
        <v>18.940235654404479</v>
      </c>
      <c r="BV521" s="810">
        <f t="shared" si="464"/>
        <v>90.644106921266726</v>
      </c>
      <c r="BW521" s="830">
        <f t="shared" si="465"/>
        <v>21.373703387844014</v>
      </c>
      <c r="BX521" s="816">
        <f t="shared" si="441"/>
        <v>2228.4885921987056</v>
      </c>
      <c r="BY521" s="755">
        <f t="shared" si="435"/>
        <v>0.22557835734372969</v>
      </c>
      <c r="BZ521" s="805">
        <f t="shared" ca="1" si="489"/>
        <v>94.974453949691295</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93.064757090944354</v>
      </c>
      <c r="BF522" s="808">
        <f t="shared" si="448"/>
        <v>0</v>
      </c>
      <c r="BG522" s="829">
        <f t="shared" si="449"/>
        <v>263.22847054555842</v>
      </c>
      <c r="BH522" s="829">
        <f t="shared" si="450"/>
        <v>248.79339683907909</v>
      </c>
      <c r="BI522" s="829">
        <f t="shared" si="451"/>
        <v>0</v>
      </c>
      <c r="BJ522" s="829">
        <f t="shared" si="452"/>
        <v>0</v>
      </c>
      <c r="BK522" s="829">
        <f t="shared" si="453"/>
        <v>385.21968636613769</v>
      </c>
      <c r="BL522" s="810">
        <f t="shared" si="454"/>
        <v>388.30640981432595</v>
      </c>
      <c r="BM522" s="810">
        <f t="shared" si="455"/>
        <v>408.91722828497262</v>
      </c>
      <c r="BN522" s="810">
        <f t="shared" si="456"/>
        <v>85.364663890137408</v>
      </c>
      <c r="BO522" s="810">
        <f t="shared" si="457"/>
        <v>0</v>
      </c>
      <c r="BP522" s="810">
        <f t="shared" si="458"/>
        <v>73.926171568515201</v>
      </c>
      <c r="BQ522" s="830">
        <f t="shared" si="459"/>
        <v>151.87509371877738</v>
      </c>
      <c r="BR522" s="830">
        <f t="shared" si="460"/>
        <v>80.912901293808716</v>
      </c>
      <c r="BS522" s="830">
        <f t="shared" si="461"/>
        <v>659.49772399820972</v>
      </c>
      <c r="BT522" s="810">
        <f t="shared" si="462"/>
        <v>79.104695428066123</v>
      </c>
      <c r="BU522" s="810">
        <f t="shared" si="463"/>
        <v>28.780089552982403</v>
      </c>
      <c r="BV522" s="810">
        <f t="shared" si="464"/>
        <v>105.37028139882057</v>
      </c>
      <c r="BW522" s="830">
        <f t="shared" si="465"/>
        <v>24.544770621719476</v>
      </c>
      <c r="BX522" s="816">
        <f t="shared" si="441"/>
        <v>3076.9063404120552</v>
      </c>
      <c r="BY522" s="755">
        <f t="shared" si="435"/>
        <v>0.31145929146796791</v>
      </c>
      <c r="BZ522" s="805">
        <f t="shared" ca="1" si="489"/>
        <v>98.465896394554136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24.402942970236733</v>
      </c>
      <c r="BF523" s="808">
        <f t="shared" si="448"/>
        <v>0</v>
      </c>
      <c r="BG523" s="829">
        <f t="shared" si="449"/>
        <v>91.926868347744985</v>
      </c>
      <c r="BH523" s="829">
        <f t="shared" si="450"/>
        <v>71.463455251838269</v>
      </c>
      <c r="BI523" s="829">
        <f t="shared" si="451"/>
        <v>0</v>
      </c>
      <c r="BJ523" s="829">
        <f t="shared" si="452"/>
        <v>0</v>
      </c>
      <c r="BK523" s="829">
        <f t="shared" si="453"/>
        <v>99.070149876158396</v>
      </c>
      <c r="BL523" s="810">
        <f t="shared" si="454"/>
        <v>83.708716191827818</v>
      </c>
      <c r="BM523" s="810">
        <f t="shared" si="455"/>
        <v>126.75785599543809</v>
      </c>
      <c r="BN523" s="810">
        <f t="shared" si="456"/>
        <v>21.740975247389528</v>
      </c>
      <c r="BO523" s="810">
        <f t="shared" si="457"/>
        <v>0</v>
      </c>
      <c r="BP523" s="810">
        <f t="shared" si="458"/>
        <v>20.012271511052365</v>
      </c>
      <c r="BQ523" s="830">
        <f t="shared" si="459"/>
        <v>57.448617677972003</v>
      </c>
      <c r="BR523" s="830">
        <f t="shared" si="460"/>
        <v>27.368710251735269</v>
      </c>
      <c r="BS523" s="830">
        <f t="shared" si="461"/>
        <v>174.1266414433853</v>
      </c>
      <c r="BT523" s="810">
        <f t="shared" si="462"/>
        <v>27.134605610530013</v>
      </c>
      <c r="BU523" s="810">
        <f t="shared" si="463"/>
        <v>4.6455378619062708</v>
      </c>
      <c r="BV523" s="810">
        <f t="shared" si="464"/>
        <v>36.408419488398209</v>
      </c>
      <c r="BW523" s="830">
        <f t="shared" si="465"/>
        <v>11.711330529552772</v>
      </c>
      <c r="BX523" s="816">
        <f t="shared" si="441"/>
        <v>877.92709825516613</v>
      </c>
      <c r="BY523" s="755">
        <f t="shared" si="435"/>
        <v>8.8868012780156505E-2</v>
      </c>
      <c r="BZ523" s="805">
        <f t="shared" ca="1" si="489"/>
        <v>92.088358303501167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27.22959680604718</v>
      </c>
      <c r="BF524" s="808">
        <f t="shared" si="448"/>
        <v>0</v>
      </c>
      <c r="BG524" s="829">
        <f t="shared" si="449"/>
        <v>80.8114868024375</v>
      </c>
      <c r="BH524" s="829">
        <f t="shared" si="450"/>
        <v>46.587573558026875</v>
      </c>
      <c r="BI524" s="829">
        <f t="shared" si="451"/>
        <v>0</v>
      </c>
      <c r="BJ524" s="829">
        <f t="shared" si="452"/>
        <v>0</v>
      </c>
      <c r="BK524" s="829">
        <f t="shared" si="453"/>
        <v>92.155750868971538</v>
      </c>
      <c r="BL524" s="810">
        <f t="shared" si="454"/>
        <v>89.293033527881846</v>
      </c>
      <c r="BM524" s="810">
        <f t="shared" si="455"/>
        <v>123.47996173215191</v>
      </c>
      <c r="BN524" s="810">
        <f t="shared" si="456"/>
        <v>19.784403113028901</v>
      </c>
      <c r="BO524" s="810">
        <f t="shared" si="457"/>
        <v>0</v>
      </c>
      <c r="BP524" s="810">
        <f t="shared" si="458"/>
        <v>18.10443661225052</v>
      </c>
      <c r="BQ524" s="830">
        <f t="shared" si="459"/>
        <v>52.050927002681931</v>
      </c>
      <c r="BR524" s="830">
        <f t="shared" si="460"/>
        <v>21.526816893802405</v>
      </c>
      <c r="BS524" s="830">
        <f t="shared" si="461"/>
        <v>176.13163446499911</v>
      </c>
      <c r="BT524" s="810">
        <f t="shared" si="462"/>
        <v>25.948573445016905</v>
      </c>
      <c r="BU524" s="810">
        <f t="shared" si="463"/>
        <v>9.4636930716938181</v>
      </c>
      <c r="BV524" s="810">
        <f t="shared" si="464"/>
        <v>35.904426857223719</v>
      </c>
      <c r="BW524" s="830">
        <f t="shared" si="465"/>
        <v>13.272256064065479</v>
      </c>
      <c r="BX524" s="816">
        <f t="shared" si="441"/>
        <v>831.74457082027971</v>
      </c>
      <c r="BY524" s="755">
        <f t="shared" si="435"/>
        <v>8.4193194738362148E-2</v>
      </c>
      <c r="BZ524" s="805">
        <f t="shared" ca="1" si="489"/>
        <v>90.562921993391967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26.568193977443215</v>
      </c>
      <c r="BF525" s="808">
        <f t="shared" si="448"/>
        <v>0</v>
      </c>
      <c r="BG525" s="829">
        <f t="shared" si="449"/>
        <v>79.013117627852949</v>
      </c>
      <c r="BH525" s="829">
        <f t="shared" si="450"/>
        <v>56.599475879167642</v>
      </c>
      <c r="BI525" s="829">
        <f t="shared" si="451"/>
        <v>0</v>
      </c>
      <c r="BJ525" s="829">
        <f t="shared" si="452"/>
        <v>0</v>
      </c>
      <c r="BK525" s="829">
        <f t="shared" si="453"/>
        <v>93.207040331395774</v>
      </c>
      <c r="BL525" s="810">
        <f t="shared" si="454"/>
        <v>100.07237330567033</v>
      </c>
      <c r="BM525" s="810">
        <f t="shared" si="455"/>
        <v>127.12309020420442</v>
      </c>
      <c r="BN525" s="810">
        <f t="shared" si="456"/>
        <v>20.07572868706303</v>
      </c>
      <c r="BO525" s="810">
        <f t="shared" si="457"/>
        <v>0</v>
      </c>
      <c r="BP525" s="810">
        <f t="shared" si="458"/>
        <v>19.159565084824862</v>
      </c>
      <c r="BQ525" s="830">
        <f t="shared" si="459"/>
        <v>50.815310798768408</v>
      </c>
      <c r="BR525" s="830">
        <f t="shared" si="460"/>
        <v>25.603721489195255</v>
      </c>
      <c r="BS525" s="830">
        <f t="shared" si="461"/>
        <v>171.27628238336681</v>
      </c>
      <c r="BT525" s="810">
        <f t="shared" si="462"/>
        <v>20.574668458650518</v>
      </c>
      <c r="BU525" s="810">
        <f t="shared" si="463"/>
        <v>8.0155924128029739</v>
      </c>
      <c r="BV525" s="810">
        <f t="shared" si="464"/>
        <v>29.655357303757715</v>
      </c>
      <c r="BW525" s="830">
        <f t="shared" si="465"/>
        <v>13.673545416560836</v>
      </c>
      <c r="BX525" s="816">
        <f t="shared" si="441"/>
        <v>841.43306336072476</v>
      </c>
      <c r="BY525" s="755">
        <f t="shared" ref="BY525:BY588" si="491">IF(BX525&lt;&gt;"", BX525 / $BX$5, "")</f>
        <v>8.517391065499795E-2</v>
      </c>
      <c r="BZ525" s="805">
        <f t="shared" ca="1" si="489"/>
        <v>90.569212863091479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226.37971994949433</v>
      </c>
      <c r="BF526" s="808">
        <f t="shared" si="448"/>
        <v>0</v>
      </c>
      <c r="BG526" s="829">
        <f t="shared" si="449"/>
        <v>662.27229164886091</v>
      </c>
      <c r="BH526" s="829">
        <f t="shared" si="450"/>
        <v>608.10303929230747</v>
      </c>
      <c r="BI526" s="829">
        <f t="shared" si="451"/>
        <v>0</v>
      </c>
      <c r="BJ526" s="829">
        <f t="shared" si="452"/>
        <v>0</v>
      </c>
      <c r="BK526" s="829">
        <f t="shared" si="453"/>
        <v>1017.2458984014572</v>
      </c>
      <c r="BL526" s="810">
        <f t="shared" si="454"/>
        <v>928.49914002598291</v>
      </c>
      <c r="BM526" s="810">
        <f t="shared" si="455"/>
        <v>986.50033843513677</v>
      </c>
      <c r="BN526" s="810">
        <f t="shared" si="456"/>
        <v>177.34191961591475</v>
      </c>
      <c r="BO526" s="810">
        <f t="shared" si="457"/>
        <v>0</v>
      </c>
      <c r="BP526" s="810">
        <f t="shared" si="458"/>
        <v>194.95237514799854</v>
      </c>
      <c r="BQ526" s="830">
        <f t="shared" si="459"/>
        <v>294.73502992257119</v>
      </c>
      <c r="BR526" s="830">
        <f t="shared" si="460"/>
        <v>167.98348168589544</v>
      </c>
      <c r="BS526" s="830">
        <f t="shared" si="461"/>
        <v>1254.4641188076112</v>
      </c>
      <c r="BT526" s="810">
        <f t="shared" si="462"/>
        <v>133.89697620485276</v>
      </c>
      <c r="BU526" s="810">
        <f t="shared" si="463"/>
        <v>65.993589895223977</v>
      </c>
      <c r="BV526" s="810">
        <f t="shared" si="464"/>
        <v>204.42459148385146</v>
      </c>
      <c r="BW526" s="830">
        <f t="shared" si="465"/>
        <v>34.321145874593213</v>
      </c>
      <c r="BX526" s="816">
        <f t="shared" si="441"/>
        <v>6957.1136563917526</v>
      </c>
      <c r="BY526" s="755">
        <f t="shared" si="491"/>
        <v>0.70423257985542587</v>
      </c>
      <c r="BZ526" s="805">
        <f t="shared" ca="1" si="489"/>
        <v>99.587433402236883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105.77231773333688</v>
      </c>
      <c r="BF527" s="808">
        <f t="shared" si="448"/>
        <v>0</v>
      </c>
      <c r="BG527" s="829">
        <f t="shared" si="449"/>
        <v>265.9757682150933</v>
      </c>
      <c r="BH527" s="829">
        <f t="shared" si="450"/>
        <v>248.8662308168519</v>
      </c>
      <c r="BI527" s="829">
        <f t="shared" si="451"/>
        <v>0</v>
      </c>
      <c r="BJ527" s="829">
        <f t="shared" si="452"/>
        <v>0</v>
      </c>
      <c r="BK527" s="829">
        <f t="shared" si="453"/>
        <v>367.83174692747082</v>
      </c>
      <c r="BL527" s="810">
        <f t="shared" si="454"/>
        <v>392.93367698664923</v>
      </c>
      <c r="BM527" s="810">
        <f t="shared" si="455"/>
        <v>422.9290767454911</v>
      </c>
      <c r="BN527" s="810">
        <f t="shared" si="456"/>
        <v>79.232850024785108</v>
      </c>
      <c r="BO527" s="810">
        <f t="shared" si="457"/>
        <v>0</v>
      </c>
      <c r="BP527" s="810">
        <f t="shared" si="458"/>
        <v>91.026693949620935</v>
      </c>
      <c r="BQ527" s="830">
        <f t="shared" si="459"/>
        <v>139.91590299561301</v>
      </c>
      <c r="BR527" s="830">
        <f t="shared" si="460"/>
        <v>70.000537396507823</v>
      </c>
      <c r="BS527" s="830">
        <f t="shared" si="461"/>
        <v>560.93572127657978</v>
      </c>
      <c r="BT527" s="810">
        <f t="shared" si="462"/>
        <v>69.806068423237633</v>
      </c>
      <c r="BU527" s="810">
        <f t="shared" si="463"/>
        <v>31.800195444446029</v>
      </c>
      <c r="BV527" s="810">
        <f t="shared" si="464"/>
        <v>106.79592080817562</v>
      </c>
      <c r="BW527" s="830">
        <f t="shared" si="465"/>
        <v>22.994892457577155</v>
      </c>
      <c r="BX527" s="816">
        <f t="shared" si="441"/>
        <v>2976.8176002014366</v>
      </c>
      <c r="BY527" s="755">
        <f t="shared" si="491"/>
        <v>0.301327826723498</v>
      </c>
      <c r="BZ527" s="805">
        <f t="shared" ca="1" si="489"/>
        <v>95.05444061330698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170.32446599550235</v>
      </c>
      <c r="BF529" s="808">
        <f t="shared" si="448"/>
        <v>0</v>
      </c>
      <c r="BG529" s="829">
        <f t="shared" si="449"/>
        <v>494.37237423861319</v>
      </c>
      <c r="BH529" s="829">
        <f t="shared" si="450"/>
        <v>468.15525901857313</v>
      </c>
      <c r="BI529" s="829">
        <f t="shared" si="451"/>
        <v>0</v>
      </c>
      <c r="BJ529" s="829">
        <f t="shared" si="452"/>
        <v>0</v>
      </c>
      <c r="BK529" s="829">
        <f t="shared" si="453"/>
        <v>732.59776566193273</v>
      </c>
      <c r="BL529" s="810">
        <f t="shared" si="454"/>
        <v>702.52328967650101</v>
      </c>
      <c r="BM529" s="810">
        <f t="shared" si="455"/>
        <v>774.41738732001238</v>
      </c>
      <c r="BN529" s="810">
        <f t="shared" si="456"/>
        <v>135.59633349218535</v>
      </c>
      <c r="BO529" s="810">
        <f t="shared" si="457"/>
        <v>0</v>
      </c>
      <c r="BP529" s="810">
        <f t="shared" si="458"/>
        <v>156.04339965370536</v>
      </c>
      <c r="BQ529" s="830">
        <f t="shared" si="459"/>
        <v>220.19869665367654</v>
      </c>
      <c r="BR529" s="830">
        <f t="shared" si="460"/>
        <v>121.19106332452596</v>
      </c>
      <c r="BS529" s="830">
        <f t="shared" si="461"/>
        <v>937.19878861428083</v>
      </c>
      <c r="BT529" s="810">
        <f t="shared" si="462"/>
        <v>108.24801709718717</v>
      </c>
      <c r="BU529" s="810">
        <f t="shared" si="463"/>
        <v>55.384286653994224</v>
      </c>
      <c r="BV529" s="810">
        <f t="shared" si="464"/>
        <v>172.05289497733457</v>
      </c>
      <c r="BW529" s="830">
        <f t="shared" si="465"/>
        <v>28.458807830878701</v>
      </c>
      <c r="BX529" s="816">
        <f t="shared" si="441"/>
        <v>5276.7628302089042</v>
      </c>
      <c r="BY529" s="755">
        <f t="shared" si="491"/>
        <v>0.53413936939051565</v>
      </c>
      <c r="BZ529" s="805">
        <f t="shared" ca="1" si="489"/>
        <v>98.547284967600362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130.65347111488867</v>
      </c>
      <c r="BF530" s="808">
        <f t="shared" si="448"/>
        <v>0</v>
      </c>
      <c r="BG530" s="829">
        <f t="shared" si="449"/>
        <v>359.67727345928978</v>
      </c>
      <c r="BH530" s="829">
        <f t="shared" si="450"/>
        <v>324.36881811445215</v>
      </c>
      <c r="BI530" s="829">
        <f t="shared" si="451"/>
        <v>0</v>
      </c>
      <c r="BJ530" s="829">
        <f t="shared" si="452"/>
        <v>0</v>
      </c>
      <c r="BK530" s="829">
        <f t="shared" si="453"/>
        <v>523.2753371377238</v>
      </c>
      <c r="BL530" s="810">
        <f t="shared" si="454"/>
        <v>521.62402267667426</v>
      </c>
      <c r="BM530" s="810">
        <f t="shared" si="455"/>
        <v>520.44913849427155</v>
      </c>
      <c r="BN530" s="810">
        <f t="shared" si="456"/>
        <v>96.441125249098974</v>
      </c>
      <c r="BO530" s="810">
        <f t="shared" si="457"/>
        <v>0</v>
      </c>
      <c r="BP530" s="810">
        <f t="shared" si="458"/>
        <v>106.68704341936645</v>
      </c>
      <c r="BQ530" s="830">
        <f t="shared" si="459"/>
        <v>162.07007100499627</v>
      </c>
      <c r="BR530" s="830">
        <f t="shared" si="460"/>
        <v>92.446227138965639</v>
      </c>
      <c r="BS530" s="830">
        <f t="shared" si="461"/>
        <v>693.90639861193347</v>
      </c>
      <c r="BT530" s="810">
        <f t="shared" si="462"/>
        <v>76.844911924731022</v>
      </c>
      <c r="BU530" s="810">
        <f t="shared" si="463"/>
        <v>42.621838855100677</v>
      </c>
      <c r="BV530" s="810">
        <f t="shared" si="464"/>
        <v>123.87418332819391</v>
      </c>
      <c r="BW530" s="830">
        <f t="shared" si="465"/>
        <v>25.56138892135413</v>
      </c>
      <c r="BX530" s="816">
        <f t="shared" si="441"/>
        <v>3800.5012494510411</v>
      </c>
      <c r="BY530" s="755">
        <f t="shared" si="491"/>
        <v>0.38470505612420702</v>
      </c>
      <c r="BZ530" s="805">
        <f t="shared" ca="1" si="489"/>
        <v>97.856409099085411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41.37278374375893</v>
      </c>
      <c r="BF531" s="808">
        <f t="shared" si="448"/>
        <v>0</v>
      </c>
      <c r="BG531" s="829">
        <f t="shared" si="449"/>
        <v>114.75271386112159</v>
      </c>
      <c r="BH531" s="829">
        <f t="shared" si="450"/>
        <v>113.77102742223143</v>
      </c>
      <c r="BI531" s="829">
        <f t="shared" si="451"/>
        <v>0</v>
      </c>
      <c r="BJ531" s="829">
        <f t="shared" si="452"/>
        <v>0</v>
      </c>
      <c r="BK531" s="829">
        <f t="shared" si="453"/>
        <v>151.27039266696542</v>
      </c>
      <c r="BL531" s="810">
        <f t="shared" si="454"/>
        <v>153.54140725655535</v>
      </c>
      <c r="BM531" s="810">
        <f t="shared" si="455"/>
        <v>161.28685390863305</v>
      </c>
      <c r="BN531" s="810">
        <f t="shared" si="456"/>
        <v>28.754020907868313</v>
      </c>
      <c r="BO531" s="810">
        <f t="shared" si="457"/>
        <v>0</v>
      </c>
      <c r="BP531" s="810">
        <f t="shared" si="458"/>
        <v>33.19422341098786</v>
      </c>
      <c r="BQ531" s="830">
        <f t="shared" si="459"/>
        <v>72.446765155408357</v>
      </c>
      <c r="BR531" s="830">
        <f t="shared" si="460"/>
        <v>29.255437618823503</v>
      </c>
      <c r="BS531" s="830">
        <f t="shared" si="461"/>
        <v>233.2397649978636</v>
      </c>
      <c r="BT531" s="810">
        <f t="shared" si="462"/>
        <v>31.410803472808087</v>
      </c>
      <c r="BU531" s="810">
        <f t="shared" si="463"/>
        <v>10.537025545740557</v>
      </c>
      <c r="BV531" s="810">
        <f t="shared" si="464"/>
        <v>41.110384151681842</v>
      </c>
      <c r="BW531" s="830">
        <f t="shared" si="465"/>
        <v>16.112263937697524</v>
      </c>
      <c r="BX531" s="816">
        <f t="shared" si="441"/>
        <v>1232.0558680581451</v>
      </c>
      <c r="BY531" s="755">
        <f t="shared" si="491"/>
        <v>0.12471463387571061</v>
      </c>
      <c r="BZ531" s="805">
        <f t="shared" ca="1" si="489"/>
        <v>93.16409598778138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94.63836930814881</v>
      </c>
      <c r="BF532" s="808">
        <f t="shared" si="448"/>
        <v>0</v>
      </c>
      <c r="BG532" s="829">
        <f t="shared" si="449"/>
        <v>270.92234544451122</v>
      </c>
      <c r="BH532" s="829">
        <f t="shared" si="450"/>
        <v>251.55552544916171</v>
      </c>
      <c r="BI532" s="829">
        <f t="shared" si="451"/>
        <v>0</v>
      </c>
      <c r="BJ532" s="829">
        <f t="shared" si="452"/>
        <v>0</v>
      </c>
      <c r="BK532" s="829">
        <f t="shared" si="453"/>
        <v>407.70545705361684</v>
      </c>
      <c r="BL532" s="810">
        <f t="shared" si="454"/>
        <v>398.4348698650868</v>
      </c>
      <c r="BM532" s="810">
        <f t="shared" si="455"/>
        <v>438.63619731463655</v>
      </c>
      <c r="BN532" s="810">
        <f t="shared" si="456"/>
        <v>80.39537274604551</v>
      </c>
      <c r="BO532" s="810">
        <f t="shared" si="457"/>
        <v>0</v>
      </c>
      <c r="BP532" s="810">
        <f t="shared" si="458"/>
        <v>89.643730742550929</v>
      </c>
      <c r="BQ532" s="830">
        <f t="shared" si="459"/>
        <v>136.91994179778976</v>
      </c>
      <c r="BR532" s="830">
        <f t="shared" si="460"/>
        <v>75.226718032489885</v>
      </c>
      <c r="BS532" s="830">
        <f t="shared" si="461"/>
        <v>577.78385881248346</v>
      </c>
      <c r="BT532" s="810">
        <f t="shared" si="462"/>
        <v>63.836535304945983</v>
      </c>
      <c r="BU532" s="810">
        <f t="shared" si="463"/>
        <v>31.204325258308657</v>
      </c>
      <c r="BV532" s="810">
        <f t="shared" si="464"/>
        <v>103.72131638855183</v>
      </c>
      <c r="BW532" s="830">
        <f t="shared" si="465"/>
        <v>20.668021931361171</v>
      </c>
      <c r="BX532" s="816">
        <f t="shared" si="441"/>
        <v>3041.2925854496884</v>
      </c>
      <c r="BY532" s="755">
        <f t="shared" si="491"/>
        <v>0.30785429552077015</v>
      </c>
      <c r="BZ532" s="805">
        <f t="shared" ca="1" si="489"/>
        <v>98.647211154586969</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72.958650267808153</v>
      </c>
      <c r="BF533" s="808">
        <f t="shared" si="448"/>
        <v>0</v>
      </c>
      <c r="BG533" s="829">
        <f t="shared" si="449"/>
        <v>218.42023400649981</v>
      </c>
      <c r="BH533" s="829">
        <f t="shared" si="450"/>
        <v>197.86699694612247</v>
      </c>
      <c r="BI533" s="829">
        <f t="shared" si="451"/>
        <v>0</v>
      </c>
      <c r="BJ533" s="829">
        <f t="shared" si="452"/>
        <v>0</v>
      </c>
      <c r="BK533" s="829">
        <f t="shared" si="453"/>
        <v>293.45804794684915</v>
      </c>
      <c r="BL533" s="810">
        <f t="shared" si="454"/>
        <v>275.98592511036532</v>
      </c>
      <c r="BM533" s="810">
        <f t="shared" si="455"/>
        <v>300.12751747843402</v>
      </c>
      <c r="BN533" s="810">
        <f t="shared" si="456"/>
        <v>54.907145626125498</v>
      </c>
      <c r="BO533" s="810">
        <f t="shared" si="457"/>
        <v>0</v>
      </c>
      <c r="BP533" s="810">
        <f t="shared" si="458"/>
        <v>60.876560398546388</v>
      </c>
      <c r="BQ533" s="830">
        <f t="shared" si="459"/>
        <v>103.75419077142301</v>
      </c>
      <c r="BR533" s="830">
        <f t="shared" si="460"/>
        <v>57.123814100037912</v>
      </c>
      <c r="BS533" s="830">
        <f t="shared" si="461"/>
        <v>425.18813130333791</v>
      </c>
      <c r="BT533" s="810">
        <f t="shared" si="462"/>
        <v>49.752195674781014</v>
      </c>
      <c r="BU533" s="810">
        <f t="shared" si="463"/>
        <v>26.026755423305545</v>
      </c>
      <c r="BV533" s="810">
        <f t="shared" si="464"/>
        <v>76.704031469826177</v>
      </c>
      <c r="BW533" s="830">
        <f t="shared" si="465"/>
        <v>17.880369172344938</v>
      </c>
      <c r="BX533" s="816">
        <f t="shared" si="441"/>
        <v>2231.0305656958071</v>
      </c>
      <c r="BY533" s="755">
        <f t="shared" si="491"/>
        <v>0.2258356681542471</v>
      </c>
      <c r="BZ533" s="805">
        <f t="shared" ca="1" si="489"/>
        <v>96.439035448384089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145.06414012899737</v>
      </c>
      <c r="BF534" s="808">
        <f t="shared" si="448"/>
        <v>0</v>
      </c>
      <c r="BG534" s="829">
        <f t="shared" si="449"/>
        <v>450.42389069726386</v>
      </c>
      <c r="BH534" s="829">
        <f t="shared" si="450"/>
        <v>374.20786872374975</v>
      </c>
      <c r="BI534" s="829">
        <f t="shared" si="451"/>
        <v>0</v>
      </c>
      <c r="BJ534" s="829">
        <f t="shared" si="452"/>
        <v>0</v>
      </c>
      <c r="BK534" s="829">
        <f t="shared" si="453"/>
        <v>622.55433064438569</v>
      </c>
      <c r="BL534" s="810">
        <f t="shared" si="454"/>
        <v>575.64980521299685</v>
      </c>
      <c r="BM534" s="810">
        <f t="shared" si="455"/>
        <v>605.18615785071654</v>
      </c>
      <c r="BN534" s="810">
        <f t="shared" si="456"/>
        <v>103.8876118319597</v>
      </c>
      <c r="BO534" s="810">
        <f t="shared" si="457"/>
        <v>0</v>
      </c>
      <c r="BP534" s="810">
        <f t="shared" si="458"/>
        <v>124.44010426530514</v>
      </c>
      <c r="BQ534" s="830">
        <f t="shared" si="459"/>
        <v>164.62926239109294</v>
      </c>
      <c r="BR534" s="830">
        <f t="shared" si="460"/>
        <v>91.695539677124415</v>
      </c>
      <c r="BS534" s="830">
        <f t="shared" si="461"/>
        <v>686.78024437840236</v>
      </c>
      <c r="BT534" s="810">
        <f t="shared" si="462"/>
        <v>82.535406591193109</v>
      </c>
      <c r="BU534" s="810">
        <f t="shared" si="463"/>
        <v>41.250374671473324</v>
      </c>
      <c r="BV534" s="810">
        <f t="shared" si="464"/>
        <v>120.7339285561292</v>
      </c>
      <c r="BW534" s="830">
        <f t="shared" si="465"/>
        <v>20.704115316164359</v>
      </c>
      <c r="BX534" s="816">
        <f t="shared" si="441"/>
        <v>4209.7427809369547</v>
      </c>
      <c r="BY534" s="755">
        <f t="shared" si="491"/>
        <v>0.42613045661878274</v>
      </c>
      <c r="BZ534" s="805">
        <f t="shared" ca="1" si="489"/>
        <v>97.582038451980679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42.214339037859304</v>
      </c>
      <c r="BF535" s="808">
        <f t="shared" si="448"/>
        <v>0</v>
      </c>
      <c r="BG535" s="829">
        <f t="shared" si="449"/>
        <v>130.21479907234954</v>
      </c>
      <c r="BH535" s="829">
        <f t="shared" si="450"/>
        <v>104.66244327274828</v>
      </c>
      <c r="BI535" s="829">
        <f t="shared" si="451"/>
        <v>0</v>
      </c>
      <c r="BJ535" s="829">
        <f t="shared" si="452"/>
        <v>0</v>
      </c>
      <c r="BK535" s="829">
        <f t="shared" si="453"/>
        <v>167.06357677680361</v>
      </c>
      <c r="BL535" s="810">
        <f t="shared" si="454"/>
        <v>162.84564498613869</v>
      </c>
      <c r="BM535" s="810">
        <f t="shared" si="455"/>
        <v>183.49859022276681</v>
      </c>
      <c r="BN535" s="810">
        <f t="shared" si="456"/>
        <v>30.427446361500721</v>
      </c>
      <c r="BO535" s="810">
        <f t="shared" si="457"/>
        <v>0</v>
      </c>
      <c r="BP535" s="810">
        <f t="shared" si="458"/>
        <v>32.854033688443693</v>
      </c>
      <c r="BQ535" s="830">
        <f t="shared" si="459"/>
        <v>70.817452578296795</v>
      </c>
      <c r="BR535" s="830">
        <f t="shared" si="460"/>
        <v>29.668376908204145</v>
      </c>
      <c r="BS535" s="830">
        <f t="shared" si="461"/>
        <v>242.0921342527634</v>
      </c>
      <c r="BT535" s="810">
        <f t="shared" si="462"/>
        <v>36.241496993731431</v>
      </c>
      <c r="BU535" s="810">
        <f t="shared" si="463"/>
        <v>11.339938368183239</v>
      </c>
      <c r="BV535" s="810">
        <f t="shared" si="464"/>
        <v>45.023128514535031</v>
      </c>
      <c r="BW535" s="830">
        <f t="shared" si="465"/>
        <v>16.390914827198653</v>
      </c>
      <c r="BX535" s="816">
        <f t="shared" si="441"/>
        <v>1305.3543158615234</v>
      </c>
      <c r="BY535" s="755">
        <f t="shared" si="491"/>
        <v>0.13213425608477816</v>
      </c>
      <c r="BZ535" s="805">
        <f t="shared" ca="1" si="489"/>
        <v>93.395270375709572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38.955096996005196</v>
      </c>
      <c r="BF536" s="808">
        <f t="shared" si="448"/>
        <v>0</v>
      </c>
      <c r="BG536" s="829">
        <f t="shared" si="449"/>
        <v>114.62189227975635</v>
      </c>
      <c r="BH536" s="829">
        <f t="shared" si="450"/>
        <v>89.300690195114399</v>
      </c>
      <c r="BI536" s="829">
        <f t="shared" si="451"/>
        <v>0</v>
      </c>
      <c r="BJ536" s="829">
        <f t="shared" si="452"/>
        <v>0</v>
      </c>
      <c r="BK536" s="829">
        <f t="shared" si="453"/>
        <v>146.70820904173434</v>
      </c>
      <c r="BL536" s="810">
        <f t="shared" si="454"/>
        <v>153.89931762694496</v>
      </c>
      <c r="BM536" s="810">
        <f t="shared" si="455"/>
        <v>176.10075226284573</v>
      </c>
      <c r="BN536" s="810">
        <f t="shared" si="456"/>
        <v>31.635147712736735</v>
      </c>
      <c r="BO536" s="810">
        <f t="shared" si="457"/>
        <v>0</v>
      </c>
      <c r="BP536" s="810">
        <f t="shared" si="458"/>
        <v>32.432765930346626</v>
      </c>
      <c r="BQ536" s="830">
        <f t="shared" si="459"/>
        <v>63.100753676607546</v>
      </c>
      <c r="BR536" s="830">
        <f t="shared" si="460"/>
        <v>31.915424258688827</v>
      </c>
      <c r="BS536" s="830">
        <f t="shared" si="461"/>
        <v>250.54113076776227</v>
      </c>
      <c r="BT536" s="810">
        <f t="shared" si="462"/>
        <v>34.178596584230981</v>
      </c>
      <c r="BU536" s="810">
        <f t="shared" si="463"/>
        <v>16.555706537500331</v>
      </c>
      <c r="BV536" s="810">
        <f t="shared" si="464"/>
        <v>47.819080172228453</v>
      </c>
      <c r="BW536" s="830">
        <f t="shared" si="465"/>
        <v>14.142797321228471</v>
      </c>
      <c r="BX536" s="816">
        <f t="shared" si="441"/>
        <v>1241.9073613637311</v>
      </c>
      <c r="BY536" s="755">
        <f t="shared" si="491"/>
        <v>0.12571184951551079</v>
      </c>
      <c r="BZ536" s="805">
        <f t="shared" ca="1" si="489"/>
        <v>94.934814351149043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55.288125096584331</v>
      </c>
      <c r="BF537" s="808">
        <f t="shared" si="448"/>
        <v>0</v>
      </c>
      <c r="BG537" s="829">
        <f t="shared" si="449"/>
        <v>154.45074295471625</v>
      </c>
      <c r="BH537" s="829">
        <f t="shared" si="450"/>
        <v>120.19182015077271</v>
      </c>
      <c r="BI537" s="829">
        <f t="shared" si="451"/>
        <v>0</v>
      </c>
      <c r="BJ537" s="829">
        <f t="shared" si="452"/>
        <v>0</v>
      </c>
      <c r="BK537" s="829">
        <f t="shared" si="453"/>
        <v>198.86802391073908</v>
      </c>
      <c r="BL537" s="810">
        <f t="shared" si="454"/>
        <v>204.74888316039903</v>
      </c>
      <c r="BM537" s="810">
        <f t="shared" si="455"/>
        <v>235.99776054648612</v>
      </c>
      <c r="BN537" s="810">
        <f t="shared" si="456"/>
        <v>37.53391751780832</v>
      </c>
      <c r="BO537" s="810">
        <f t="shared" si="457"/>
        <v>0</v>
      </c>
      <c r="BP537" s="810">
        <f t="shared" si="458"/>
        <v>46.40038670862522</v>
      </c>
      <c r="BQ537" s="830">
        <f t="shared" si="459"/>
        <v>71.255011456365551</v>
      </c>
      <c r="BR537" s="830">
        <f t="shared" si="460"/>
        <v>42.813785121542139</v>
      </c>
      <c r="BS537" s="830">
        <f t="shared" si="461"/>
        <v>335.59937767185812</v>
      </c>
      <c r="BT537" s="810">
        <f t="shared" si="462"/>
        <v>37.973193846092428</v>
      </c>
      <c r="BU537" s="810">
        <f t="shared" si="463"/>
        <v>17.442126816654241</v>
      </c>
      <c r="BV537" s="810">
        <f t="shared" si="464"/>
        <v>52.806506351132668</v>
      </c>
      <c r="BW537" s="830">
        <f t="shared" si="465"/>
        <v>14.756964964663272</v>
      </c>
      <c r="BX537" s="816">
        <f t="shared" si="441"/>
        <v>1626.1266262744396</v>
      </c>
      <c r="BY537" s="755">
        <f t="shared" si="491"/>
        <v>0.1646043755718635</v>
      </c>
      <c r="BZ537" s="805">
        <f t="shared" ca="1" si="489"/>
        <v>95.830260433778207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102.23434644710282</v>
      </c>
      <c r="BF538" s="808">
        <f t="shared" si="448"/>
        <v>0</v>
      </c>
      <c r="BG538" s="829">
        <f t="shared" si="449"/>
        <v>316.21889374991298</v>
      </c>
      <c r="BH538" s="829">
        <f t="shared" si="450"/>
        <v>255.74043388226988</v>
      </c>
      <c r="BI538" s="829">
        <f t="shared" si="451"/>
        <v>0</v>
      </c>
      <c r="BJ538" s="829">
        <f t="shared" si="452"/>
        <v>0</v>
      </c>
      <c r="BK538" s="829">
        <f t="shared" si="453"/>
        <v>445.68489940231814</v>
      </c>
      <c r="BL538" s="810">
        <f t="shared" si="454"/>
        <v>443.45570241360321</v>
      </c>
      <c r="BM538" s="810">
        <f t="shared" si="455"/>
        <v>468.88195708206945</v>
      </c>
      <c r="BN538" s="810">
        <f t="shared" si="456"/>
        <v>78.505324522466438</v>
      </c>
      <c r="BO538" s="810">
        <f t="shared" si="457"/>
        <v>0</v>
      </c>
      <c r="BP538" s="810">
        <f t="shared" si="458"/>
        <v>91.208492065010361</v>
      </c>
      <c r="BQ538" s="830">
        <f t="shared" si="459"/>
        <v>130.61443821190889</v>
      </c>
      <c r="BR538" s="830">
        <f t="shared" si="460"/>
        <v>72.386306583103647</v>
      </c>
      <c r="BS538" s="830">
        <f t="shared" si="461"/>
        <v>570.7638655511646</v>
      </c>
      <c r="BT538" s="810">
        <f t="shared" si="462"/>
        <v>72.011310694324152</v>
      </c>
      <c r="BU538" s="810">
        <f t="shared" si="463"/>
        <v>35.275271139271226</v>
      </c>
      <c r="BV538" s="810">
        <f t="shared" si="464"/>
        <v>105.73597723816455</v>
      </c>
      <c r="BW538" s="830">
        <f t="shared" si="465"/>
        <v>19.139587121970159</v>
      </c>
      <c r="BX538" s="816">
        <f t="shared" si="441"/>
        <v>3207.8568061046603</v>
      </c>
      <c r="BY538" s="755">
        <f t="shared" si="491"/>
        <v>0.32471472882930058</v>
      </c>
      <c r="BZ538" s="805">
        <f t="shared" ca="1" si="489"/>
        <v>98.997767851829948</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43.568092548501127</v>
      </c>
      <c r="BF539" s="808">
        <f t="shared" si="448"/>
        <v>0</v>
      </c>
      <c r="BG539" s="829">
        <f t="shared" si="449"/>
        <v>129.34379048005934</v>
      </c>
      <c r="BH539" s="829">
        <f t="shared" si="450"/>
        <v>90.959813005447245</v>
      </c>
      <c r="BI539" s="829">
        <f t="shared" si="451"/>
        <v>0</v>
      </c>
      <c r="BJ539" s="829">
        <f t="shared" si="452"/>
        <v>0</v>
      </c>
      <c r="BK539" s="829">
        <f t="shared" si="453"/>
        <v>176.90540272233858</v>
      </c>
      <c r="BL539" s="810">
        <f t="shared" si="454"/>
        <v>157.16790444552717</v>
      </c>
      <c r="BM539" s="810">
        <f t="shared" si="455"/>
        <v>200.62389759312447</v>
      </c>
      <c r="BN539" s="810">
        <f t="shared" si="456"/>
        <v>36.268400328288664</v>
      </c>
      <c r="BO539" s="810">
        <f t="shared" si="457"/>
        <v>0</v>
      </c>
      <c r="BP539" s="810">
        <f t="shared" si="458"/>
        <v>41.570973313823302</v>
      </c>
      <c r="BQ539" s="830">
        <f t="shared" si="459"/>
        <v>79.130478727357371</v>
      </c>
      <c r="BR539" s="830">
        <f t="shared" si="460"/>
        <v>33.87700863740492</v>
      </c>
      <c r="BS539" s="830">
        <f t="shared" si="461"/>
        <v>282.91459888276216</v>
      </c>
      <c r="BT539" s="810">
        <f t="shared" si="462"/>
        <v>33.20995332583653</v>
      </c>
      <c r="BU539" s="810">
        <f t="shared" si="463"/>
        <v>18.180961929854028</v>
      </c>
      <c r="BV539" s="810">
        <f t="shared" si="464"/>
        <v>47.002573663101757</v>
      </c>
      <c r="BW539" s="830">
        <f t="shared" si="465"/>
        <v>17.092151748744616</v>
      </c>
      <c r="BX539" s="816">
        <f t="shared" si="441"/>
        <v>1387.816001352171</v>
      </c>
      <c r="BY539" s="755">
        <f t="shared" si="491"/>
        <v>0.14048142538234346</v>
      </c>
      <c r="BZ539" s="805">
        <f t="shared" ca="1" si="489"/>
        <v>94.324757743528835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98.21504577178851</v>
      </c>
      <c r="BF540" s="808">
        <f t="shared" si="448"/>
        <v>0</v>
      </c>
      <c r="BG540" s="829">
        <f t="shared" si="449"/>
        <v>285.2804905426479</v>
      </c>
      <c r="BH540" s="829">
        <f t="shared" si="450"/>
        <v>248.18758058488157</v>
      </c>
      <c r="BI540" s="829">
        <f t="shared" si="451"/>
        <v>0</v>
      </c>
      <c r="BJ540" s="829">
        <f t="shared" si="452"/>
        <v>0</v>
      </c>
      <c r="BK540" s="829">
        <f t="shared" si="453"/>
        <v>361.49330007392399</v>
      </c>
      <c r="BL540" s="810">
        <f t="shared" si="454"/>
        <v>404.79542229632233</v>
      </c>
      <c r="BM540" s="810">
        <f t="shared" si="455"/>
        <v>430.93041654582811</v>
      </c>
      <c r="BN540" s="810">
        <f t="shared" si="456"/>
        <v>74.84111989631198</v>
      </c>
      <c r="BO540" s="810">
        <f t="shared" si="457"/>
        <v>0</v>
      </c>
      <c r="BP540" s="810">
        <f t="shared" si="458"/>
        <v>86.126685594962197</v>
      </c>
      <c r="BQ540" s="830">
        <f t="shared" si="459"/>
        <v>108.51402272742612</v>
      </c>
      <c r="BR540" s="830">
        <f t="shared" si="460"/>
        <v>69.015293449569015</v>
      </c>
      <c r="BS540" s="830">
        <f t="shared" si="461"/>
        <v>521.09942464828157</v>
      </c>
      <c r="BT540" s="810">
        <f t="shared" si="462"/>
        <v>64.106174333941155</v>
      </c>
      <c r="BU540" s="810">
        <f t="shared" si="463"/>
        <v>25.706556231916537</v>
      </c>
      <c r="BV540" s="810">
        <f t="shared" si="464"/>
        <v>87.663164953994468</v>
      </c>
      <c r="BW540" s="830">
        <f t="shared" si="465"/>
        <v>18.182486528958336</v>
      </c>
      <c r="BX540" s="816">
        <f t="shared" si="441"/>
        <v>2884.157184180754</v>
      </c>
      <c r="BY540" s="755">
        <f t="shared" si="491"/>
        <v>0.29194829276047718</v>
      </c>
      <c r="BZ540" s="805">
        <f t="shared" ca="1" si="489"/>
        <v>97.104581319456145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27.991261682406581</v>
      </c>
      <c r="BF541" s="808">
        <f t="shared" si="448"/>
        <v>0</v>
      </c>
      <c r="BG541" s="829">
        <f t="shared" si="449"/>
        <v>77.223018490209569</v>
      </c>
      <c r="BH541" s="829">
        <f t="shared" si="450"/>
        <v>66.614481252328801</v>
      </c>
      <c r="BI541" s="829">
        <f t="shared" si="451"/>
        <v>0</v>
      </c>
      <c r="BJ541" s="829">
        <f t="shared" si="452"/>
        <v>0</v>
      </c>
      <c r="BK541" s="829">
        <f t="shared" si="453"/>
        <v>95.423744696483524</v>
      </c>
      <c r="BL541" s="810">
        <f t="shared" si="454"/>
        <v>108.78227141334867</v>
      </c>
      <c r="BM541" s="810">
        <f t="shared" si="455"/>
        <v>136.39998183813802</v>
      </c>
      <c r="BN541" s="810">
        <f t="shared" si="456"/>
        <v>20.021271923486861</v>
      </c>
      <c r="BO541" s="810">
        <f t="shared" si="457"/>
        <v>0</v>
      </c>
      <c r="BP541" s="810">
        <f t="shared" si="458"/>
        <v>24.403893885009733</v>
      </c>
      <c r="BQ541" s="830">
        <f t="shared" si="459"/>
        <v>49.611217715681313</v>
      </c>
      <c r="BR541" s="830">
        <f t="shared" si="460"/>
        <v>24.637484256232035</v>
      </c>
      <c r="BS541" s="830">
        <f t="shared" si="461"/>
        <v>209.66698383683661</v>
      </c>
      <c r="BT541" s="810">
        <f t="shared" si="462"/>
        <v>25.04520374085223</v>
      </c>
      <c r="BU541" s="810">
        <f t="shared" si="463"/>
        <v>10.945615684934268</v>
      </c>
      <c r="BV541" s="810">
        <f t="shared" si="464"/>
        <v>35.949296771498389</v>
      </c>
      <c r="BW541" s="830">
        <f t="shared" si="465"/>
        <v>14.497469444442503</v>
      </c>
      <c r="BX541" s="816">
        <f t="shared" si="441"/>
        <v>927.21319663188922</v>
      </c>
      <c r="BY541" s="755">
        <f t="shared" si="491"/>
        <v>9.3856989232907098E-2</v>
      </c>
      <c r="BZ541" s="805">
        <f t="shared" ca="1" si="489"/>
        <v>94.021045597140912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28.712025633393562</v>
      </c>
      <c r="BF542" s="808">
        <f t="shared" si="448"/>
        <v>0</v>
      </c>
      <c r="BG542" s="829">
        <f t="shared" si="449"/>
        <v>89.27104549750797</v>
      </c>
      <c r="BH542" s="829">
        <f t="shared" si="450"/>
        <v>66.411586000613298</v>
      </c>
      <c r="BI542" s="829">
        <f t="shared" si="451"/>
        <v>0</v>
      </c>
      <c r="BJ542" s="829">
        <f t="shared" si="452"/>
        <v>0</v>
      </c>
      <c r="BK542" s="829">
        <f t="shared" si="453"/>
        <v>109.54444091784565</v>
      </c>
      <c r="BL542" s="810">
        <f t="shared" si="454"/>
        <v>98.121669777773263</v>
      </c>
      <c r="BM542" s="810">
        <f t="shared" si="455"/>
        <v>130.49561040795967</v>
      </c>
      <c r="BN542" s="810">
        <f t="shared" si="456"/>
        <v>20.381963975117994</v>
      </c>
      <c r="BO542" s="810">
        <f t="shared" si="457"/>
        <v>0</v>
      </c>
      <c r="BP542" s="810">
        <f t="shared" si="458"/>
        <v>25.099722796504</v>
      </c>
      <c r="BQ542" s="830">
        <f t="shared" si="459"/>
        <v>58.573532426976847</v>
      </c>
      <c r="BR542" s="830">
        <f t="shared" si="460"/>
        <v>22.140528696425363</v>
      </c>
      <c r="BS542" s="830">
        <f t="shared" si="461"/>
        <v>196.57603431286987</v>
      </c>
      <c r="BT542" s="810">
        <f t="shared" si="462"/>
        <v>27.826482546713091</v>
      </c>
      <c r="BU542" s="810">
        <f t="shared" si="463"/>
        <v>11.883328946683848</v>
      </c>
      <c r="BV542" s="810">
        <f t="shared" si="464"/>
        <v>36.353159598683369</v>
      </c>
      <c r="BW542" s="830">
        <f t="shared" si="465"/>
        <v>14.192568188703763</v>
      </c>
      <c r="BX542" s="816">
        <f t="shared" si="441"/>
        <v>935.58369972377159</v>
      </c>
      <c r="BY542" s="755">
        <f t="shared" si="491"/>
        <v>9.4704291904420645E-2</v>
      </c>
      <c r="BZ542" s="805">
        <f t="shared" ca="1" si="489"/>
        <v>93.337883617665113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50.102982892047272</v>
      </c>
      <c r="BF543" s="808">
        <f t="shared" si="448"/>
        <v>0</v>
      </c>
      <c r="BG543" s="829">
        <f t="shared" si="449"/>
        <v>134.2951632533271</v>
      </c>
      <c r="BH543" s="829">
        <f t="shared" si="450"/>
        <v>117.1326748174011</v>
      </c>
      <c r="BI543" s="829">
        <f t="shared" si="451"/>
        <v>0</v>
      </c>
      <c r="BJ543" s="829">
        <f t="shared" si="452"/>
        <v>0</v>
      </c>
      <c r="BK543" s="829">
        <f t="shared" si="453"/>
        <v>169.26254828928799</v>
      </c>
      <c r="BL543" s="810">
        <f t="shared" si="454"/>
        <v>166.38503346191845</v>
      </c>
      <c r="BM543" s="810">
        <f t="shared" si="455"/>
        <v>189.22725232384803</v>
      </c>
      <c r="BN543" s="810">
        <f t="shared" si="456"/>
        <v>34.325418741743306</v>
      </c>
      <c r="BO543" s="810">
        <f t="shared" si="457"/>
        <v>0</v>
      </c>
      <c r="BP543" s="810">
        <f t="shared" si="458"/>
        <v>40.794902152466641</v>
      </c>
      <c r="BQ543" s="830">
        <f t="shared" si="459"/>
        <v>71.342322345265572</v>
      </c>
      <c r="BR543" s="830">
        <f t="shared" si="460"/>
        <v>29.706043422633908</v>
      </c>
      <c r="BS543" s="830">
        <f t="shared" si="461"/>
        <v>251.78005050244886</v>
      </c>
      <c r="BT543" s="810">
        <f t="shared" si="462"/>
        <v>33.154573416709418</v>
      </c>
      <c r="BU543" s="810">
        <f t="shared" si="463"/>
        <v>14.58727295609275</v>
      </c>
      <c r="BV543" s="810">
        <f t="shared" si="464"/>
        <v>48.835848497802985</v>
      </c>
      <c r="BW543" s="830">
        <f t="shared" si="465"/>
        <v>15.379397846067763</v>
      </c>
      <c r="BX543" s="816">
        <f t="shared" si="441"/>
        <v>1366.3114849190611</v>
      </c>
      <c r="BY543" s="755">
        <f t="shared" si="491"/>
        <v>0.13830463457020559</v>
      </c>
      <c r="BZ543" s="805">
        <f t="shared" ca="1" si="489"/>
        <v>93.641222510184392</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80.735786362934761</v>
      </c>
      <c r="BF544" s="808">
        <f t="shared" si="448"/>
        <v>0</v>
      </c>
      <c r="BG544" s="829">
        <f t="shared" si="449"/>
        <v>190.10618575249435</v>
      </c>
      <c r="BH544" s="829">
        <f t="shared" si="450"/>
        <v>170.0983681949553</v>
      </c>
      <c r="BI544" s="829">
        <f t="shared" si="451"/>
        <v>0</v>
      </c>
      <c r="BJ544" s="829">
        <f t="shared" si="452"/>
        <v>0</v>
      </c>
      <c r="BK544" s="829">
        <f t="shared" si="453"/>
        <v>275.7088391463418</v>
      </c>
      <c r="BL544" s="810">
        <f t="shared" si="454"/>
        <v>295.78445110919949</v>
      </c>
      <c r="BM544" s="810">
        <f t="shared" si="455"/>
        <v>299.58678286093868</v>
      </c>
      <c r="BN544" s="810">
        <f t="shared" si="456"/>
        <v>53.764888102460894</v>
      </c>
      <c r="BO544" s="810">
        <f t="shared" si="457"/>
        <v>0</v>
      </c>
      <c r="BP544" s="810">
        <f t="shared" si="458"/>
        <v>62.932861938127559</v>
      </c>
      <c r="BQ544" s="830">
        <f t="shared" si="459"/>
        <v>79.391917398454552</v>
      </c>
      <c r="BR544" s="830">
        <f t="shared" si="460"/>
        <v>42.494468745094629</v>
      </c>
      <c r="BS544" s="830">
        <f t="shared" si="461"/>
        <v>348.41694888397097</v>
      </c>
      <c r="BT544" s="810">
        <f t="shared" si="462"/>
        <v>45.653673605512701</v>
      </c>
      <c r="BU544" s="810">
        <f t="shared" si="463"/>
        <v>17.908031617831728</v>
      </c>
      <c r="BV544" s="810">
        <f t="shared" si="464"/>
        <v>57.54342949614319</v>
      </c>
      <c r="BW544" s="830">
        <f t="shared" si="465"/>
        <v>16.747198453537461</v>
      </c>
      <c r="BX544" s="816">
        <f t="shared" si="441"/>
        <v>2036.873831667998</v>
      </c>
      <c r="BY544" s="755">
        <f t="shared" si="491"/>
        <v>0.20618218763721005</v>
      </c>
      <c r="BZ544" s="805">
        <f t="shared" ca="1" si="489"/>
        <v>94.523685684190241</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32.100166538716707</v>
      </c>
      <c r="BF545" s="808">
        <f t="shared" si="448"/>
        <v>0</v>
      </c>
      <c r="BG545" s="829">
        <f t="shared" si="449"/>
        <v>88.307637200561771</v>
      </c>
      <c r="BH545" s="829">
        <f t="shared" si="450"/>
        <v>61.63565789353531</v>
      </c>
      <c r="BI545" s="829">
        <f t="shared" si="451"/>
        <v>0</v>
      </c>
      <c r="BJ545" s="829">
        <f t="shared" si="452"/>
        <v>0</v>
      </c>
      <c r="BK545" s="829">
        <f t="shared" si="453"/>
        <v>113.08462419938468</v>
      </c>
      <c r="BL545" s="810">
        <f t="shared" si="454"/>
        <v>94.654254966687688</v>
      </c>
      <c r="BM545" s="810">
        <f t="shared" si="455"/>
        <v>135.8105010055088</v>
      </c>
      <c r="BN545" s="810">
        <f t="shared" si="456"/>
        <v>18.297681757538577</v>
      </c>
      <c r="BO545" s="810">
        <f t="shared" si="457"/>
        <v>0</v>
      </c>
      <c r="BP545" s="810">
        <f t="shared" si="458"/>
        <v>26.620582848559639</v>
      </c>
      <c r="BQ545" s="830">
        <f t="shared" si="459"/>
        <v>51.193346955406987</v>
      </c>
      <c r="BR545" s="830">
        <f t="shared" si="460"/>
        <v>24.051900746451704</v>
      </c>
      <c r="BS545" s="830">
        <f t="shared" si="461"/>
        <v>192.81245506840062</v>
      </c>
      <c r="BT545" s="810">
        <f t="shared" si="462"/>
        <v>26.590573978465084</v>
      </c>
      <c r="BU545" s="810">
        <f t="shared" si="463"/>
        <v>14.093845108678801</v>
      </c>
      <c r="BV545" s="810">
        <f t="shared" si="464"/>
        <v>40.846051102004303</v>
      </c>
      <c r="BW545" s="830">
        <f t="shared" si="465"/>
        <v>14.060415289074609</v>
      </c>
      <c r="BX545" s="816">
        <f t="shared" si="441"/>
        <v>934.15969465897524</v>
      </c>
      <c r="BY545" s="755">
        <f t="shared" si="491"/>
        <v>9.4560147247593401E-2</v>
      </c>
      <c r="BZ545" s="805">
        <f t="shared" ca="1" si="489"/>
        <v>91.582523082523977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36.850967706940992</v>
      </c>
      <c r="BF546" s="808">
        <f t="shared" si="448"/>
        <v>0</v>
      </c>
      <c r="BG546" s="829">
        <f t="shared" si="449"/>
        <v>104.50867379264132</v>
      </c>
      <c r="BH546" s="829">
        <f t="shared" si="450"/>
        <v>98.03511758651635</v>
      </c>
      <c r="BI546" s="829">
        <f t="shared" si="451"/>
        <v>0</v>
      </c>
      <c r="BJ546" s="829">
        <f t="shared" si="452"/>
        <v>0</v>
      </c>
      <c r="BK546" s="829">
        <f t="shared" si="453"/>
        <v>126.31218705709509</v>
      </c>
      <c r="BL546" s="810">
        <f t="shared" si="454"/>
        <v>169.17747762646167</v>
      </c>
      <c r="BM546" s="810">
        <f t="shared" si="455"/>
        <v>145.11398260888822</v>
      </c>
      <c r="BN546" s="810">
        <f t="shared" si="456"/>
        <v>29.400655843269142</v>
      </c>
      <c r="BO546" s="810">
        <f t="shared" si="457"/>
        <v>0</v>
      </c>
      <c r="BP546" s="810">
        <f t="shared" si="458"/>
        <v>28.895784817508687</v>
      </c>
      <c r="BQ546" s="830">
        <f t="shared" si="459"/>
        <v>82.168113433219645</v>
      </c>
      <c r="BR546" s="830">
        <f t="shared" si="460"/>
        <v>31.191883744533399</v>
      </c>
      <c r="BS546" s="830">
        <f t="shared" si="461"/>
        <v>258.83429593606388</v>
      </c>
      <c r="BT546" s="810">
        <f t="shared" si="462"/>
        <v>38.641045350155132</v>
      </c>
      <c r="BU546" s="810">
        <f t="shared" si="463"/>
        <v>15.099597869761224</v>
      </c>
      <c r="BV546" s="810">
        <f t="shared" si="464"/>
        <v>50.129206837702988</v>
      </c>
      <c r="BW546" s="830">
        <f t="shared" si="465"/>
        <v>18.092599721049947</v>
      </c>
      <c r="BX546" s="816">
        <f t="shared" si="441"/>
        <v>1232.4515899318078</v>
      </c>
      <c r="BY546" s="755">
        <f t="shared" si="491"/>
        <v>0.12475469075127116</v>
      </c>
      <c r="BZ546" s="805">
        <f t="shared" ca="1" si="489"/>
        <v>93.175001583152962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202.83800764173992</v>
      </c>
      <c r="BF548" s="808">
        <f t="shared" si="448"/>
        <v>0</v>
      </c>
      <c r="BG548" s="829">
        <f t="shared" si="449"/>
        <v>625.25410812864254</v>
      </c>
      <c r="BH548" s="829">
        <f t="shared" si="450"/>
        <v>508.6629600186601</v>
      </c>
      <c r="BI548" s="829">
        <f t="shared" si="451"/>
        <v>0</v>
      </c>
      <c r="BJ548" s="829">
        <f t="shared" si="452"/>
        <v>0</v>
      </c>
      <c r="BK548" s="829">
        <f t="shared" si="453"/>
        <v>844.0554291825639</v>
      </c>
      <c r="BL548" s="810">
        <f t="shared" si="454"/>
        <v>860.60516323636887</v>
      </c>
      <c r="BM548" s="810">
        <f t="shared" si="455"/>
        <v>901.10271833158788</v>
      </c>
      <c r="BN548" s="810">
        <f t="shared" si="456"/>
        <v>136.97887042952809</v>
      </c>
      <c r="BO548" s="810">
        <f t="shared" si="457"/>
        <v>0</v>
      </c>
      <c r="BP548" s="810">
        <f t="shared" si="458"/>
        <v>183.35707548648747</v>
      </c>
      <c r="BQ548" s="830">
        <f t="shared" si="459"/>
        <v>165.76380423779696</v>
      </c>
      <c r="BR548" s="830">
        <f t="shared" si="460"/>
        <v>124.05172426466109</v>
      </c>
      <c r="BS548" s="830">
        <f t="shared" si="461"/>
        <v>975.49149877423349</v>
      </c>
      <c r="BT548" s="810">
        <f t="shared" si="462"/>
        <v>87.820514264950546</v>
      </c>
      <c r="BU548" s="810">
        <f t="shared" si="463"/>
        <v>60.974224684782627</v>
      </c>
      <c r="BV548" s="810">
        <f t="shared" si="464"/>
        <v>137.68952421682968</v>
      </c>
      <c r="BW548" s="830">
        <f t="shared" si="465"/>
        <v>11.002457001322293</v>
      </c>
      <c r="BX548" s="816">
        <f t="shared" si="441"/>
        <v>5825.6480799001538</v>
      </c>
      <c r="BY548" s="755">
        <f t="shared" si="491"/>
        <v>0.58970018017007331</v>
      </c>
      <c r="BZ548" s="805">
        <f t="shared" ca="1" si="489"/>
        <v>100.26753004889835</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109.49454492276588</v>
      </c>
      <c r="BF549" s="808">
        <f t="shared" si="448"/>
        <v>0</v>
      </c>
      <c r="BG549" s="829">
        <f t="shared" si="449"/>
        <v>304.91101512744558</v>
      </c>
      <c r="BH549" s="829">
        <f t="shared" si="450"/>
        <v>260.11717978058442</v>
      </c>
      <c r="BI549" s="829">
        <f t="shared" si="451"/>
        <v>0</v>
      </c>
      <c r="BJ549" s="829">
        <f t="shared" si="452"/>
        <v>0</v>
      </c>
      <c r="BK549" s="829">
        <f t="shared" si="453"/>
        <v>437.44202205712611</v>
      </c>
      <c r="BL549" s="810">
        <f t="shared" si="454"/>
        <v>434.2646704005457</v>
      </c>
      <c r="BM549" s="810">
        <f t="shared" si="455"/>
        <v>406.52897320852856</v>
      </c>
      <c r="BN549" s="810">
        <f t="shared" si="456"/>
        <v>61.886707592730552</v>
      </c>
      <c r="BO549" s="810">
        <f t="shared" si="457"/>
        <v>0</v>
      </c>
      <c r="BP549" s="810">
        <f t="shared" si="458"/>
        <v>91.245185958619572</v>
      </c>
      <c r="BQ549" s="830">
        <f t="shared" si="459"/>
        <v>79.218852955007037</v>
      </c>
      <c r="BR549" s="830">
        <f t="shared" si="460"/>
        <v>56.567668679556562</v>
      </c>
      <c r="BS549" s="830">
        <f t="shared" si="461"/>
        <v>412.62753166923022</v>
      </c>
      <c r="BT549" s="810">
        <f t="shared" si="462"/>
        <v>35.615616966249767</v>
      </c>
      <c r="BU549" s="810">
        <f t="shared" si="463"/>
        <v>27.134561263082148</v>
      </c>
      <c r="BV549" s="810">
        <f t="shared" si="464"/>
        <v>71.256749285838382</v>
      </c>
      <c r="BW549" s="830">
        <f t="shared" si="465"/>
        <v>5.8838657556046288</v>
      </c>
      <c r="BX549" s="816">
        <f t="shared" si="441"/>
        <v>2794.1951456229153</v>
      </c>
      <c r="BY549" s="755">
        <f t="shared" si="491"/>
        <v>0.28284190157130429</v>
      </c>
      <c r="BZ549" s="805">
        <f t="shared" ca="1" si="489"/>
        <v>98.38005475922931</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36.200861468567815</v>
      </c>
      <c r="BF550" s="808">
        <f t="shared" si="448"/>
        <v>0</v>
      </c>
      <c r="BG550" s="829">
        <f t="shared" si="449"/>
        <v>97.905147834411238</v>
      </c>
      <c r="BH550" s="829">
        <f t="shared" si="450"/>
        <v>80.674201396769647</v>
      </c>
      <c r="BI550" s="829">
        <f t="shared" si="451"/>
        <v>0</v>
      </c>
      <c r="BJ550" s="829">
        <f t="shared" si="452"/>
        <v>0</v>
      </c>
      <c r="BK550" s="829">
        <f t="shared" si="453"/>
        <v>137.02750384304255</v>
      </c>
      <c r="BL550" s="810">
        <f t="shared" si="454"/>
        <v>141.22989396995413</v>
      </c>
      <c r="BM550" s="810">
        <f t="shared" si="455"/>
        <v>118.3240722129931</v>
      </c>
      <c r="BN550" s="810">
        <f t="shared" si="456"/>
        <v>22.539524883151678</v>
      </c>
      <c r="BO550" s="810">
        <f t="shared" si="457"/>
        <v>0</v>
      </c>
      <c r="BP550" s="810">
        <f t="shared" si="458"/>
        <v>28.796434653436012</v>
      </c>
      <c r="BQ550" s="830">
        <f t="shared" si="459"/>
        <v>28.108022975106319</v>
      </c>
      <c r="BR550" s="830">
        <f t="shared" si="460"/>
        <v>18.18754427800997</v>
      </c>
      <c r="BS550" s="830">
        <f t="shared" si="461"/>
        <v>131.88270272029203</v>
      </c>
      <c r="BT550" s="810">
        <f t="shared" si="462"/>
        <v>14.557423511935848</v>
      </c>
      <c r="BU550" s="810">
        <f t="shared" si="463"/>
        <v>9.014101448125615</v>
      </c>
      <c r="BV550" s="810">
        <f t="shared" si="464"/>
        <v>26.936191594480047</v>
      </c>
      <c r="BW550" s="830">
        <f t="shared" si="465"/>
        <v>3.642262664453404</v>
      </c>
      <c r="BX550" s="816">
        <f t="shared" si="441"/>
        <v>895.02588945472951</v>
      </c>
      <c r="BY550" s="755">
        <f t="shared" si="491"/>
        <v>9.0598834847123139E-2</v>
      </c>
      <c r="BZ550" s="805">
        <f t="shared" ca="1" si="489"/>
        <v>95.066998215688329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56.659239054472451</v>
      </c>
      <c r="BF551" s="808">
        <f t="shared" si="448"/>
        <v>0</v>
      </c>
      <c r="BG551" s="829">
        <f t="shared" si="449"/>
        <v>162.0083996185376</v>
      </c>
      <c r="BH551" s="829">
        <f t="shared" si="450"/>
        <v>116.06184418436679</v>
      </c>
      <c r="BI551" s="829">
        <f t="shared" si="451"/>
        <v>0</v>
      </c>
      <c r="BJ551" s="829">
        <f t="shared" si="452"/>
        <v>0</v>
      </c>
      <c r="BK551" s="829">
        <f t="shared" si="453"/>
        <v>225.03663382909539</v>
      </c>
      <c r="BL551" s="810">
        <f t="shared" si="454"/>
        <v>211.40771344772855</v>
      </c>
      <c r="BM551" s="810">
        <f t="shared" si="455"/>
        <v>225.47715721562068</v>
      </c>
      <c r="BN551" s="810">
        <f t="shared" si="456"/>
        <v>37.424323562965924</v>
      </c>
      <c r="BO551" s="810">
        <f t="shared" si="457"/>
        <v>0</v>
      </c>
      <c r="BP551" s="810">
        <f t="shared" si="458"/>
        <v>42.566659090960044</v>
      </c>
      <c r="BQ551" s="830">
        <f t="shared" si="459"/>
        <v>55.893650588005954</v>
      </c>
      <c r="BR551" s="830">
        <f t="shared" si="460"/>
        <v>36.265893956644128</v>
      </c>
      <c r="BS551" s="830">
        <f t="shared" si="461"/>
        <v>269.14688242203658</v>
      </c>
      <c r="BT551" s="810">
        <f t="shared" si="462"/>
        <v>29.82494540652441</v>
      </c>
      <c r="BU551" s="810">
        <f t="shared" si="463"/>
        <v>16.774727495280192</v>
      </c>
      <c r="BV551" s="810">
        <f t="shared" si="464"/>
        <v>48.615645426136112</v>
      </c>
      <c r="BW551" s="830">
        <f t="shared" si="465"/>
        <v>7.098873240640077</v>
      </c>
      <c r="BX551" s="816">
        <f t="shared" si="441"/>
        <v>1540.262588539015</v>
      </c>
      <c r="BY551" s="755">
        <f t="shared" si="491"/>
        <v>0.1559128037796351</v>
      </c>
      <c r="BZ551" s="805">
        <f t="shared" ca="1" si="489"/>
        <v>96.36116703285451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5.5590822540848164</v>
      </c>
      <c r="BF552" s="808">
        <f t="shared" si="448"/>
        <v>0</v>
      </c>
      <c r="BG552" s="829">
        <f t="shared" si="449"/>
        <v>16.635843937440086</v>
      </c>
      <c r="BH552" s="829">
        <f t="shared" si="450"/>
        <v>19.705514385732847</v>
      </c>
      <c r="BI552" s="829">
        <f t="shared" si="451"/>
        <v>0</v>
      </c>
      <c r="BJ552" s="829">
        <f t="shared" si="452"/>
        <v>0</v>
      </c>
      <c r="BK552" s="829">
        <f t="shared" si="453"/>
        <v>31.162168369710795</v>
      </c>
      <c r="BL552" s="810">
        <f t="shared" si="454"/>
        <v>24.467025494177026</v>
      </c>
      <c r="BM552" s="810">
        <f t="shared" si="455"/>
        <v>26.046701388151774</v>
      </c>
      <c r="BN552" s="810">
        <f t="shared" si="456"/>
        <v>4.5236173327458626</v>
      </c>
      <c r="BO552" s="810">
        <f t="shared" si="457"/>
        <v>0</v>
      </c>
      <c r="BP552" s="810">
        <f t="shared" si="458"/>
        <v>5.2057501051440482</v>
      </c>
      <c r="BQ552" s="830">
        <f t="shared" si="459"/>
        <v>4.2942943578889112</v>
      </c>
      <c r="BR552" s="830">
        <f t="shared" si="460"/>
        <v>3.8279765760015518</v>
      </c>
      <c r="BS552" s="830">
        <f t="shared" si="461"/>
        <v>17.869874961255395</v>
      </c>
      <c r="BT552" s="810">
        <f t="shared" si="462"/>
        <v>3.6186778530157668</v>
      </c>
      <c r="BU552" s="810">
        <f t="shared" si="463"/>
        <v>1.9144556236979926</v>
      </c>
      <c r="BV552" s="810">
        <f t="shared" si="464"/>
        <v>4.8002443604018481</v>
      </c>
      <c r="BW552" s="830">
        <f t="shared" si="465"/>
        <v>0.69133119744649729</v>
      </c>
      <c r="BX552" s="816">
        <f t="shared" si="441"/>
        <v>170.32255819689519</v>
      </c>
      <c r="BY552" s="755">
        <f t="shared" si="491"/>
        <v>1.7240870350935841E-2</v>
      </c>
      <c r="BZ552" s="805">
        <f t="shared" ca="1" si="489"/>
        <v>99.132143754085334</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153.65031701549108</v>
      </c>
      <c r="BF553" s="808">
        <f t="shared" si="448"/>
        <v>0</v>
      </c>
      <c r="BG553" s="829">
        <f t="shared" si="449"/>
        <v>461.92891057852637</v>
      </c>
      <c r="BH553" s="829">
        <f t="shared" si="450"/>
        <v>385.45746121847804</v>
      </c>
      <c r="BI553" s="829">
        <f t="shared" si="451"/>
        <v>0</v>
      </c>
      <c r="BJ553" s="829">
        <f t="shared" si="452"/>
        <v>0</v>
      </c>
      <c r="BK553" s="829">
        <f t="shared" si="453"/>
        <v>646.31309407802542</v>
      </c>
      <c r="BL553" s="810">
        <f t="shared" si="454"/>
        <v>690.97874777619256</v>
      </c>
      <c r="BM553" s="810">
        <f t="shared" si="455"/>
        <v>759.06204807283279</v>
      </c>
      <c r="BN553" s="810">
        <f t="shared" si="456"/>
        <v>107.78949947090985</v>
      </c>
      <c r="BO553" s="810">
        <f t="shared" si="457"/>
        <v>0</v>
      </c>
      <c r="BP553" s="810">
        <f t="shared" si="458"/>
        <v>149.44249615719306</v>
      </c>
      <c r="BQ553" s="830">
        <f t="shared" si="459"/>
        <v>117.96202759947981</v>
      </c>
      <c r="BR553" s="830">
        <f t="shared" si="460"/>
        <v>114.05503992821163</v>
      </c>
      <c r="BS553" s="830">
        <f t="shared" si="461"/>
        <v>825.13368367249836</v>
      </c>
      <c r="BT553" s="810">
        <f t="shared" si="462"/>
        <v>80.936003050219597</v>
      </c>
      <c r="BU553" s="810">
        <f t="shared" si="463"/>
        <v>56.021586106015405</v>
      </c>
      <c r="BV553" s="810">
        <f t="shared" si="464"/>
        <v>130.72511024170547</v>
      </c>
      <c r="BW553" s="830">
        <f t="shared" si="465"/>
        <v>6.5863251894291146</v>
      </c>
      <c r="BX553" s="816">
        <f t="shared" si="441"/>
        <v>4686.0423501552077</v>
      </c>
      <c r="BY553" s="755">
        <f t="shared" si="491"/>
        <v>0.4743437949342249</v>
      </c>
      <c r="BZ553" s="805">
        <f t="shared" ca="1" si="489"/>
        <v>101.38554645456345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31.338556283975112</v>
      </c>
      <c r="BF554" s="808">
        <f t="shared" si="448"/>
        <v>0</v>
      </c>
      <c r="BG554" s="829">
        <f t="shared" si="449"/>
        <v>114.98798756421073</v>
      </c>
      <c r="BH554" s="829">
        <f t="shared" si="450"/>
        <v>99.742606242035606</v>
      </c>
      <c r="BI554" s="829">
        <f t="shared" si="451"/>
        <v>0</v>
      </c>
      <c r="BJ554" s="829">
        <f t="shared" si="452"/>
        <v>0</v>
      </c>
      <c r="BK554" s="829">
        <f t="shared" si="453"/>
        <v>169.41575030816344</v>
      </c>
      <c r="BL554" s="810">
        <f t="shared" si="454"/>
        <v>178.06422214818733</v>
      </c>
      <c r="BM554" s="810">
        <f t="shared" si="455"/>
        <v>221.14691338705043</v>
      </c>
      <c r="BN554" s="810">
        <f t="shared" si="456"/>
        <v>31.692267290580872</v>
      </c>
      <c r="BO554" s="810">
        <f t="shared" si="457"/>
        <v>0</v>
      </c>
      <c r="BP554" s="810">
        <f t="shared" si="458"/>
        <v>40.656820253102786</v>
      </c>
      <c r="BQ554" s="830">
        <f t="shared" si="459"/>
        <v>45.263243493363476</v>
      </c>
      <c r="BR554" s="830">
        <f t="shared" si="460"/>
        <v>30.347760557922101</v>
      </c>
      <c r="BS554" s="830">
        <f t="shared" si="461"/>
        <v>227.04956289299952</v>
      </c>
      <c r="BT554" s="810">
        <f t="shared" si="462"/>
        <v>25.1899109176981</v>
      </c>
      <c r="BU554" s="810">
        <f t="shared" si="463"/>
        <v>17.923426981776252</v>
      </c>
      <c r="BV554" s="810">
        <f t="shared" si="464"/>
        <v>45.292230078864996</v>
      </c>
      <c r="BW554" s="830">
        <f t="shared" si="465"/>
        <v>2.9422831398254075</v>
      </c>
      <c r="BX554" s="816">
        <f t="shared" si="441"/>
        <v>1281.053541539756</v>
      </c>
      <c r="BY554" s="755">
        <f t="shared" si="491"/>
        <v>0.12967441457027593</v>
      </c>
      <c r="BZ554" s="805">
        <f t="shared" ca="1" si="489"/>
        <v>104.57910398339176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26.283416250328624</v>
      </c>
      <c r="BF555" s="808">
        <f t="shared" si="448"/>
        <v>0</v>
      </c>
      <c r="BG555" s="829">
        <f t="shared" si="449"/>
        <v>95.676739140939716</v>
      </c>
      <c r="BH555" s="829">
        <f t="shared" si="450"/>
        <v>88.122840216486239</v>
      </c>
      <c r="BI555" s="829">
        <f t="shared" si="451"/>
        <v>0</v>
      </c>
      <c r="BJ555" s="829">
        <f t="shared" si="452"/>
        <v>0</v>
      </c>
      <c r="BK555" s="829">
        <f t="shared" si="453"/>
        <v>138.79950202326285</v>
      </c>
      <c r="BL555" s="810">
        <f t="shared" si="454"/>
        <v>160.14551631843074</v>
      </c>
      <c r="BM555" s="810">
        <f t="shared" si="455"/>
        <v>146.80592274754167</v>
      </c>
      <c r="BN555" s="810">
        <f t="shared" si="456"/>
        <v>23.801903152624497</v>
      </c>
      <c r="BO555" s="810">
        <f t="shared" si="457"/>
        <v>0</v>
      </c>
      <c r="BP555" s="810">
        <f t="shared" si="458"/>
        <v>33.795826616496861</v>
      </c>
      <c r="BQ555" s="830">
        <f t="shared" si="459"/>
        <v>27.419606088231443</v>
      </c>
      <c r="BR555" s="830">
        <f t="shared" si="460"/>
        <v>26.154949435530892</v>
      </c>
      <c r="BS555" s="830">
        <f t="shared" si="461"/>
        <v>191.35786579713047</v>
      </c>
      <c r="BT555" s="810">
        <f t="shared" si="462"/>
        <v>15.64304353167922</v>
      </c>
      <c r="BU555" s="810">
        <f t="shared" si="463"/>
        <v>14.618847333812507</v>
      </c>
      <c r="BV555" s="810">
        <f t="shared" si="464"/>
        <v>41.64328755197608</v>
      </c>
      <c r="BW555" s="830">
        <f t="shared" si="465"/>
        <v>2.8959568268964802</v>
      </c>
      <c r="BX555" s="816">
        <f t="shared" si="441"/>
        <v>1033.1652230313684</v>
      </c>
      <c r="BY555" s="755">
        <f t="shared" si="491"/>
        <v>0.10458196406836405</v>
      </c>
      <c r="BZ555" s="805">
        <f t="shared" ca="1" si="489"/>
        <v>104.76010726495883</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18.793139758190385</v>
      </c>
      <c r="BF556" s="808">
        <f t="shared" si="448"/>
        <v>0</v>
      </c>
      <c r="BG556" s="829">
        <f t="shared" si="449"/>
        <v>62.977092064917116</v>
      </c>
      <c r="BH556" s="829">
        <f t="shared" si="450"/>
        <v>62.951347035329398</v>
      </c>
      <c r="BI556" s="829">
        <f t="shared" si="451"/>
        <v>0</v>
      </c>
      <c r="BJ556" s="829">
        <f t="shared" si="452"/>
        <v>0</v>
      </c>
      <c r="BK556" s="829">
        <f t="shared" si="453"/>
        <v>109.23103201759264</v>
      </c>
      <c r="BL556" s="810">
        <f t="shared" si="454"/>
        <v>102.7636702288078</v>
      </c>
      <c r="BM556" s="810">
        <f t="shared" si="455"/>
        <v>101.57942101287617</v>
      </c>
      <c r="BN556" s="810">
        <f t="shared" si="456"/>
        <v>18.595193278183778</v>
      </c>
      <c r="BO556" s="810">
        <f t="shared" si="457"/>
        <v>0</v>
      </c>
      <c r="BP556" s="810">
        <f t="shared" si="458"/>
        <v>24.178453892299906</v>
      </c>
      <c r="BQ556" s="830">
        <f t="shared" si="459"/>
        <v>22.416404619064064</v>
      </c>
      <c r="BR556" s="830">
        <f t="shared" si="460"/>
        <v>19.386734047007515</v>
      </c>
      <c r="BS556" s="830">
        <f t="shared" si="461"/>
        <v>136.26479773069877</v>
      </c>
      <c r="BT556" s="810">
        <f t="shared" si="462"/>
        <v>12.351728361410403</v>
      </c>
      <c r="BU556" s="810">
        <f t="shared" si="463"/>
        <v>9.3366465443816971</v>
      </c>
      <c r="BV556" s="810">
        <f t="shared" si="464"/>
        <v>33.418096288567384</v>
      </c>
      <c r="BW556" s="830">
        <f t="shared" si="465"/>
        <v>2.8499700995380097</v>
      </c>
      <c r="BX556" s="816">
        <f t="shared" si="441"/>
        <v>737.09372697886511</v>
      </c>
      <c r="BY556" s="755">
        <f t="shared" si="491"/>
        <v>7.4612180076815984E-2</v>
      </c>
      <c r="BZ556" s="805">
        <f t="shared" ca="1" si="489"/>
        <v>104.77844978737882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123.61869608571618</v>
      </c>
      <c r="BF557" s="808">
        <f t="shared" si="448"/>
        <v>0</v>
      </c>
      <c r="BG557" s="829">
        <f t="shared" si="449"/>
        <v>368.96455719541763</v>
      </c>
      <c r="BH557" s="829">
        <f t="shared" si="450"/>
        <v>316.72815231437113</v>
      </c>
      <c r="BI557" s="829">
        <f t="shared" si="451"/>
        <v>0</v>
      </c>
      <c r="BJ557" s="829">
        <f t="shared" si="452"/>
        <v>0</v>
      </c>
      <c r="BK557" s="829">
        <f t="shared" si="453"/>
        <v>515.63360653738437</v>
      </c>
      <c r="BL557" s="810">
        <f t="shared" si="454"/>
        <v>507.78236474222513</v>
      </c>
      <c r="BM557" s="810">
        <f t="shared" si="455"/>
        <v>538.5713749282171</v>
      </c>
      <c r="BN557" s="810">
        <f t="shared" si="456"/>
        <v>86.58922482308499</v>
      </c>
      <c r="BO557" s="810">
        <f t="shared" si="457"/>
        <v>0</v>
      </c>
      <c r="BP557" s="810">
        <f t="shared" si="458"/>
        <v>118.07969989614061</v>
      </c>
      <c r="BQ557" s="830">
        <f t="shared" si="459"/>
        <v>113.15989895334232</v>
      </c>
      <c r="BR557" s="830">
        <f t="shared" si="460"/>
        <v>79.694239551656509</v>
      </c>
      <c r="BS557" s="830">
        <f t="shared" si="461"/>
        <v>615.37212553956056</v>
      </c>
      <c r="BT557" s="810">
        <f t="shared" si="462"/>
        <v>54.497171419175487</v>
      </c>
      <c r="BU557" s="810">
        <f t="shared" si="463"/>
        <v>42.385452356228292</v>
      </c>
      <c r="BV557" s="810">
        <f t="shared" si="464"/>
        <v>100.27590838524337</v>
      </c>
      <c r="BW557" s="830">
        <f t="shared" si="465"/>
        <v>7.7738779846863721</v>
      </c>
      <c r="BX557" s="816">
        <f t="shared" si="441"/>
        <v>3589.1263507124499</v>
      </c>
      <c r="BY557" s="755">
        <f t="shared" si="491"/>
        <v>0.36330866997797856</v>
      </c>
      <c r="BZ557" s="805">
        <f t="shared" ca="1" si="489"/>
        <v>100.35552614747625</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76.613553774501497</v>
      </c>
      <c r="BF558" s="808">
        <f t="shared" si="448"/>
        <v>0</v>
      </c>
      <c r="BG558" s="829">
        <f t="shared" si="449"/>
        <v>263.11336393402786</v>
      </c>
      <c r="BH558" s="829">
        <f t="shared" si="450"/>
        <v>206.45518256030456</v>
      </c>
      <c r="BI558" s="829">
        <f t="shared" si="451"/>
        <v>0</v>
      </c>
      <c r="BJ558" s="829">
        <f t="shared" si="452"/>
        <v>0</v>
      </c>
      <c r="BK558" s="829">
        <f t="shared" si="453"/>
        <v>332.67495030182027</v>
      </c>
      <c r="BL558" s="810">
        <f t="shared" si="454"/>
        <v>371.68191957629438</v>
      </c>
      <c r="BM558" s="810">
        <f t="shared" si="455"/>
        <v>400.02017749916882</v>
      </c>
      <c r="BN558" s="810">
        <f t="shared" si="456"/>
        <v>57.051794242163197</v>
      </c>
      <c r="BO558" s="810">
        <f t="shared" si="457"/>
        <v>0</v>
      </c>
      <c r="BP558" s="810">
        <f t="shared" si="458"/>
        <v>79.510612085498948</v>
      </c>
      <c r="BQ558" s="830">
        <f t="shared" si="459"/>
        <v>57.334815213045459</v>
      </c>
      <c r="BR558" s="830">
        <f t="shared" si="460"/>
        <v>62.161349974332005</v>
      </c>
      <c r="BS558" s="830">
        <f t="shared" si="461"/>
        <v>420.80853184575358</v>
      </c>
      <c r="BT558" s="810">
        <f t="shared" si="462"/>
        <v>39.487725141949561</v>
      </c>
      <c r="BU558" s="810">
        <f t="shared" si="463"/>
        <v>32.109473455312539</v>
      </c>
      <c r="BV558" s="810">
        <f t="shared" si="464"/>
        <v>73.096204283359498</v>
      </c>
      <c r="BW558" s="830">
        <f t="shared" si="465"/>
        <v>4.0146304741369709</v>
      </c>
      <c r="BX558" s="816">
        <f t="shared" si="441"/>
        <v>2476.1342843616685</v>
      </c>
      <c r="BY558" s="755">
        <f t="shared" si="491"/>
        <v>0.25064624803741964</v>
      </c>
      <c r="BZ558" s="805">
        <f t="shared" ca="1" si="489"/>
        <v>101.76873935749455</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3.6035521849350323</v>
      </c>
      <c r="BF559" s="808">
        <f t="shared" si="448"/>
        <v>0</v>
      </c>
      <c r="BG559" s="829">
        <f t="shared" si="449"/>
        <v>11.471271104824453</v>
      </c>
      <c r="BH559" s="829">
        <f t="shared" si="450"/>
        <v>12.491996224318743</v>
      </c>
      <c r="BI559" s="829">
        <f t="shared" si="451"/>
        <v>0</v>
      </c>
      <c r="BJ559" s="829">
        <f t="shared" si="452"/>
        <v>0</v>
      </c>
      <c r="BK559" s="829">
        <f t="shared" si="453"/>
        <v>21.218022998659041</v>
      </c>
      <c r="BL559" s="810">
        <f t="shared" si="454"/>
        <v>23.938314106127599</v>
      </c>
      <c r="BM559" s="810">
        <f t="shared" si="455"/>
        <v>23.421887828173151</v>
      </c>
      <c r="BN559" s="810">
        <f t="shared" si="456"/>
        <v>3.8579744224432404</v>
      </c>
      <c r="BO559" s="810">
        <f t="shared" si="457"/>
        <v>0</v>
      </c>
      <c r="BP559" s="810">
        <f t="shared" si="458"/>
        <v>4.5436729823932058</v>
      </c>
      <c r="BQ559" s="830">
        <f t="shared" si="459"/>
        <v>6.2725684619228108</v>
      </c>
      <c r="BR559" s="830">
        <f t="shared" si="460"/>
        <v>4.058720769479466</v>
      </c>
      <c r="BS559" s="830">
        <f t="shared" si="461"/>
        <v>31.886391172612807</v>
      </c>
      <c r="BT559" s="810">
        <f t="shared" si="462"/>
        <v>4.187286021431551</v>
      </c>
      <c r="BU559" s="810">
        <f t="shared" si="463"/>
        <v>2.7517273473811787</v>
      </c>
      <c r="BV559" s="810">
        <f t="shared" si="464"/>
        <v>6.6868394117758951</v>
      </c>
      <c r="BW559" s="830">
        <f t="shared" si="465"/>
        <v>0.66637021945799368</v>
      </c>
      <c r="BX559" s="816">
        <f t="shared" si="441"/>
        <v>161.0565952559362</v>
      </c>
      <c r="BY559" s="755">
        <f t="shared" si="491"/>
        <v>1.6302924917090414E-2</v>
      </c>
      <c r="BZ559" s="805">
        <f t="shared" ca="1" si="489"/>
        <v>103.77791227575686</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7.8323070499118899</v>
      </c>
      <c r="BF560" s="808">
        <f t="shared" si="448"/>
        <v>0</v>
      </c>
      <c r="BG560" s="829">
        <f t="shared" si="449"/>
        <v>21.883006086141862</v>
      </c>
      <c r="BH560" s="829">
        <f t="shared" si="450"/>
        <v>19.97663101285643</v>
      </c>
      <c r="BI560" s="829">
        <f t="shared" si="451"/>
        <v>0</v>
      </c>
      <c r="BJ560" s="829">
        <f t="shared" si="452"/>
        <v>0</v>
      </c>
      <c r="BK560" s="829">
        <f t="shared" si="453"/>
        <v>38.301896694603748</v>
      </c>
      <c r="BL560" s="810">
        <f t="shared" si="454"/>
        <v>39.683728585184234</v>
      </c>
      <c r="BM560" s="810">
        <f t="shared" si="455"/>
        <v>34.964201691951672</v>
      </c>
      <c r="BN560" s="810">
        <f t="shared" si="456"/>
        <v>7.9817609897480706</v>
      </c>
      <c r="BO560" s="810">
        <f t="shared" si="457"/>
        <v>0</v>
      </c>
      <c r="BP560" s="810">
        <f t="shared" si="458"/>
        <v>8.4695297255364412</v>
      </c>
      <c r="BQ560" s="830">
        <f t="shared" si="459"/>
        <v>8.9263863785619382</v>
      </c>
      <c r="BR560" s="830">
        <f t="shared" si="460"/>
        <v>7.5359405445328642</v>
      </c>
      <c r="BS560" s="830">
        <f t="shared" si="461"/>
        <v>47.63328184561243</v>
      </c>
      <c r="BT560" s="810">
        <f t="shared" si="462"/>
        <v>6.6191418101579815</v>
      </c>
      <c r="BU560" s="810">
        <f t="shared" si="463"/>
        <v>3.6472822219237857</v>
      </c>
      <c r="BV560" s="810">
        <f t="shared" si="464"/>
        <v>12.353612897804254</v>
      </c>
      <c r="BW560" s="830">
        <f t="shared" si="465"/>
        <v>1.1018415856126964</v>
      </c>
      <c r="BX560" s="816">
        <f t="shared" si="441"/>
        <v>266.91054912014027</v>
      </c>
      <c r="BY560" s="755">
        <f t="shared" si="491"/>
        <v>2.7017972377785228E-2</v>
      </c>
      <c r="BZ560" s="805">
        <f t="shared" ca="1" si="489"/>
        <v>99.096058084939571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11.812350967816007</v>
      </c>
      <c r="BF561" s="808">
        <f t="shared" si="448"/>
        <v>0</v>
      </c>
      <c r="BG561" s="829">
        <f t="shared" si="449"/>
        <v>31.15256690089133</v>
      </c>
      <c r="BH561" s="829">
        <f t="shared" si="450"/>
        <v>32.437726328870419</v>
      </c>
      <c r="BI561" s="829">
        <f t="shared" si="451"/>
        <v>0</v>
      </c>
      <c r="BJ561" s="829">
        <f t="shared" si="452"/>
        <v>0</v>
      </c>
      <c r="BK561" s="829">
        <f t="shared" si="453"/>
        <v>54.430979878453428</v>
      </c>
      <c r="BL561" s="810">
        <f t="shared" si="454"/>
        <v>64.028126603454325</v>
      </c>
      <c r="BM561" s="810">
        <f t="shared" si="455"/>
        <v>65.240204183569816</v>
      </c>
      <c r="BN561" s="810">
        <f t="shared" si="456"/>
        <v>9.2061723174267929</v>
      </c>
      <c r="BO561" s="810">
        <f t="shared" si="457"/>
        <v>0</v>
      </c>
      <c r="BP561" s="810">
        <f t="shared" si="458"/>
        <v>16.534902942781283</v>
      </c>
      <c r="BQ561" s="830">
        <f t="shared" si="459"/>
        <v>11.982963907671904</v>
      </c>
      <c r="BR561" s="830">
        <f t="shared" si="460"/>
        <v>12.878710685505517</v>
      </c>
      <c r="BS561" s="830">
        <f t="shared" si="461"/>
        <v>93.938459682103911</v>
      </c>
      <c r="BT561" s="810">
        <f t="shared" si="462"/>
        <v>8.8166550998303279</v>
      </c>
      <c r="BU561" s="810">
        <f t="shared" si="463"/>
        <v>5.6336535438167195</v>
      </c>
      <c r="BV561" s="810">
        <f t="shared" si="464"/>
        <v>14.079658399218841</v>
      </c>
      <c r="BW561" s="830">
        <f t="shared" si="465"/>
        <v>2.5132090491556194</v>
      </c>
      <c r="BX561" s="816">
        <f t="shared" si="441"/>
        <v>434.68634049056618</v>
      </c>
      <c r="BY561" s="755">
        <f t="shared" si="491"/>
        <v>4.4001046714299642E-2</v>
      </c>
      <c r="BZ561" s="805">
        <f t="shared" ca="1" si="489"/>
        <v>102.14411578745417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25.203573985265816</v>
      </c>
      <c r="BF562" s="808">
        <f t="shared" si="448"/>
        <v>0</v>
      </c>
      <c r="BG562" s="829">
        <f t="shared" si="449"/>
        <v>76.357225914214112</v>
      </c>
      <c r="BH562" s="829">
        <f t="shared" si="450"/>
        <v>73.977778987323063</v>
      </c>
      <c r="BI562" s="829">
        <f t="shared" si="451"/>
        <v>0</v>
      </c>
      <c r="BJ562" s="829">
        <f t="shared" si="452"/>
        <v>0</v>
      </c>
      <c r="BK562" s="829">
        <f t="shared" si="453"/>
        <v>125.65343342699725</v>
      </c>
      <c r="BL562" s="810">
        <f t="shared" si="454"/>
        <v>109.38455785740882</v>
      </c>
      <c r="BM562" s="810">
        <f t="shared" si="455"/>
        <v>140.72253989951011</v>
      </c>
      <c r="BN562" s="810">
        <f t="shared" si="456"/>
        <v>26.217249261534576</v>
      </c>
      <c r="BO562" s="810">
        <f t="shared" si="457"/>
        <v>0</v>
      </c>
      <c r="BP562" s="810">
        <f t="shared" si="458"/>
        <v>32.436151184865388</v>
      </c>
      <c r="BQ562" s="830">
        <f t="shared" si="459"/>
        <v>36.421935942986558</v>
      </c>
      <c r="BR562" s="830">
        <f t="shared" si="460"/>
        <v>29.930463274555603</v>
      </c>
      <c r="BS562" s="830">
        <f t="shared" si="461"/>
        <v>186.78334038521004</v>
      </c>
      <c r="BT562" s="810">
        <f t="shared" si="462"/>
        <v>21.748788064998372</v>
      </c>
      <c r="BU562" s="810">
        <f t="shared" si="463"/>
        <v>13.817871893080296</v>
      </c>
      <c r="BV562" s="810">
        <f t="shared" si="464"/>
        <v>44.649803690692352</v>
      </c>
      <c r="BW562" s="830">
        <f t="shared" si="465"/>
        <v>1.5626405898341396</v>
      </c>
      <c r="BX562" s="816">
        <f t="shared" si="441"/>
        <v>944.86735435847652</v>
      </c>
      <c r="BY562" s="755">
        <f t="shared" si="491"/>
        <v>9.5644028176786772E-2</v>
      </c>
      <c r="BZ562" s="805">
        <f t="shared" ca="1" si="489"/>
        <v>100.63107577852237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7.4484299414892989</v>
      </c>
      <c r="BF563" s="808">
        <f t="shared" si="448"/>
        <v>0</v>
      </c>
      <c r="BG563" s="829">
        <f t="shared" si="449"/>
        <v>23.197407829310329</v>
      </c>
      <c r="BH563" s="829">
        <f t="shared" si="450"/>
        <v>19.606189781468608</v>
      </c>
      <c r="BI563" s="829">
        <f t="shared" si="451"/>
        <v>0</v>
      </c>
      <c r="BJ563" s="829">
        <f t="shared" si="452"/>
        <v>0</v>
      </c>
      <c r="BK563" s="829">
        <f t="shared" si="453"/>
        <v>33.301689996465058</v>
      </c>
      <c r="BL563" s="810">
        <f t="shared" si="454"/>
        <v>32.749064549193271</v>
      </c>
      <c r="BM563" s="810">
        <f t="shared" si="455"/>
        <v>34.863457564841852</v>
      </c>
      <c r="BN563" s="810">
        <f t="shared" si="456"/>
        <v>5.0707337963356114</v>
      </c>
      <c r="BO563" s="810">
        <f t="shared" si="457"/>
        <v>0</v>
      </c>
      <c r="BP563" s="810">
        <f t="shared" si="458"/>
        <v>6.7416625574881452</v>
      </c>
      <c r="BQ563" s="830">
        <f t="shared" si="459"/>
        <v>6.5068447533087177</v>
      </c>
      <c r="BR563" s="830">
        <f t="shared" si="460"/>
        <v>3.9281128515768633</v>
      </c>
      <c r="BS563" s="830">
        <f t="shared" si="461"/>
        <v>49.861025586147136</v>
      </c>
      <c r="BT563" s="810">
        <f t="shared" si="462"/>
        <v>4.8411386165930503</v>
      </c>
      <c r="BU563" s="810">
        <f t="shared" si="463"/>
        <v>3.5653633263692748</v>
      </c>
      <c r="BV563" s="810">
        <f t="shared" si="464"/>
        <v>7.7816456521497113</v>
      </c>
      <c r="BW563" s="830">
        <f t="shared" si="465"/>
        <v>1.6422118226794411</v>
      </c>
      <c r="BX563" s="816">
        <f t="shared" si="441"/>
        <v>241.10497862541632</v>
      </c>
      <c r="BY563" s="755">
        <f t="shared" si="491"/>
        <v>2.4405808141048316E-2</v>
      </c>
      <c r="BZ563" s="805">
        <f t="shared" ca="1" si="489"/>
        <v>101.1189142763839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23.833621825274939</v>
      </c>
      <c r="BF564" s="808">
        <f t="shared" si="448"/>
        <v>0</v>
      </c>
      <c r="BG564" s="829">
        <f t="shared" si="449"/>
        <v>74.167225775355305</v>
      </c>
      <c r="BH564" s="829">
        <f t="shared" si="450"/>
        <v>50.309936907456681</v>
      </c>
      <c r="BI564" s="829">
        <f t="shared" si="451"/>
        <v>0</v>
      </c>
      <c r="BJ564" s="829">
        <f t="shared" si="452"/>
        <v>0</v>
      </c>
      <c r="BK564" s="829">
        <f t="shared" si="453"/>
        <v>91.525940056866546</v>
      </c>
      <c r="BL564" s="810">
        <f t="shared" si="454"/>
        <v>97.100788320771898</v>
      </c>
      <c r="BM564" s="810">
        <f t="shared" si="455"/>
        <v>92.065269727519379</v>
      </c>
      <c r="BN564" s="810">
        <f t="shared" si="456"/>
        <v>11.995094014317338</v>
      </c>
      <c r="BO564" s="810">
        <f t="shared" si="457"/>
        <v>0</v>
      </c>
      <c r="BP564" s="810">
        <f t="shared" si="458"/>
        <v>21.751373432454837</v>
      </c>
      <c r="BQ564" s="830">
        <f t="shared" si="459"/>
        <v>19.38992834748251</v>
      </c>
      <c r="BR564" s="830">
        <f t="shared" si="460"/>
        <v>15.47027464250395</v>
      </c>
      <c r="BS564" s="830">
        <f t="shared" si="461"/>
        <v>110.82105275063371</v>
      </c>
      <c r="BT564" s="810">
        <f t="shared" si="462"/>
        <v>13.30070880166781</v>
      </c>
      <c r="BU564" s="810">
        <f t="shared" si="463"/>
        <v>8.6385633445242931</v>
      </c>
      <c r="BV564" s="810">
        <f t="shared" si="464"/>
        <v>26.446657620010978</v>
      </c>
      <c r="BW564" s="830">
        <f t="shared" si="465"/>
        <v>0.69845254524849965</v>
      </c>
      <c r="BX564" s="816">
        <f t="shared" si="441"/>
        <v>657.51488811208878</v>
      </c>
      <c r="BY564" s="755">
        <f t="shared" si="491"/>
        <v>6.6556826410779313E-2</v>
      </c>
      <c r="BZ564" s="805">
        <f t="shared" ca="1" si="489"/>
        <v>98.096644893980283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6.6119200743279283</v>
      </c>
      <c r="BF565" s="808">
        <f t="shared" si="448"/>
        <v>0</v>
      </c>
      <c r="BG565" s="829">
        <f t="shared" si="449"/>
        <v>19.392658497844902</v>
      </c>
      <c r="BH565" s="829">
        <f t="shared" si="450"/>
        <v>14.568185010896403</v>
      </c>
      <c r="BI565" s="829">
        <f t="shared" si="451"/>
        <v>0</v>
      </c>
      <c r="BJ565" s="829">
        <f t="shared" si="452"/>
        <v>0</v>
      </c>
      <c r="BK565" s="829">
        <f t="shared" si="453"/>
        <v>31.12561030570188</v>
      </c>
      <c r="BL565" s="810">
        <f t="shared" si="454"/>
        <v>36.35852785168268</v>
      </c>
      <c r="BM565" s="810">
        <f t="shared" si="455"/>
        <v>34.219367014137873</v>
      </c>
      <c r="BN565" s="810">
        <f t="shared" si="456"/>
        <v>4.2871301515861058</v>
      </c>
      <c r="BO565" s="810">
        <f t="shared" si="457"/>
        <v>0</v>
      </c>
      <c r="BP565" s="810">
        <f t="shared" si="458"/>
        <v>6.8391567430048132</v>
      </c>
      <c r="BQ565" s="830">
        <f t="shared" si="459"/>
        <v>8.3944408013230447</v>
      </c>
      <c r="BR565" s="830">
        <f t="shared" si="460"/>
        <v>5.1601599662676749</v>
      </c>
      <c r="BS565" s="830">
        <f t="shared" si="461"/>
        <v>51.569283707322107</v>
      </c>
      <c r="BT565" s="810">
        <f t="shared" si="462"/>
        <v>4.4721209152052213</v>
      </c>
      <c r="BU565" s="810">
        <f t="shared" si="463"/>
        <v>2.8986710932856377</v>
      </c>
      <c r="BV565" s="810">
        <f t="shared" si="464"/>
        <v>7.3815726226224356</v>
      </c>
      <c r="BW565" s="830">
        <f t="shared" si="465"/>
        <v>2.4339933875052275</v>
      </c>
      <c r="BX565" s="816">
        <f t="shared" si="441"/>
        <v>235.71279814271395</v>
      </c>
      <c r="BY565" s="755">
        <f t="shared" si="491"/>
        <v>2.3859985640521709E-2</v>
      </c>
      <c r="BZ565" s="805">
        <f t="shared" ca="1" si="489"/>
        <v>102.30035262493173</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16.663147891775701</v>
      </c>
      <c r="BF566" s="808">
        <f t="shared" si="448"/>
        <v>0</v>
      </c>
      <c r="BG566" s="829">
        <f t="shared" si="449"/>
        <v>45.437187202317062</v>
      </c>
      <c r="BH566" s="829">
        <f t="shared" si="450"/>
        <v>39.317862944953042</v>
      </c>
      <c r="BI566" s="829">
        <f t="shared" si="451"/>
        <v>0</v>
      </c>
      <c r="BJ566" s="829">
        <f t="shared" si="452"/>
        <v>0</v>
      </c>
      <c r="BK566" s="829">
        <f t="shared" si="453"/>
        <v>66.782546619736422</v>
      </c>
      <c r="BL566" s="810">
        <f t="shared" si="454"/>
        <v>80.182124902420696</v>
      </c>
      <c r="BM566" s="810">
        <f t="shared" si="455"/>
        <v>66.844722637912994</v>
      </c>
      <c r="BN566" s="810">
        <f t="shared" si="456"/>
        <v>9.5533428517558932</v>
      </c>
      <c r="BO566" s="810">
        <f t="shared" si="457"/>
        <v>0</v>
      </c>
      <c r="BP566" s="810">
        <f t="shared" si="458"/>
        <v>13.479419100246014</v>
      </c>
      <c r="BQ566" s="830">
        <f t="shared" si="459"/>
        <v>11.117021809670318</v>
      </c>
      <c r="BR566" s="830">
        <f t="shared" si="460"/>
        <v>8.2818278400338823</v>
      </c>
      <c r="BS566" s="830">
        <f t="shared" si="461"/>
        <v>80.082106114739915</v>
      </c>
      <c r="BT566" s="810">
        <f t="shared" si="462"/>
        <v>8.3514945935541842</v>
      </c>
      <c r="BU566" s="810">
        <f t="shared" si="463"/>
        <v>6.9644916235933305</v>
      </c>
      <c r="BV566" s="810">
        <f t="shared" si="464"/>
        <v>14.638867559184042</v>
      </c>
      <c r="BW566" s="830">
        <f t="shared" si="465"/>
        <v>1.8127494652054983</v>
      </c>
      <c r="BX566" s="816">
        <f t="shared" si="441"/>
        <v>469.50891315709902</v>
      </c>
      <c r="BY566" s="755">
        <f t="shared" si="491"/>
        <v>4.7525955375756553E-2</v>
      </c>
      <c r="BZ566" s="805">
        <f t="shared" ca="1" si="489"/>
        <v>99.294342060388189</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24.008910870515045</v>
      </c>
      <c r="BF567" s="808">
        <f t="shared" si="448"/>
        <v>0</v>
      </c>
      <c r="BG567" s="829">
        <f t="shared" si="449"/>
        <v>70.876198231380712</v>
      </c>
      <c r="BH567" s="829">
        <f t="shared" si="450"/>
        <v>57.171795782879308</v>
      </c>
      <c r="BI567" s="829">
        <f t="shared" si="451"/>
        <v>0</v>
      </c>
      <c r="BJ567" s="829">
        <f t="shared" si="452"/>
        <v>0</v>
      </c>
      <c r="BK567" s="829">
        <f t="shared" si="453"/>
        <v>102.16251961894828</v>
      </c>
      <c r="BL567" s="810">
        <f t="shared" si="454"/>
        <v>95.10284860701384</v>
      </c>
      <c r="BM567" s="810">
        <f t="shared" si="455"/>
        <v>113.19066043263553</v>
      </c>
      <c r="BN567" s="810">
        <f t="shared" si="456"/>
        <v>14.143361321923923</v>
      </c>
      <c r="BO567" s="810">
        <f t="shared" si="457"/>
        <v>0</v>
      </c>
      <c r="BP567" s="810">
        <f t="shared" si="458"/>
        <v>21.759875143195728</v>
      </c>
      <c r="BQ567" s="830">
        <f t="shared" si="459"/>
        <v>16.954768693894593</v>
      </c>
      <c r="BR567" s="830">
        <f t="shared" si="460"/>
        <v>15.297823456750397</v>
      </c>
      <c r="BS567" s="830">
        <f t="shared" si="461"/>
        <v>132.98765764502596</v>
      </c>
      <c r="BT567" s="810">
        <f t="shared" si="462"/>
        <v>11.966788424869232</v>
      </c>
      <c r="BU567" s="810">
        <f t="shared" si="463"/>
        <v>6.9716277419751682</v>
      </c>
      <c r="BV567" s="810">
        <f t="shared" si="464"/>
        <v>20.204810029983587</v>
      </c>
      <c r="BW567" s="830">
        <f t="shared" si="465"/>
        <v>2.6996069744214828</v>
      </c>
      <c r="BX567" s="816">
        <f t="shared" si="441"/>
        <v>705.49925297541279</v>
      </c>
      <c r="BY567" s="755">
        <f t="shared" si="491"/>
        <v>7.1414035122523811E-2</v>
      </c>
      <c r="BZ567" s="805">
        <f t="shared" ca="1" si="489"/>
        <v>101.28384316581327</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12.657594698730243</v>
      </c>
      <c r="BF568" s="808">
        <f t="shared" si="448"/>
        <v>0</v>
      </c>
      <c r="BG568" s="829">
        <f t="shared" si="449"/>
        <v>39.571434029103905</v>
      </c>
      <c r="BH568" s="829">
        <f t="shared" si="450"/>
        <v>36.057377665545822</v>
      </c>
      <c r="BI568" s="829">
        <f t="shared" si="451"/>
        <v>0</v>
      </c>
      <c r="BJ568" s="829">
        <f t="shared" si="452"/>
        <v>0</v>
      </c>
      <c r="BK568" s="829">
        <f t="shared" si="453"/>
        <v>61.24451647603739</v>
      </c>
      <c r="BL568" s="810">
        <f t="shared" si="454"/>
        <v>60.373210121314514</v>
      </c>
      <c r="BM568" s="810">
        <f t="shared" si="455"/>
        <v>80.887129442201797</v>
      </c>
      <c r="BN568" s="810">
        <f t="shared" si="456"/>
        <v>11.873149410415557</v>
      </c>
      <c r="BO568" s="810">
        <f t="shared" si="457"/>
        <v>0</v>
      </c>
      <c r="BP568" s="810">
        <f t="shared" si="458"/>
        <v>13.028941227920949</v>
      </c>
      <c r="BQ568" s="830">
        <f t="shared" si="459"/>
        <v>14.902842725080138</v>
      </c>
      <c r="BR568" s="830">
        <f t="shared" si="460"/>
        <v>11.39593345693744</v>
      </c>
      <c r="BS568" s="830">
        <f t="shared" si="461"/>
        <v>102.75834331637827</v>
      </c>
      <c r="BT568" s="810">
        <f t="shared" si="462"/>
        <v>9.1439663625888006</v>
      </c>
      <c r="BU568" s="810">
        <f t="shared" si="463"/>
        <v>4.2570221930237055</v>
      </c>
      <c r="BV568" s="810">
        <f t="shared" si="464"/>
        <v>18.75620427878529</v>
      </c>
      <c r="BW568" s="830">
        <f t="shared" si="465"/>
        <v>1.9937346437502272</v>
      </c>
      <c r="BX568" s="816">
        <f t="shared" si="441"/>
        <v>478.90140004781398</v>
      </c>
      <c r="BY568" s="755">
        <f t="shared" si="491"/>
        <v>4.8476708173682964E-2</v>
      </c>
      <c r="BZ568" s="805">
        <f t="shared" ca="1" si="489"/>
        <v>105.79337413406766</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31.085845133420062</v>
      </c>
      <c r="BF569" s="808">
        <f t="shared" si="448"/>
        <v>0</v>
      </c>
      <c r="BG569" s="829">
        <f t="shared" si="449"/>
        <v>87.117348363798854</v>
      </c>
      <c r="BH569" s="829">
        <f t="shared" si="450"/>
        <v>75.384683207698686</v>
      </c>
      <c r="BI569" s="829">
        <f t="shared" si="451"/>
        <v>0</v>
      </c>
      <c r="BJ569" s="829">
        <f t="shared" si="452"/>
        <v>0</v>
      </c>
      <c r="BK569" s="829">
        <f t="shared" si="453"/>
        <v>122.20159906475524</v>
      </c>
      <c r="BL569" s="810">
        <f t="shared" si="454"/>
        <v>115.98338117721893</v>
      </c>
      <c r="BM569" s="810">
        <f t="shared" si="455"/>
        <v>136.11506884052764</v>
      </c>
      <c r="BN569" s="810">
        <f t="shared" si="456"/>
        <v>21.98478715890748</v>
      </c>
      <c r="BO569" s="810">
        <f t="shared" si="457"/>
        <v>0</v>
      </c>
      <c r="BP569" s="810">
        <f t="shared" si="458"/>
        <v>23.950115327903791</v>
      </c>
      <c r="BQ569" s="830">
        <f t="shared" si="459"/>
        <v>35.297921745374218</v>
      </c>
      <c r="BR569" s="830">
        <f t="shared" si="460"/>
        <v>22.791483243128152</v>
      </c>
      <c r="BS569" s="830">
        <f t="shared" si="461"/>
        <v>173.64687258184057</v>
      </c>
      <c r="BT569" s="810">
        <f t="shared" si="462"/>
        <v>18.498376101853871</v>
      </c>
      <c r="BU569" s="810">
        <f t="shared" si="463"/>
        <v>10.228066399378264</v>
      </c>
      <c r="BV569" s="810">
        <f t="shared" si="464"/>
        <v>28.720636443687845</v>
      </c>
      <c r="BW569" s="830">
        <f t="shared" si="465"/>
        <v>4.9032263212776481</v>
      </c>
      <c r="BX569" s="816">
        <f t="shared" si="441"/>
        <v>907.9094111107712</v>
      </c>
      <c r="BY569" s="755">
        <f t="shared" si="491"/>
        <v>9.1902967011921369E-2</v>
      </c>
      <c r="BZ569" s="805">
        <f t="shared" ca="1" si="489"/>
        <v>98.21376952142495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40.32349757248241</v>
      </c>
      <c r="BF570" s="808">
        <f t="shared" si="448"/>
        <v>0</v>
      </c>
      <c r="BG570" s="829">
        <f t="shared" si="449"/>
        <v>114.51130544468808</v>
      </c>
      <c r="BH570" s="829">
        <f t="shared" si="450"/>
        <v>102.54810493352817</v>
      </c>
      <c r="BI570" s="829">
        <f t="shared" si="451"/>
        <v>0</v>
      </c>
      <c r="BJ570" s="829">
        <f t="shared" si="452"/>
        <v>0</v>
      </c>
      <c r="BK570" s="829">
        <f t="shared" si="453"/>
        <v>181.36011030930777</v>
      </c>
      <c r="BL570" s="810">
        <f t="shared" si="454"/>
        <v>154.70275683659469</v>
      </c>
      <c r="BM570" s="810">
        <f t="shared" si="455"/>
        <v>191.0552612217453</v>
      </c>
      <c r="BN570" s="810">
        <f t="shared" si="456"/>
        <v>32.692386434946592</v>
      </c>
      <c r="BO570" s="810">
        <f t="shared" si="457"/>
        <v>0</v>
      </c>
      <c r="BP570" s="810">
        <f t="shared" si="458"/>
        <v>35.753838640361138</v>
      </c>
      <c r="BQ570" s="830">
        <f t="shared" si="459"/>
        <v>35.947520332149686</v>
      </c>
      <c r="BR570" s="830">
        <f t="shared" si="460"/>
        <v>23.767850321168723</v>
      </c>
      <c r="BS570" s="830">
        <f t="shared" si="461"/>
        <v>230.76936288950998</v>
      </c>
      <c r="BT570" s="810">
        <f t="shared" si="462"/>
        <v>20.158424007900305</v>
      </c>
      <c r="BU570" s="810">
        <f t="shared" si="463"/>
        <v>12.478838449431382</v>
      </c>
      <c r="BV570" s="810">
        <f t="shared" si="464"/>
        <v>39.605551427559824</v>
      </c>
      <c r="BW570" s="830">
        <f t="shared" si="465"/>
        <v>5.7753263394039722</v>
      </c>
      <c r="BX570" s="816">
        <f t="shared" si="441"/>
        <v>1221.450135160778</v>
      </c>
      <c r="BY570" s="755">
        <f t="shared" si="491"/>
        <v>0.12364107046874967</v>
      </c>
      <c r="BZ570" s="805">
        <f t="shared" ca="1" si="489"/>
        <v>102.36486960499005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115.41153405763956</v>
      </c>
      <c r="BF572" s="808">
        <f t="shared" si="448"/>
        <v>0</v>
      </c>
      <c r="BG572" s="829">
        <f t="shared" si="449"/>
        <v>293.59609824893113</v>
      </c>
      <c r="BH572" s="829">
        <f t="shared" si="450"/>
        <v>271.00864916221934</v>
      </c>
      <c r="BI572" s="829">
        <f t="shared" si="451"/>
        <v>0</v>
      </c>
      <c r="BJ572" s="829">
        <f t="shared" si="452"/>
        <v>0</v>
      </c>
      <c r="BK572" s="829">
        <f t="shared" si="453"/>
        <v>510.16935260414692</v>
      </c>
      <c r="BL572" s="810">
        <f t="shared" si="454"/>
        <v>390.39213983995415</v>
      </c>
      <c r="BM572" s="810">
        <f t="shared" si="455"/>
        <v>438.05859208735586</v>
      </c>
      <c r="BN572" s="810">
        <f t="shared" si="456"/>
        <v>89.037394871494115</v>
      </c>
      <c r="BO572" s="810">
        <f t="shared" si="457"/>
        <v>0</v>
      </c>
      <c r="BP572" s="810">
        <f t="shared" si="458"/>
        <v>75.766242152199865</v>
      </c>
      <c r="BQ572" s="830">
        <f t="shared" si="459"/>
        <v>166.82525626634111</v>
      </c>
      <c r="BR572" s="830">
        <f t="shared" si="460"/>
        <v>71.545223890620775</v>
      </c>
      <c r="BS572" s="830">
        <f t="shared" si="461"/>
        <v>579.83123520123286</v>
      </c>
      <c r="BT572" s="810">
        <f t="shared" si="462"/>
        <v>68.427356207612576</v>
      </c>
      <c r="BU572" s="810">
        <f t="shared" si="463"/>
        <v>27.454994946328785</v>
      </c>
      <c r="BV572" s="810">
        <f t="shared" si="464"/>
        <v>93.901336515470916</v>
      </c>
      <c r="BW572" s="830">
        <f t="shared" si="465"/>
        <v>21.651140007804567</v>
      </c>
      <c r="BX572" s="816">
        <f t="shared" si="441"/>
        <v>3213.0765460593534</v>
      </c>
      <c r="BY572" s="755">
        <f t="shared" si="491"/>
        <v>0.32524309606836255</v>
      </c>
      <c r="BZ572" s="805">
        <f t="shared" ca="1" si="489"/>
        <v>97.217292521040804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48.678835557685041</v>
      </c>
      <c r="BF573" s="808">
        <f t="shared" si="448"/>
        <v>0</v>
      </c>
      <c r="BG573" s="829">
        <f t="shared" si="449"/>
        <v>156.96697554001915</v>
      </c>
      <c r="BH573" s="829">
        <f t="shared" si="450"/>
        <v>148.5564910354334</v>
      </c>
      <c r="BI573" s="829">
        <f t="shared" si="451"/>
        <v>0</v>
      </c>
      <c r="BJ573" s="829">
        <f t="shared" si="452"/>
        <v>0</v>
      </c>
      <c r="BK573" s="829">
        <f t="shared" si="453"/>
        <v>234.11061696917662</v>
      </c>
      <c r="BL573" s="810">
        <f t="shared" si="454"/>
        <v>217.69296775384913</v>
      </c>
      <c r="BM573" s="810">
        <f t="shared" si="455"/>
        <v>281.24702910597762</v>
      </c>
      <c r="BN573" s="810">
        <f t="shared" si="456"/>
        <v>51.270965689831776</v>
      </c>
      <c r="BO573" s="810">
        <f t="shared" si="457"/>
        <v>0</v>
      </c>
      <c r="BP573" s="810">
        <f t="shared" si="458"/>
        <v>52.843974418512921</v>
      </c>
      <c r="BQ573" s="830">
        <f t="shared" si="459"/>
        <v>92.357423843323829</v>
      </c>
      <c r="BR573" s="830">
        <f t="shared" si="460"/>
        <v>54.644256273352148</v>
      </c>
      <c r="BS573" s="830">
        <f t="shared" si="461"/>
        <v>411.62243945366856</v>
      </c>
      <c r="BT573" s="810">
        <f t="shared" si="462"/>
        <v>50.253969000309645</v>
      </c>
      <c r="BU573" s="810">
        <f t="shared" si="463"/>
        <v>25.461679924762525</v>
      </c>
      <c r="BV573" s="810">
        <f t="shared" si="464"/>
        <v>81.313667075247992</v>
      </c>
      <c r="BW573" s="830">
        <f t="shared" si="465"/>
        <v>10.925861139449413</v>
      </c>
      <c r="BX573" s="816">
        <f t="shared" si="441"/>
        <v>1917.9471527805999</v>
      </c>
      <c r="BY573" s="755">
        <f t="shared" si="491"/>
        <v>0.19414385593487193</v>
      </c>
      <c r="BZ573" s="805">
        <f t="shared" ca="1" si="489"/>
        <v>100.67265109208152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61.067457770916825</v>
      </c>
      <c r="BF574" s="808">
        <f t="shared" si="448"/>
        <v>0</v>
      </c>
      <c r="BG574" s="829">
        <f t="shared" si="449"/>
        <v>179.96353976383165</v>
      </c>
      <c r="BH574" s="829">
        <f t="shared" si="450"/>
        <v>155.0580800998824</v>
      </c>
      <c r="BI574" s="829">
        <f t="shared" si="451"/>
        <v>0</v>
      </c>
      <c r="BJ574" s="829">
        <f t="shared" si="452"/>
        <v>0</v>
      </c>
      <c r="BK574" s="829">
        <f t="shared" si="453"/>
        <v>263.37070958141788</v>
      </c>
      <c r="BL574" s="810">
        <f t="shared" si="454"/>
        <v>263.32106048377454</v>
      </c>
      <c r="BM574" s="810">
        <f t="shared" si="455"/>
        <v>298.02676759435002</v>
      </c>
      <c r="BN574" s="810">
        <f t="shared" si="456"/>
        <v>43.352735323152274</v>
      </c>
      <c r="BO574" s="810">
        <f t="shared" si="457"/>
        <v>0</v>
      </c>
      <c r="BP574" s="810">
        <f t="shared" si="458"/>
        <v>57.277282922739332</v>
      </c>
      <c r="BQ574" s="830">
        <f t="shared" si="459"/>
        <v>64.643159468730587</v>
      </c>
      <c r="BR574" s="830">
        <f t="shared" si="460"/>
        <v>46.849093401575587</v>
      </c>
      <c r="BS574" s="830">
        <f t="shared" si="461"/>
        <v>369.30246062012276</v>
      </c>
      <c r="BT574" s="810">
        <f t="shared" si="462"/>
        <v>39.700291174107818</v>
      </c>
      <c r="BU574" s="810">
        <f t="shared" si="463"/>
        <v>20.728113106553316</v>
      </c>
      <c r="BV574" s="810">
        <f t="shared" si="464"/>
        <v>51.836191446530592</v>
      </c>
      <c r="BW574" s="830">
        <f t="shared" si="465"/>
        <v>8.5107027462804758</v>
      </c>
      <c r="BX574" s="816">
        <f t="shared" si="441"/>
        <v>1923.0076455039659</v>
      </c>
      <c r="BY574" s="755">
        <f t="shared" si="491"/>
        <v>0.19465610340155542</v>
      </c>
      <c r="BZ574" s="805">
        <f t="shared" ca="1" si="489"/>
        <v>100.31941315725132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33.942514100935604</v>
      </c>
      <c r="BF575" s="808">
        <f t="shared" si="448"/>
        <v>0</v>
      </c>
      <c r="BG575" s="829">
        <f t="shared" si="449"/>
        <v>80.346052255756987</v>
      </c>
      <c r="BH575" s="829">
        <f t="shared" si="450"/>
        <v>75.291565511140647</v>
      </c>
      <c r="BI575" s="829">
        <f t="shared" si="451"/>
        <v>0</v>
      </c>
      <c r="BJ575" s="829">
        <f t="shared" si="452"/>
        <v>0</v>
      </c>
      <c r="BK575" s="829">
        <f t="shared" si="453"/>
        <v>143.45058895082963</v>
      </c>
      <c r="BL575" s="810">
        <f t="shared" si="454"/>
        <v>103.65377404100644</v>
      </c>
      <c r="BM575" s="810">
        <f t="shared" si="455"/>
        <v>105.18855565563472</v>
      </c>
      <c r="BN575" s="810">
        <f t="shared" si="456"/>
        <v>18.620399388604131</v>
      </c>
      <c r="BO575" s="810">
        <f t="shared" si="457"/>
        <v>0</v>
      </c>
      <c r="BP575" s="810">
        <f t="shared" si="458"/>
        <v>22.633895638409669</v>
      </c>
      <c r="BQ575" s="830">
        <f t="shared" si="459"/>
        <v>38.809931986244273</v>
      </c>
      <c r="BR575" s="830">
        <f t="shared" si="460"/>
        <v>21.155372277511692</v>
      </c>
      <c r="BS575" s="830">
        <f t="shared" si="461"/>
        <v>118.16820525466467</v>
      </c>
      <c r="BT575" s="810">
        <f t="shared" si="462"/>
        <v>13.00503226032227</v>
      </c>
      <c r="BU575" s="810">
        <f t="shared" si="463"/>
        <v>7.1660381842592109</v>
      </c>
      <c r="BV575" s="810">
        <f t="shared" si="464"/>
        <v>18.878176368133467</v>
      </c>
      <c r="BW575" s="830">
        <f t="shared" si="465"/>
        <v>5.0751892563904351</v>
      </c>
      <c r="BX575" s="816">
        <f t="shared" si="441"/>
        <v>805.38529112984395</v>
      </c>
      <c r="BY575" s="755">
        <f t="shared" si="491"/>
        <v>8.1524981387776488E-2</v>
      </c>
      <c r="BZ575" s="805">
        <f t="shared" ca="1" si="489"/>
        <v>94.83500250918874</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5.7276224412046481</v>
      </c>
      <c r="BF576" s="808">
        <f t="shared" si="448"/>
        <v>0</v>
      </c>
      <c r="BG576" s="829">
        <f t="shared" si="449"/>
        <v>9.9753204248011702</v>
      </c>
      <c r="BH576" s="829">
        <f t="shared" si="450"/>
        <v>13.61579054463957</v>
      </c>
      <c r="BI576" s="829">
        <f t="shared" si="451"/>
        <v>0</v>
      </c>
      <c r="BJ576" s="829">
        <f t="shared" si="452"/>
        <v>0</v>
      </c>
      <c r="BK576" s="829">
        <f t="shared" si="453"/>
        <v>26.489284390210674</v>
      </c>
      <c r="BL576" s="810">
        <f t="shared" si="454"/>
        <v>15.523397309520517</v>
      </c>
      <c r="BM576" s="810">
        <f t="shared" si="455"/>
        <v>16.615832416889518</v>
      </c>
      <c r="BN576" s="810">
        <f t="shared" si="456"/>
        <v>5.899587419468963</v>
      </c>
      <c r="BO576" s="810">
        <f t="shared" si="457"/>
        <v>0</v>
      </c>
      <c r="BP576" s="810">
        <f t="shared" si="458"/>
        <v>2.9704568624251912</v>
      </c>
      <c r="BQ576" s="830">
        <f t="shared" si="459"/>
        <v>9.820713283213367</v>
      </c>
      <c r="BR576" s="830">
        <f t="shared" si="460"/>
        <v>5.9423958908259769</v>
      </c>
      <c r="BS576" s="830">
        <f t="shared" si="461"/>
        <v>44.101417437700228</v>
      </c>
      <c r="BT576" s="810">
        <f t="shared" si="462"/>
        <v>6.3786695174864265</v>
      </c>
      <c r="BU576" s="810">
        <f t="shared" si="463"/>
        <v>2.2252117564534859</v>
      </c>
      <c r="BV576" s="810">
        <f t="shared" si="464"/>
        <v>8.2066532613609571</v>
      </c>
      <c r="BW576" s="830">
        <f t="shared" si="465"/>
        <v>1.2117209995152092</v>
      </c>
      <c r="BX576" s="816">
        <f t="shared" ref="BX576:BX639" si="494">IF(SUM(BB576:BW576)=0,"",SUM(BB576:BW576))</f>
        <v>174.70407395571593</v>
      </c>
      <c r="BY576" s="755">
        <f t="shared" si="491"/>
        <v>1.7684388496377764E-2</v>
      </c>
      <c r="BZ576" s="805">
        <f t="shared" ca="1" si="489"/>
        <v>95.792882495894489</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2.3667189293213644</v>
      </c>
      <c r="BF577" s="808">
        <f t="shared" si="448"/>
        <v>0</v>
      </c>
      <c r="BG577" s="829">
        <f t="shared" si="449"/>
        <v>6.2376220253528949</v>
      </c>
      <c r="BH577" s="829">
        <f t="shared" si="450"/>
        <v>5.0145243918244562</v>
      </c>
      <c r="BI577" s="829">
        <f t="shared" si="451"/>
        <v>0</v>
      </c>
      <c r="BJ577" s="829">
        <f t="shared" si="452"/>
        <v>0</v>
      </c>
      <c r="BK577" s="829">
        <f t="shared" si="453"/>
        <v>14.503900636558042</v>
      </c>
      <c r="BL577" s="810">
        <f t="shared" si="454"/>
        <v>12.597867375978405</v>
      </c>
      <c r="BM577" s="810">
        <f t="shared" si="455"/>
        <v>15.349542844933959</v>
      </c>
      <c r="BN577" s="810">
        <f t="shared" si="456"/>
        <v>3.7403037292620889</v>
      </c>
      <c r="BO577" s="810">
        <f t="shared" si="457"/>
        <v>0</v>
      </c>
      <c r="BP577" s="810">
        <f t="shared" si="458"/>
        <v>3.28314769424169</v>
      </c>
      <c r="BQ577" s="830">
        <f t="shared" si="459"/>
        <v>5.4532705148528109</v>
      </c>
      <c r="BR577" s="830">
        <f t="shared" si="460"/>
        <v>3.6100722704267758</v>
      </c>
      <c r="BS577" s="830">
        <f t="shared" si="461"/>
        <v>26.792106602010289</v>
      </c>
      <c r="BT577" s="810">
        <f t="shared" si="462"/>
        <v>3.7136158304574782</v>
      </c>
      <c r="BU577" s="810">
        <f t="shared" si="463"/>
        <v>1.9826695769892984</v>
      </c>
      <c r="BV577" s="810">
        <f t="shared" si="464"/>
        <v>7.3113885671322887</v>
      </c>
      <c r="BW577" s="830">
        <f t="shared" si="465"/>
        <v>3.1366642851562667</v>
      </c>
      <c r="BX577" s="816">
        <f t="shared" si="494"/>
        <v>115.09341527449811</v>
      </c>
      <c r="BY577" s="755">
        <f t="shared" si="491"/>
        <v>1.1650310281860322E-2</v>
      </c>
      <c r="BZ577" s="805">
        <f t="shared" ca="1" si="489"/>
        <v>95.378583748046282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2.5267796225932027</v>
      </c>
      <c r="BF578" s="808">
        <f t="shared" si="448"/>
        <v>0</v>
      </c>
      <c r="BG578" s="829">
        <f t="shared" si="449"/>
        <v>5.048933646191859</v>
      </c>
      <c r="BH578" s="829">
        <f t="shared" si="450"/>
        <v>6.4150007414345094</v>
      </c>
      <c r="BI578" s="829">
        <f t="shared" si="451"/>
        <v>0</v>
      </c>
      <c r="BJ578" s="829">
        <f t="shared" si="452"/>
        <v>0</v>
      </c>
      <c r="BK578" s="829">
        <f t="shared" si="453"/>
        <v>21.129011429242841</v>
      </c>
      <c r="BL578" s="810">
        <f t="shared" si="454"/>
        <v>7.7637534935447263</v>
      </c>
      <c r="BM578" s="810">
        <f t="shared" si="455"/>
        <v>8.1809164171756912</v>
      </c>
      <c r="BN578" s="810">
        <f t="shared" si="456"/>
        <v>1.8552468807904603</v>
      </c>
      <c r="BO578" s="810">
        <f t="shared" si="457"/>
        <v>0</v>
      </c>
      <c r="BP578" s="810">
        <f t="shared" si="458"/>
        <v>1.3280995791014811</v>
      </c>
      <c r="BQ578" s="830">
        <f t="shared" si="459"/>
        <v>4.069402220254065</v>
      </c>
      <c r="BR578" s="830">
        <f t="shared" si="460"/>
        <v>1.9278038482586244</v>
      </c>
      <c r="BS578" s="830">
        <f t="shared" si="461"/>
        <v>19.53741579779398</v>
      </c>
      <c r="BT578" s="810">
        <f t="shared" si="462"/>
        <v>4.5682497191967046</v>
      </c>
      <c r="BU578" s="810">
        <f t="shared" si="463"/>
        <v>1.267202030430312</v>
      </c>
      <c r="BV578" s="810">
        <f t="shared" si="464"/>
        <v>4.6385256396298837</v>
      </c>
      <c r="BW578" s="830">
        <f t="shared" si="465"/>
        <v>1.1804919487590528</v>
      </c>
      <c r="BX578" s="816">
        <f t="shared" si="494"/>
        <v>91.436833014397408</v>
      </c>
      <c r="BY578" s="755">
        <f t="shared" si="491"/>
        <v>9.2556769930557149E-3</v>
      </c>
      <c r="BZ578" s="805">
        <f t="shared" ca="1" si="489"/>
        <v>99.14267599862427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0.93854242989835057</v>
      </c>
      <c r="BF579" s="808">
        <f t="shared" si="448"/>
        <v>0</v>
      </c>
      <c r="BG579" s="829">
        <f t="shared" si="449"/>
        <v>1.6399944412321363</v>
      </c>
      <c r="BH579" s="829">
        <f t="shared" si="450"/>
        <v>1.2584023016719033</v>
      </c>
      <c r="BI579" s="829">
        <f t="shared" si="451"/>
        <v>0</v>
      </c>
      <c r="BJ579" s="829">
        <f t="shared" si="452"/>
        <v>0</v>
      </c>
      <c r="BK579" s="829">
        <f t="shared" si="453"/>
        <v>3.5503609398366467</v>
      </c>
      <c r="BL579" s="810">
        <f t="shared" si="454"/>
        <v>2.5327879190386158</v>
      </c>
      <c r="BM579" s="810">
        <f t="shared" si="455"/>
        <v>3.5126641796381111</v>
      </c>
      <c r="BN579" s="810">
        <f t="shared" si="456"/>
        <v>0.46937310184810083</v>
      </c>
      <c r="BO579" s="810">
        <f t="shared" si="457"/>
        <v>0</v>
      </c>
      <c r="BP579" s="810">
        <f t="shared" si="458"/>
        <v>0.70204866443490843</v>
      </c>
      <c r="BQ579" s="830">
        <f t="shared" si="459"/>
        <v>2.6770241919894433</v>
      </c>
      <c r="BR579" s="830">
        <f t="shared" si="460"/>
        <v>0.4196228058795366</v>
      </c>
      <c r="BS579" s="830">
        <f t="shared" si="461"/>
        <v>6.6325113020340689</v>
      </c>
      <c r="BT579" s="810">
        <f t="shared" si="462"/>
        <v>0.39899271269013825</v>
      </c>
      <c r="BU579" s="810">
        <f t="shared" si="463"/>
        <v>0.21985312740068844</v>
      </c>
      <c r="BV579" s="810">
        <f t="shared" si="464"/>
        <v>0.63716693404088409</v>
      </c>
      <c r="BW579" s="830">
        <f t="shared" si="465"/>
        <v>7.4526651008753581E-2</v>
      </c>
      <c r="BX579" s="816">
        <f t="shared" si="494"/>
        <v>25.66387170264229</v>
      </c>
      <c r="BY579" s="755">
        <f t="shared" si="491"/>
        <v>2.5978208019680421E-3</v>
      </c>
      <c r="BZ579" s="805">
        <f t="shared" ca="1" si="489"/>
        <v>101.51944099788579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31.571339821909181</v>
      </c>
      <c r="BF581" s="808">
        <f t="shared" si="448"/>
        <v>0</v>
      </c>
      <c r="BG581" s="829">
        <f t="shared" si="449"/>
        <v>54.197214096670763</v>
      </c>
      <c r="BH581" s="829">
        <f t="shared" si="450"/>
        <v>8.1044120455847679</v>
      </c>
      <c r="BI581" s="829">
        <f t="shared" si="451"/>
        <v>0</v>
      </c>
      <c r="BJ581" s="829">
        <f t="shared" si="452"/>
        <v>0</v>
      </c>
      <c r="BK581" s="829">
        <f t="shared" si="453"/>
        <v>31.394339124863297</v>
      </c>
      <c r="BL581" s="810">
        <f t="shared" si="454"/>
        <v>34.293996991658631</v>
      </c>
      <c r="BM581" s="810">
        <f t="shared" si="455"/>
        <v>5.4552153512993193</v>
      </c>
      <c r="BN581" s="810">
        <f t="shared" si="456"/>
        <v>0.62185074626865455</v>
      </c>
      <c r="BO581" s="810">
        <f t="shared" si="457"/>
        <v>0</v>
      </c>
      <c r="BP581" s="810">
        <f t="shared" si="458"/>
        <v>1.769685039370076</v>
      </c>
      <c r="BQ581" s="830">
        <f t="shared" si="459"/>
        <v>3.2854176649097551</v>
      </c>
      <c r="BR581" s="830">
        <f t="shared" si="460"/>
        <v>0.25372023809523664</v>
      </c>
      <c r="BS581" s="830">
        <f t="shared" si="461"/>
        <v>0.97399364015086132</v>
      </c>
      <c r="BT581" s="810">
        <f t="shared" si="462"/>
        <v>0.25591397849462172</v>
      </c>
      <c r="BU581" s="810">
        <f t="shared" si="463"/>
        <v>0.34272114240380797</v>
      </c>
      <c r="BV581" s="810">
        <f t="shared" si="464"/>
        <v>0.36525260845689128</v>
      </c>
      <c r="BW581" s="830">
        <f t="shared" si="465"/>
        <v>1.34120813397129</v>
      </c>
      <c r="BX581" s="816">
        <f t="shared" si="494"/>
        <v>174.22628062410715</v>
      </c>
      <c r="BY581" s="755">
        <f t="shared" si="491"/>
        <v>1.7636023952232731E-2</v>
      </c>
      <c r="BZ581" s="805">
        <f t="shared" ca="1" si="489"/>
        <v>48.902047064818753</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30.659763926278707</v>
      </c>
      <c r="BF582" s="808">
        <f t="shared" si="448"/>
        <v>0</v>
      </c>
      <c r="BG582" s="829">
        <f t="shared" si="449"/>
        <v>32.0244323721966</v>
      </c>
      <c r="BH582" s="829">
        <f t="shared" si="450"/>
        <v>8.4420958808174547</v>
      </c>
      <c r="BI582" s="829">
        <f t="shared" si="451"/>
        <v>0</v>
      </c>
      <c r="BJ582" s="829">
        <f t="shared" si="452"/>
        <v>0</v>
      </c>
      <c r="BK582" s="829">
        <f t="shared" si="453"/>
        <v>26.327365921682318</v>
      </c>
      <c r="BL582" s="810">
        <f t="shared" si="454"/>
        <v>13.745555859428336</v>
      </c>
      <c r="BM582" s="810">
        <f t="shared" si="455"/>
        <v>2.7057868142444614</v>
      </c>
      <c r="BN582" s="810">
        <f t="shared" si="456"/>
        <v>0.4714029850746258</v>
      </c>
      <c r="BO582" s="810">
        <f t="shared" si="457"/>
        <v>0</v>
      </c>
      <c r="BP582" s="810">
        <f t="shared" si="458"/>
        <v>0.73070866141732027</v>
      </c>
      <c r="BQ582" s="830">
        <f t="shared" si="459"/>
        <v>3.2107490816163553</v>
      </c>
      <c r="BR582" s="830">
        <f t="shared" si="460"/>
        <v>7.366071428571408E-2</v>
      </c>
      <c r="BS582" s="830">
        <f t="shared" si="461"/>
        <v>0.6640865728301325</v>
      </c>
      <c r="BT582" s="810">
        <f t="shared" si="462"/>
        <v>0.16057347670250896</v>
      </c>
      <c r="BU582" s="810">
        <f t="shared" si="463"/>
        <v>0.12852042840142705</v>
      </c>
      <c r="BV582" s="810">
        <f t="shared" si="464"/>
        <v>0.38673805601317751</v>
      </c>
      <c r="BW582" s="830">
        <f t="shared" si="465"/>
        <v>1.4928229665071737</v>
      </c>
      <c r="BX582" s="816">
        <f t="shared" si="494"/>
        <v>121.22426371749631</v>
      </c>
      <c r="BY582" s="755">
        <f t="shared" si="491"/>
        <v>1.2270904313948406E-2</v>
      </c>
      <c r="BZ582" s="805">
        <f t="shared" ca="1" si="489"/>
        <v>38.511072408501349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10.284116794367348</v>
      </c>
      <c r="BF583" s="808">
        <f t="shared" ref="BF583:BF646" si="500">IF(OR(N583="",N583="*"),"",BF$5*N583)</f>
        <v>0</v>
      </c>
      <c r="BG583" s="829">
        <f t="shared" ref="BG583:BG646" si="501">IF(OR(P583="",P583="*"),"",BG$5*P583)</f>
        <v>13.739768770023659</v>
      </c>
      <c r="BH583" s="829">
        <f t="shared" ref="BH583:BH646" si="502">IF(OR(R583="",R583="*"),"",BH$5*R583)</f>
        <v>9.8447825810147567</v>
      </c>
      <c r="BI583" s="829">
        <f t="shared" ref="BI583:BI646" si="503">IF(OR(T583="",T583="*"),"",BI$5*T583)</f>
        <v>0</v>
      </c>
      <c r="BJ583" s="829">
        <f t="shared" ref="BJ583:BJ646" si="504">IF(OR(V583="",V583="*"),"",BJ$5*V583)</f>
        <v>0</v>
      </c>
      <c r="BK583" s="829">
        <f t="shared" ref="BK583:BK646" si="505">IF(OR(X583="",X583="*"),"",BK$5*X583)</f>
        <v>27.581050013191014</v>
      </c>
      <c r="BL583" s="810">
        <f t="shared" ref="BL583:BL646" si="506">IF(OR(Z583="",Z583="*"),"",BL$5*Z583)</f>
        <v>15.795740462190611</v>
      </c>
      <c r="BM583" s="810">
        <f t="shared" ref="BM583:BM646" si="507">IF(OR(AB583="",AB583="*"),"",BM$5*AB583)</f>
        <v>6.4589749759383954</v>
      </c>
      <c r="BN583" s="810">
        <f t="shared" ref="BN583:BN646" si="508">IF(OR(AD583="",AD583="*"),"",BN$5*AD583)</f>
        <v>3.4703283582089388</v>
      </c>
      <c r="BO583" s="810">
        <f t="shared" ref="BO583:BO646" si="509">IF(OR(AF583="",AF583="*"),"",BO$5*AF583)</f>
        <v>0</v>
      </c>
      <c r="BP583" s="810">
        <f t="shared" ref="BP583:BP646" si="510">IF(OR(AH583="",AH583="*"),"",BP$5*AH583)</f>
        <v>1.1874015748031472</v>
      </c>
      <c r="BQ583" s="830">
        <f t="shared" ref="BQ583:BQ646" si="511">IF(OR(AJ583="",AJ583="*"),"",BQ$5*AJ583)</f>
        <v>29.927168183996152</v>
      </c>
      <c r="BR583" s="830">
        <f t="shared" ref="BR583:BR646" si="512">IF(OR(AL583="",AL583="*"),"",BR$5*AL583)</f>
        <v>0.70386904761904678</v>
      </c>
      <c r="BS583" s="830">
        <f t="shared" ref="BS583:BS646" si="513">IF(OR(AN583="",AN583="*"),"",BS$5*AN583)</f>
        <v>8.5003081322256833</v>
      </c>
      <c r="BT583" s="810">
        <f t="shared" ref="BT583:BT646" si="514">IF(OR(AP583="",AP583="*"),"",BT$5*AP583)</f>
        <v>2.4086021505376207</v>
      </c>
      <c r="BU583" s="810">
        <f t="shared" ref="BU583:BU646" si="515">IF(OR(AR583="",AR583="*"),"",BU$5*AR583)</f>
        <v>0.58905196350654454</v>
      </c>
      <c r="BV583" s="810">
        <f t="shared" ref="BV583:BV646" si="516">IF(OR(AT583="",AT583="*"),"",BV$5*AT583)</f>
        <v>2.4278555738605152</v>
      </c>
      <c r="BW583" s="830">
        <f t="shared" ref="BW583:BW646" si="517">IF(OR(AV583="",AV583="*"),"",BW$5*AV583)</f>
        <v>1.6561004784688962</v>
      </c>
      <c r="BX583" s="816">
        <f t="shared" si="494"/>
        <v>134.5751190599523</v>
      </c>
      <c r="BY583" s="755">
        <f t="shared" si="491"/>
        <v>1.3622342247186182E-2</v>
      </c>
      <c r="BZ583" s="805">
        <f t="shared" ca="1" si="489"/>
        <v>71.213773541089395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71.648581486850134</v>
      </c>
      <c r="BF584" s="808">
        <f t="shared" si="500"/>
        <v>0</v>
      </c>
      <c r="BG584" s="829">
        <f t="shared" si="501"/>
        <v>247.76244602312218</v>
      </c>
      <c r="BH584" s="829">
        <f t="shared" si="502"/>
        <v>173.51753995033982</v>
      </c>
      <c r="BI584" s="829">
        <f t="shared" si="503"/>
        <v>0</v>
      </c>
      <c r="BJ584" s="829">
        <f t="shared" si="504"/>
        <v>0</v>
      </c>
      <c r="BK584" s="829">
        <f t="shared" si="505"/>
        <v>295.19036671314961</v>
      </c>
      <c r="BL584" s="810">
        <f t="shared" si="506"/>
        <v>326.91125393135394</v>
      </c>
      <c r="BM584" s="810">
        <f t="shared" si="507"/>
        <v>272.23706689124094</v>
      </c>
      <c r="BN584" s="810">
        <f t="shared" si="508"/>
        <v>33.01826865671628</v>
      </c>
      <c r="BO584" s="810">
        <f t="shared" si="509"/>
        <v>0</v>
      </c>
      <c r="BP584" s="810">
        <f t="shared" si="510"/>
        <v>53.410236220472243</v>
      </c>
      <c r="BQ584" s="830">
        <f t="shared" si="511"/>
        <v>36.796677846989269</v>
      </c>
      <c r="BR584" s="830">
        <f t="shared" si="512"/>
        <v>22.155505952380956</v>
      </c>
      <c r="BS584" s="830">
        <f t="shared" si="513"/>
        <v>141.5832573273843</v>
      </c>
      <c r="BT584" s="810">
        <f t="shared" si="514"/>
        <v>9.6293906810035814</v>
      </c>
      <c r="BU584" s="810">
        <f t="shared" si="515"/>
        <v>12.455771519238299</v>
      </c>
      <c r="BV584" s="810">
        <f t="shared" si="516"/>
        <v>28.661587040087863</v>
      </c>
      <c r="BW584" s="830">
        <f t="shared" si="517"/>
        <v>5.9207535885167282</v>
      </c>
      <c r="BX584" s="816">
        <f t="shared" si="494"/>
        <v>1730.898703828846</v>
      </c>
      <c r="BY584" s="755">
        <f t="shared" si="491"/>
        <v>0.17520991029748417</v>
      </c>
      <c r="BZ584" s="805">
        <f t="shared" ref="BZ584:BZ647" ca="1" si="541">IFERROR(IF(DA584&gt;0,BY584/DA584*100,""),"")</f>
        <v>99.889403784756823</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5.3603230482501267</v>
      </c>
      <c r="BF585" s="808">
        <f t="shared" si="500"/>
        <v>0</v>
      </c>
      <c r="BG585" s="829">
        <f t="shared" si="501"/>
        <v>21.883799972140963</v>
      </c>
      <c r="BH585" s="829">
        <f t="shared" si="502"/>
        <v>15.143821226204855</v>
      </c>
      <c r="BI585" s="829">
        <f t="shared" si="503"/>
        <v>0</v>
      </c>
      <c r="BJ585" s="829">
        <f t="shared" si="504"/>
        <v>0</v>
      </c>
      <c r="BK585" s="829">
        <f t="shared" si="505"/>
        <v>24.290129272980742</v>
      </c>
      <c r="BL585" s="810">
        <f t="shared" si="506"/>
        <v>39.605838916997108</v>
      </c>
      <c r="BM585" s="810">
        <f t="shared" si="507"/>
        <v>32.076666265639915</v>
      </c>
      <c r="BN585" s="810">
        <f t="shared" si="508"/>
        <v>2.3168955223880574</v>
      </c>
      <c r="BO585" s="810">
        <f t="shared" si="509"/>
        <v>0</v>
      </c>
      <c r="BP585" s="810">
        <f t="shared" si="510"/>
        <v>7.1244094488188781</v>
      </c>
      <c r="BQ585" s="830">
        <f t="shared" si="511"/>
        <v>4.2411755310653128</v>
      </c>
      <c r="BR585" s="830">
        <f t="shared" si="512"/>
        <v>2.2180059523809517</v>
      </c>
      <c r="BS585" s="830">
        <f t="shared" si="513"/>
        <v>18.948603544753094</v>
      </c>
      <c r="BT585" s="810">
        <f t="shared" si="514"/>
        <v>1.3548387096774186</v>
      </c>
      <c r="BU585" s="810">
        <f t="shared" si="515"/>
        <v>1.6600555335184417</v>
      </c>
      <c r="BV585" s="810">
        <f t="shared" si="516"/>
        <v>4.8342257001647351</v>
      </c>
      <c r="BW585" s="830">
        <f t="shared" si="517"/>
        <v>1.0107655502392343</v>
      </c>
      <c r="BX585" s="816">
        <f t="shared" si="494"/>
        <v>182.06955419521981</v>
      </c>
      <c r="BY585" s="755">
        <f t="shared" si="491"/>
        <v>1.8429957910235835E-2</v>
      </c>
      <c r="BZ585" s="805">
        <f t="shared" ca="1" si="541"/>
        <v>104.76421435418742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39.987367985089818</v>
      </c>
      <c r="BF586" s="808">
        <f t="shared" si="500"/>
        <v>0</v>
      </c>
      <c r="BG586" s="829">
        <f t="shared" si="501"/>
        <v>140.86546872823499</v>
      </c>
      <c r="BH586" s="829">
        <f t="shared" si="502"/>
        <v>196.89565162029595</v>
      </c>
      <c r="BI586" s="829">
        <f t="shared" si="503"/>
        <v>0</v>
      </c>
      <c r="BJ586" s="829">
        <f t="shared" si="504"/>
        <v>0</v>
      </c>
      <c r="BK586" s="829">
        <f t="shared" si="505"/>
        <v>308.98089171974453</v>
      </c>
      <c r="BL586" s="810">
        <f t="shared" si="506"/>
        <v>249.23721454943214</v>
      </c>
      <c r="BM586" s="810">
        <f t="shared" si="507"/>
        <v>313.26028633301217</v>
      </c>
      <c r="BN586" s="810">
        <f t="shared" si="508"/>
        <v>73.197850746268585</v>
      </c>
      <c r="BO586" s="810">
        <f t="shared" si="509"/>
        <v>0</v>
      </c>
      <c r="BP586" s="810">
        <f t="shared" si="510"/>
        <v>59.096062992125951</v>
      </c>
      <c r="BQ586" s="830">
        <f t="shared" si="511"/>
        <v>102.38556141191478</v>
      </c>
      <c r="BR586" s="830">
        <f t="shared" si="512"/>
        <v>59.665178571428413</v>
      </c>
      <c r="BS586" s="830">
        <f t="shared" si="513"/>
        <v>454.89930238864031</v>
      </c>
      <c r="BT586" s="810">
        <f t="shared" si="514"/>
        <v>53.199999999999918</v>
      </c>
      <c r="BU586" s="810">
        <f t="shared" si="515"/>
        <v>29.859579531931715</v>
      </c>
      <c r="BV586" s="810">
        <f t="shared" si="516"/>
        <v>109.10310269082893</v>
      </c>
      <c r="BW586" s="830">
        <f t="shared" si="517"/>
        <v>7.9694976076554926</v>
      </c>
      <c r="BX586" s="816">
        <f t="shared" si="494"/>
        <v>2198.6030168766033</v>
      </c>
      <c r="BY586" s="755">
        <f t="shared" si="491"/>
        <v>0.22255319535141241</v>
      </c>
      <c r="BZ586" s="805">
        <f t="shared" ca="1" si="541"/>
        <v>108.64449608331893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24.586870987782127</v>
      </c>
      <c r="BF587" s="808">
        <f t="shared" si="500"/>
        <v>0</v>
      </c>
      <c r="BG587" s="829">
        <f t="shared" si="501"/>
        <v>92.474160746622061</v>
      </c>
      <c r="BH587" s="829">
        <f t="shared" si="502"/>
        <v>91.590246386960445</v>
      </c>
      <c r="BI587" s="829">
        <f t="shared" si="503"/>
        <v>0</v>
      </c>
      <c r="BJ587" s="829">
        <f t="shared" si="504"/>
        <v>0</v>
      </c>
      <c r="BK587" s="829">
        <f t="shared" si="505"/>
        <v>144.38261787208322</v>
      </c>
      <c r="BL587" s="810">
        <f t="shared" si="506"/>
        <v>146.07565294680589</v>
      </c>
      <c r="BM587" s="810">
        <f t="shared" si="507"/>
        <v>170.15907723772762</v>
      </c>
      <c r="BN587" s="810">
        <f t="shared" si="508"/>
        <v>30.751522388059538</v>
      </c>
      <c r="BO587" s="810">
        <f t="shared" si="509"/>
        <v>0</v>
      </c>
      <c r="BP587" s="810">
        <f t="shared" si="510"/>
        <v>32.288188976377846</v>
      </c>
      <c r="BQ587" s="830">
        <f t="shared" si="511"/>
        <v>52.880290688388399</v>
      </c>
      <c r="BR587" s="830">
        <f t="shared" si="512"/>
        <v>24.651785714285683</v>
      </c>
      <c r="BS587" s="830">
        <f t="shared" si="513"/>
        <v>230.61513052480962</v>
      </c>
      <c r="BT587" s="810">
        <f t="shared" si="514"/>
        <v>22.711111111110942</v>
      </c>
      <c r="BU587" s="810">
        <f t="shared" si="515"/>
        <v>14.008726695755556</v>
      </c>
      <c r="BV587" s="810">
        <f t="shared" si="516"/>
        <v>38.050727622185526</v>
      </c>
      <c r="BW587" s="830">
        <f t="shared" si="517"/>
        <v>4.6495215311004721</v>
      </c>
      <c r="BX587" s="816">
        <f t="shared" si="494"/>
        <v>1119.8756314300549</v>
      </c>
      <c r="BY587" s="755">
        <f t="shared" si="491"/>
        <v>0.11335920957891031</v>
      </c>
      <c r="BZ587" s="805">
        <f t="shared" ca="1" si="541"/>
        <v>107.47244817734681</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1.4058811348105185</v>
      </c>
      <c r="BF589" s="808">
        <f t="shared" si="500"/>
        <v>0</v>
      </c>
      <c r="BG589" s="829">
        <f t="shared" si="501"/>
        <v>1.2084691461206294</v>
      </c>
      <c r="BH589" s="829">
        <f t="shared" si="502"/>
        <v>3.5586681097599726</v>
      </c>
      <c r="BI589" s="829">
        <f t="shared" si="503"/>
        <v>0</v>
      </c>
      <c r="BJ589" s="829">
        <f t="shared" si="504"/>
        <v>0</v>
      </c>
      <c r="BK589" s="829">
        <f t="shared" si="505"/>
        <v>8.5668412919760168</v>
      </c>
      <c r="BL589" s="810">
        <f t="shared" si="506"/>
        <v>1.9569943935457388</v>
      </c>
      <c r="BM589" s="810">
        <f t="shared" si="507"/>
        <v>0.91647617901828571</v>
      </c>
      <c r="BN589" s="810">
        <f t="shared" si="508"/>
        <v>0.3209552238805945</v>
      </c>
      <c r="BO589" s="810">
        <f t="shared" si="509"/>
        <v>0</v>
      </c>
      <c r="BP589" s="810">
        <f t="shared" si="510"/>
        <v>0.42244094488188777</v>
      </c>
      <c r="BQ589" s="830">
        <f t="shared" si="511"/>
        <v>41.694936911036443</v>
      </c>
      <c r="BR589" s="830">
        <f t="shared" si="512"/>
        <v>4.0922619047618902E-2</v>
      </c>
      <c r="BS589" s="830">
        <f t="shared" si="513"/>
        <v>1.0625385165282109</v>
      </c>
      <c r="BT589" s="810">
        <f t="shared" si="514"/>
        <v>3.6831541218637982</v>
      </c>
      <c r="BU589" s="810">
        <f t="shared" si="515"/>
        <v>8.5680285600951936E-2</v>
      </c>
      <c r="BV589" s="810">
        <f t="shared" si="516"/>
        <v>1.3750686436024138</v>
      </c>
      <c r="BW589" s="830">
        <f t="shared" si="517"/>
        <v>0.58313397129186417</v>
      </c>
      <c r="BX589" s="816">
        <f t="shared" si="494"/>
        <v>66.882161492964954</v>
      </c>
      <c r="BY589" s="755">
        <f t="shared" ref="BY589:BY652" si="543">IF(BX589&lt;&gt;"", BX589 / $BX$5, "")</f>
        <v>6.7701347801361429E-3</v>
      </c>
      <c r="BZ589" s="805">
        <f t="shared" ca="1" si="541"/>
        <v>67.345000240255331</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1.4379788776144116</v>
      </c>
      <c r="BF590" s="808">
        <f t="shared" si="500"/>
        <v>0</v>
      </c>
      <c r="BG590" s="829">
        <f t="shared" si="501"/>
        <v>2.4432093606351817</v>
      </c>
      <c r="BH590" s="829">
        <f t="shared" si="502"/>
        <v>6.6237983064875499</v>
      </c>
      <c r="BI590" s="829">
        <f t="shared" si="503"/>
        <v>0</v>
      </c>
      <c r="BJ590" s="829">
        <f t="shared" si="504"/>
        <v>0</v>
      </c>
      <c r="BK590" s="829">
        <f t="shared" si="505"/>
        <v>2.5596050201635636</v>
      </c>
      <c r="BL590" s="810">
        <f t="shared" si="506"/>
        <v>2.6559209626692142</v>
      </c>
      <c r="BM590" s="810">
        <f t="shared" si="507"/>
        <v>6.9826756496631308</v>
      </c>
      <c r="BN590" s="810">
        <f t="shared" si="508"/>
        <v>2.6579104477611839</v>
      </c>
      <c r="BO590" s="810">
        <f t="shared" si="509"/>
        <v>0</v>
      </c>
      <c r="BP590" s="810">
        <f t="shared" si="510"/>
        <v>0.37677165354330511</v>
      </c>
      <c r="BQ590" s="830">
        <f t="shared" si="511"/>
        <v>25.611324069637426</v>
      </c>
      <c r="BR590" s="830">
        <f t="shared" si="512"/>
        <v>1.7105654761904761</v>
      </c>
      <c r="BS590" s="830">
        <f t="shared" si="513"/>
        <v>18.195972095545507</v>
      </c>
      <c r="BT590" s="810">
        <f t="shared" si="514"/>
        <v>7.7627240143369001</v>
      </c>
      <c r="BU590" s="810">
        <f t="shared" si="515"/>
        <v>0.11781039270130847</v>
      </c>
      <c r="BV590" s="810">
        <f t="shared" si="516"/>
        <v>2.5352828116419523</v>
      </c>
      <c r="BW590" s="830">
        <f t="shared" si="517"/>
        <v>1.6561004784688962</v>
      </c>
      <c r="BX590" s="816">
        <f t="shared" si="494"/>
        <v>83.327649617060004</v>
      </c>
      <c r="BY590" s="755">
        <f t="shared" si="543"/>
        <v>8.4348263606701095E-3</v>
      </c>
      <c r="BZ590" s="805">
        <f t="shared" ca="1" si="541"/>
        <v>77.911284313112461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7.9923379581693847</v>
      </c>
      <c r="BF591" s="808">
        <f t="shared" si="500"/>
        <v>0</v>
      </c>
      <c r="BG591" s="829">
        <f t="shared" si="501"/>
        <v>26.113441983563156</v>
      </c>
      <c r="BH591" s="829">
        <f t="shared" si="502"/>
        <v>21.481887056726276</v>
      </c>
      <c r="BI591" s="829">
        <f t="shared" si="503"/>
        <v>0</v>
      </c>
      <c r="BJ591" s="829">
        <f t="shared" si="504"/>
        <v>0</v>
      </c>
      <c r="BK591" s="829">
        <f t="shared" si="505"/>
        <v>35.05091772509698</v>
      </c>
      <c r="BL591" s="810">
        <f t="shared" si="506"/>
        <v>41.749213728975718</v>
      </c>
      <c r="BM591" s="810">
        <f t="shared" si="507"/>
        <v>22.955546198267484</v>
      </c>
      <c r="BN591" s="810">
        <f t="shared" si="508"/>
        <v>2.016</v>
      </c>
      <c r="BO591" s="810">
        <f t="shared" si="509"/>
        <v>0</v>
      </c>
      <c r="BP591" s="810">
        <f t="shared" si="510"/>
        <v>3.836220472440941</v>
      </c>
      <c r="BQ591" s="830">
        <f t="shared" si="511"/>
        <v>4.6891870308257104</v>
      </c>
      <c r="BR591" s="830">
        <f t="shared" si="512"/>
        <v>0.84300595238095222</v>
      </c>
      <c r="BS591" s="830">
        <f t="shared" si="513"/>
        <v>7.260679862942772</v>
      </c>
      <c r="BT591" s="810">
        <f t="shared" si="514"/>
        <v>0.42652329749103818</v>
      </c>
      <c r="BU591" s="810">
        <f t="shared" si="515"/>
        <v>9.6390321301070933E-2</v>
      </c>
      <c r="BV591" s="810">
        <f t="shared" si="516"/>
        <v>0.32228171334431571</v>
      </c>
      <c r="BW591" s="830">
        <f t="shared" si="517"/>
        <v>0.38098086124401886</v>
      </c>
      <c r="BX591" s="816">
        <f t="shared" si="494"/>
        <v>175.21461416276981</v>
      </c>
      <c r="BY591" s="755">
        <f t="shared" si="543"/>
        <v>1.7736067837105962E-2</v>
      </c>
      <c r="BZ591" s="805">
        <f t="shared" ca="1" si="541"/>
        <v>101.04087583470078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8.8461379167529213</v>
      </c>
      <c r="BF592" s="808">
        <f t="shared" si="500"/>
        <v>0</v>
      </c>
      <c r="BG592" s="829">
        <f t="shared" si="501"/>
        <v>12.26858893996377</v>
      </c>
      <c r="BH592" s="829">
        <f t="shared" si="502"/>
        <v>26.521168905583483</v>
      </c>
      <c r="BI592" s="829">
        <f t="shared" si="503"/>
        <v>0</v>
      </c>
      <c r="BJ592" s="829">
        <f t="shared" si="504"/>
        <v>0</v>
      </c>
      <c r="BK592" s="829">
        <f t="shared" si="505"/>
        <v>34.789733539365976</v>
      </c>
      <c r="BL592" s="810">
        <f t="shared" si="506"/>
        <v>19.709729249282091</v>
      </c>
      <c r="BM592" s="810">
        <f t="shared" si="507"/>
        <v>48.791446102021098</v>
      </c>
      <c r="BN592" s="810">
        <f t="shared" si="508"/>
        <v>15.927402985074604</v>
      </c>
      <c r="BO592" s="810">
        <f t="shared" si="509"/>
        <v>0</v>
      </c>
      <c r="BP592" s="810">
        <f t="shared" si="510"/>
        <v>4.0988188976377851</v>
      </c>
      <c r="BQ592" s="830">
        <f t="shared" si="511"/>
        <v>101.2505989458553</v>
      </c>
      <c r="BR592" s="830">
        <f t="shared" si="512"/>
        <v>7.8325892857142776</v>
      </c>
      <c r="BS592" s="830">
        <f t="shared" si="513"/>
        <v>92.440850937954494</v>
      </c>
      <c r="BT592" s="810">
        <f t="shared" si="514"/>
        <v>19.349103942652313</v>
      </c>
      <c r="BU592" s="810">
        <f t="shared" si="515"/>
        <v>1.8099960333201037</v>
      </c>
      <c r="BV592" s="810">
        <f t="shared" si="516"/>
        <v>10.871636463481593</v>
      </c>
      <c r="BW592" s="830">
        <f t="shared" si="517"/>
        <v>2.6552033492822953</v>
      </c>
      <c r="BX592" s="816">
        <f t="shared" si="494"/>
        <v>407.16300549394214</v>
      </c>
      <c r="BY592" s="755">
        <f t="shared" si="543"/>
        <v>4.1215002074495612E-2</v>
      </c>
      <c r="BZ592" s="805">
        <f t="shared" ca="1" si="541"/>
        <v>89.219881917141748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1.91302547111203</v>
      </c>
      <c r="BF593" s="808">
        <f t="shared" si="500"/>
        <v>0</v>
      </c>
      <c r="BG593" s="829">
        <f t="shared" si="501"/>
        <v>3.8618470539072263</v>
      </c>
      <c r="BH593" s="829">
        <f t="shared" si="502"/>
        <v>20.832495065894172</v>
      </c>
      <c r="BI593" s="829">
        <f t="shared" si="503"/>
        <v>0</v>
      </c>
      <c r="BJ593" s="829">
        <f t="shared" si="504"/>
        <v>0</v>
      </c>
      <c r="BK593" s="829">
        <f t="shared" si="505"/>
        <v>9.2981570120227541</v>
      </c>
      <c r="BL593" s="810">
        <f t="shared" si="506"/>
        <v>4.89248598386434</v>
      </c>
      <c r="BM593" s="810">
        <f t="shared" si="507"/>
        <v>12.961591674687186</v>
      </c>
      <c r="BN593" s="810">
        <f t="shared" si="508"/>
        <v>5.0550447761193995</v>
      </c>
      <c r="BO593" s="810">
        <f t="shared" si="509"/>
        <v>0</v>
      </c>
      <c r="BP593" s="810">
        <f t="shared" si="510"/>
        <v>1.312992125984249</v>
      </c>
      <c r="BQ593" s="830">
        <f t="shared" si="511"/>
        <v>28.941542884523226</v>
      </c>
      <c r="BR593" s="830">
        <f t="shared" si="512"/>
        <v>1.5959821428571423</v>
      </c>
      <c r="BS593" s="830">
        <f t="shared" si="513"/>
        <v>19.125693297507755</v>
      </c>
      <c r="BT593" s="810">
        <f t="shared" si="514"/>
        <v>6.277419354838699</v>
      </c>
      <c r="BU593" s="810">
        <f t="shared" si="515"/>
        <v>0.37485124950416476</v>
      </c>
      <c r="BV593" s="810">
        <f t="shared" si="516"/>
        <v>2.5782537067545284</v>
      </c>
      <c r="BW593" s="830">
        <f t="shared" si="517"/>
        <v>0.54425837320574078</v>
      </c>
      <c r="BX593" s="816">
        <f t="shared" si="494"/>
        <v>119.56564017278259</v>
      </c>
      <c r="BY593" s="755">
        <f t="shared" si="543"/>
        <v>1.2103010443646381E-2</v>
      </c>
      <c r="BZ593" s="805">
        <f t="shared" ca="1" si="541"/>
        <v>90.304723746794593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3.203354731828532</v>
      </c>
      <c r="BF594" s="808">
        <f t="shared" si="500"/>
        <v>0</v>
      </c>
      <c r="BG594" s="829">
        <f t="shared" si="501"/>
        <v>7.7499651762083843</v>
      </c>
      <c r="BH594" s="829">
        <f t="shared" si="502"/>
        <v>13.974915642707048</v>
      </c>
      <c r="BI594" s="829">
        <f t="shared" si="503"/>
        <v>0</v>
      </c>
      <c r="BJ594" s="829">
        <f t="shared" si="504"/>
        <v>0</v>
      </c>
      <c r="BK594" s="829">
        <f t="shared" si="505"/>
        <v>20.529076998454656</v>
      </c>
      <c r="BL594" s="810">
        <f t="shared" si="506"/>
        <v>10.670278955285104</v>
      </c>
      <c r="BM594" s="810">
        <f t="shared" si="507"/>
        <v>17.762181183830506</v>
      </c>
      <c r="BN594" s="810">
        <f t="shared" si="508"/>
        <v>7.8934925373134286</v>
      </c>
      <c r="BO594" s="810">
        <f t="shared" si="509"/>
        <v>0</v>
      </c>
      <c r="BP594" s="810">
        <f t="shared" si="510"/>
        <v>1.9751968503936996</v>
      </c>
      <c r="BQ594" s="830">
        <f t="shared" si="511"/>
        <v>41.904008944257832</v>
      </c>
      <c r="BR594" s="830">
        <f t="shared" si="512"/>
        <v>3.6257440476190426</v>
      </c>
      <c r="BS594" s="830">
        <f t="shared" si="513"/>
        <v>42.98853748120392</v>
      </c>
      <c r="BT594" s="810">
        <f t="shared" si="514"/>
        <v>14.953405017921137</v>
      </c>
      <c r="BU594" s="810">
        <f t="shared" si="515"/>
        <v>1.0817136057120156</v>
      </c>
      <c r="BV594" s="810">
        <f t="shared" si="516"/>
        <v>10.527869302580983</v>
      </c>
      <c r="BW594" s="830">
        <f t="shared" si="517"/>
        <v>0.81638755980860911</v>
      </c>
      <c r="BX594" s="816">
        <f t="shared" si="494"/>
        <v>199.65612803512491</v>
      </c>
      <c r="BY594" s="755">
        <f t="shared" si="543"/>
        <v>2.0210155687329173E-2</v>
      </c>
      <c r="BZ594" s="805">
        <f t="shared" ca="1" si="541"/>
        <v>92.427240130380611</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4.6156554151998161</v>
      </c>
      <c r="BF595" s="808">
        <f t="shared" si="500"/>
        <v>0</v>
      </c>
      <c r="BG595" s="829">
        <f t="shared" si="501"/>
        <v>7.4347123554812606</v>
      </c>
      <c r="BH595" s="829">
        <f t="shared" si="502"/>
        <v>2.7274463614948679</v>
      </c>
      <c r="BI595" s="829">
        <f t="shared" si="503"/>
        <v>0</v>
      </c>
      <c r="BJ595" s="829">
        <f t="shared" si="504"/>
        <v>0</v>
      </c>
      <c r="BK595" s="829">
        <f t="shared" si="505"/>
        <v>8.7757886405608083</v>
      </c>
      <c r="BL595" s="810">
        <f t="shared" si="506"/>
        <v>4.752700670039653</v>
      </c>
      <c r="BM595" s="810">
        <f t="shared" si="507"/>
        <v>1.7020271896053858</v>
      </c>
      <c r="BN595" s="810">
        <f t="shared" si="508"/>
        <v>3.3900895522387908</v>
      </c>
      <c r="BO595" s="810">
        <f t="shared" si="509"/>
        <v>0</v>
      </c>
      <c r="BP595" s="810">
        <f t="shared" si="510"/>
        <v>0.53661417322834604</v>
      </c>
      <c r="BQ595" s="830">
        <f t="shared" si="511"/>
        <v>26.582015652451677</v>
      </c>
      <c r="BR595" s="830">
        <f t="shared" si="512"/>
        <v>0.47470238095237938</v>
      </c>
      <c r="BS595" s="830">
        <f t="shared" si="513"/>
        <v>17.177706017206102</v>
      </c>
      <c r="BT595" s="810">
        <f t="shared" si="514"/>
        <v>6.9899641577060772</v>
      </c>
      <c r="BU595" s="810">
        <f t="shared" si="515"/>
        <v>0.81396271320904401</v>
      </c>
      <c r="BV595" s="810">
        <f t="shared" si="516"/>
        <v>8.0355573860516216</v>
      </c>
      <c r="BW595" s="830">
        <f t="shared" si="517"/>
        <v>1.7299641148325329</v>
      </c>
      <c r="BX595" s="816">
        <f t="shared" si="494"/>
        <v>95.738906780258361</v>
      </c>
      <c r="BY595" s="755">
        <f t="shared" si="543"/>
        <v>9.6911536370339474E-3</v>
      </c>
      <c r="BZ595" s="805">
        <f t="shared" ca="1" si="541"/>
        <v>68.078259764782473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23.386415406916548</v>
      </c>
      <c r="BF596" s="808">
        <f t="shared" si="500"/>
        <v>0</v>
      </c>
      <c r="BG596" s="829">
        <f t="shared" si="501"/>
        <v>49.179440033430808</v>
      </c>
      <c r="BH596" s="829">
        <f t="shared" si="502"/>
        <v>18.650537976698278</v>
      </c>
      <c r="BI596" s="829">
        <f t="shared" si="503"/>
        <v>0</v>
      </c>
      <c r="BJ596" s="829">
        <f t="shared" si="504"/>
        <v>0</v>
      </c>
      <c r="BK596" s="829">
        <f t="shared" si="505"/>
        <v>22.043945275694359</v>
      </c>
      <c r="BL596" s="810">
        <f t="shared" si="506"/>
        <v>28.982155066320146</v>
      </c>
      <c r="BM596" s="810">
        <f t="shared" si="507"/>
        <v>10.997714148219433</v>
      </c>
      <c r="BN596" s="810">
        <f t="shared" si="508"/>
        <v>2.6478805970149093</v>
      </c>
      <c r="BO596" s="810">
        <f t="shared" si="509"/>
        <v>0</v>
      </c>
      <c r="BP596" s="810">
        <f t="shared" si="510"/>
        <v>1.4614173228346437</v>
      </c>
      <c r="BQ596" s="830">
        <f t="shared" si="511"/>
        <v>3.1062130650055884</v>
      </c>
      <c r="BR596" s="830">
        <f t="shared" si="512"/>
        <v>1.5141369047619027</v>
      </c>
      <c r="BS596" s="830">
        <f t="shared" si="513"/>
        <v>13.237459018413967</v>
      </c>
      <c r="BT596" s="810">
        <f t="shared" si="514"/>
        <v>2.4637992831541067</v>
      </c>
      <c r="BU596" s="810">
        <f t="shared" si="515"/>
        <v>8.5680285600951936E-2</v>
      </c>
      <c r="BV596" s="810">
        <f t="shared" si="516"/>
        <v>1.1387287204832495</v>
      </c>
      <c r="BW596" s="830">
        <f t="shared" si="517"/>
        <v>1.2790071770334923</v>
      </c>
      <c r="BX596" s="816">
        <f t="shared" si="494"/>
        <v>180.17453028158238</v>
      </c>
      <c r="BY596" s="755">
        <f t="shared" si="543"/>
        <v>1.8238134455064517E-2</v>
      </c>
      <c r="BZ596" s="805">
        <f t="shared" ca="1" si="541"/>
        <v>60.643145030846355</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1.5471112031476468</v>
      </c>
      <c r="BF597" s="808">
        <f t="shared" si="500"/>
        <v>0</v>
      </c>
      <c r="BG597" s="829">
        <f t="shared" si="501"/>
        <v>4.8076055160885867</v>
      </c>
      <c r="BH597" s="829">
        <f t="shared" si="502"/>
        <v>11.481250397911719</v>
      </c>
      <c r="BI597" s="829">
        <f t="shared" si="503"/>
        <v>0</v>
      </c>
      <c r="BJ597" s="829">
        <f t="shared" si="504"/>
        <v>0</v>
      </c>
      <c r="BK597" s="829">
        <f t="shared" si="505"/>
        <v>10.969735800701004</v>
      </c>
      <c r="BL597" s="810">
        <f t="shared" si="506"/>
        <v>3.0752769041433021</v>
      </c>
      <c r="BM597" s="810">
        <f t="shared" si="507"/>
        <v>12.306965832531276</v>
      </c>
      <c r="BN597" s="810">
        <f t="shared" si="508"/>
        <v>5.2456119402984953</v>
      </c>
      <c r="BO597" s="810">
        <f t="shared" si="509"/>
        <v>0</v>
      </c>
      <c r="BP597" s="810">
        <f t="shared" si="510"/>
        <v>0.4795275590551169</v>
      </c>
      <c r="BQ597" s="830">
        <f t="shared" si="511"/>
        <v>42.71042964382665</v>
      </c>
      <c r="BR597" s="830">
        <f t="shared" si="512"/>
        <v>5.4017857142856966</v>
      </c>
      <c r="BS597" s="830">
        <f t="shared" si="513"/>
        <v>28.422905317129548</v>
      </c>
      <c r="BT597" s="810">
        <f t="shared" si="514"/>
        <v>7.8229390681003466</v>
      </c>
      <c r="BU597" s="810">
        <f t="shared" si="515"/>
        <v>1.4565648552161758</v>
      </c>
      <c r="BV597" s="810">
        <f t="shared" si="516"/>
        <v>16.028143876990637</v>
      </c>
      <c r="BW597" s="830">
        <f t="shared" si="517"/>
        <v>0.56758373205741486</v>
      </c>
      <c r="BX597" s="816">
        <f t="shared" si="494"/>
        <v>152.32343736148363</v>
      </c>
      <c r="BY597" s="755">
        <f t="shared" si="543"/>
        <v>1.5418912578346353E-2</v>
      </c>
      <c r="BZ597" s="805">
        <f t="shared" ca="1" si="541"/>
        <v>90.441406880613428</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0.91157589563056285</v>
      </c>
      <c r="BF598" s="808">
        <f t="shared" si="500"/>
        <v>0</v>
      </c>
      <c r="BG598" s="829">
        <f t="shared" si="501"/>
        <v>1.1559270093327758</v>
      </c>
      <c r="BH598" s="829">
        <f t="shared" si="502"/>
        <v>3.1170815559941394</v>
      </c>
      <c r="BI598" s="829">
        <f t="shared" si="503"/>
        <v>0</v>
      </c>
      <c r="BJ598" s="829">
        <f t="shared" si="504"/>
        <v>0</v>
      </c>
      <c r="BK598" s="829">
        <f t="shared" si="505"/>
        <v>15.879998492443287</v>
      </c>
      <c r="BL598" s="810">
        <f t="shared" si="506"/>
        <v>2.2831601258033594</v>
      </c>
      <c r="BM598" s="810">
        <f t="shared" si="507"/>
        <v>0.82919273339749722</v>
      </c>
      <c r="BN598" s="810">
        <f t="shared" si="508"/>
        <v>5.9577313432835766</v>
      </c>
      <c r="BO598" s="810">
        <f t="shared" si="509"/>
        <v>0</v>
      </c>
      <c r="BP598" s="810">
        <f t="shared" si="510"/>
        <v>0.37677165354330511</v>
      </c>
      <c r="BQ598" s="830">
        <f t="shared" si="511"/>
        <v>30.808257466858311</v>
      </c>
      <c r="BR598" s="830">
        <f t="shared" si="512"/>
        <v>0.73660714285714068</v>
      </c>
      <c r="BS598" s="830">
        <f t="shared" si="513"/>
        <v>16.159439938866555</v>
      </c>
      <c r="BT598" s="810">
        <f t="shared" si="514"/>
        <v>3.8035842293906712</v>
      </c>
      <c r="BU598" s="810">
        <f t="shared" si="515"/>
        <v>0.39627132090440292</v>
      </c>
      <c r="BV598" s="810">
        <f t="shared" si="516"/>
        <v>0.90238879736408506</v>
      </c>
      <c r="BW598" s="830">
        <f t="shared" si="517"/>
        <v>0.73474880382774788</v>
      </c>
      <c r="BX598" s="816">
        <f t="shared" si="494"/>
        <v>84.052736509497407</v>
      </c>
      <c r="BY598" s="755">
        <f t="shared" si="543"/>
        <v>8.5082231510777828E-3</v>
      </c>
      <c r="BZ598" s="805">
        <f t="shared" ca="1" si="541"/>
        <v>91.777283289476273</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3.7490163594946928</v>
      </c>
      <c r="BF599" s="808">
        <f t="shared" si="500"/>
        <v>0</v>
      </c>
      <c r="BG599" s="829">
        <f t="shared" si="501"/>
        <v>7.1457306031480696</v>
      </c>
      <c r="BH599" s="829">
        <f t="shared" si="502"/>
        <v>12.494301903609806</v>
      </c>
      <c r="BI599" s="829">
        <f t="shared" si="503"/>
        <v>0</v>
      </c>
      <c r="BJ599" s="829">
        <f t="shared" si="504"/>
        <v>0</v>
      </c>
      <c r="BK599" s="829">
        <f t="shared" si="505"/>
        <v>22.931971507179643</v>
      </c>
      <c r="BL599" s="810">
        <f t="shared" si="506"/>
        <v>7.9211677833994223</v>
      </c>
      <c r="BM599" s="810">
        <f t="shared" si="507"/>
        <v>7.4627346005774715</v>
      </c>
      <c r="BN599" s="810">
        <f t="shared" si="508"/>
        <v>7.2515820895522198</v>
      </c>
      <c r="BO599" s="810">
        <f t="shared" si="509"/>
        <v>0</v>
      </c>
      <c r="BP599" s="810">
        <f t="shared" si="510"/>
        <v>1.4842519685039361</v>
      </c>
      <c r="BQ599" s="830">
        <f t="shared" si="511"/>
        <v>76.968375658840259</v>
      </c>
      <c r="BR599" s="830">
        <f t="shared" si="512"/>
        <v>1.2440476190476188</v>
      </c>
      <c r="BS599" s="830">
        <f t="shared" si="513"/>
        <v>26.076466093129813</v>
      </c>
      <c r="BT599" s="810">
        <f t="shared" si="514"/>
        <v>13.056630824372753</v>
      </c>
      <c r="BU599" s="810">
        <f t="shared" si="515"/>
        <v>0.76041253470844905</v>
      </c>
      <c r="BV599" s="810">
        <f t="shared" si="516"/>
        <v>9.0024025260845484</v>
      </c>
      <c r="BW599" s="830">
        <f t="shared" si="517"/>
        <v>1.3489832535885147</v>
      </c>
      <c r="BX599" s="816">
        <f t="shared" si="494"/>
        <v>198.89807532523724</v>
      </c>
      <c r="BY599" s="755">
        <f t="shared" si="543"/>
        <v>2.0133421937973201E-2</v>
      </c>
      <c r="BZ599" s="805">
        <f t="shared" ca="1" si="541"/>
        <v>81.449387623868546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90.389271945834452</v>
      </c>
      <c r="BF602" s="808">
        <f t="shared" si="500"/>
        <v>0</v>
      </c>
      <c r="BG602" s="829">
        <f t="shared" si="501"/>
        <v>275.19397083912639</v>
      </c>
      <c r="BH602" s="829">
        <f t="shared" si="502"/>
        <v>229.71655936431907</v>
      </c>
      <c r="BI602" s="829">
        <f t="shared" si="503"/>
        <v>0</v>
      </c>
      <c r="BJ602" s="829">
        <f t="shared" si="504"/>
        <v>0</v>
      </c>
      <c r="BK602" s="829">
        <f t="shared" si="505"/>
        <v>403.11551586877812</v>
      </c>
      <c r="BL602" s="810">
        <f t="shared" si="506"/>
        <v>384.39380242087435</v>
      </c>
      <c r="BM602" s="810">
        <f t="shared" si="507"/>
        <v>409.21159744144438</v>
      </c>
      <c r="BN602" s="810">
        <f t="shared" si="508"/>
        <v>73.408150741483396</v>
      </c>
      <c r="BO602" s="810">
        <f t="shared" si="509"/>
        <v>0</v>
      </c>
      <c r="BP602" s="810">
        <f t="shared" si="510"/>
        <v>82.70166245813266</v>
      </c>
      <c r="BQ602" s="830">
        <f t="shared" si="511"/>
        <v>89.152168541961871</v>
      </c>
      <c r="BR602" s="830">
        <f t="shared" si="512"/>
        <v>67.494809033739017</v>
      </c>
      <c r="BS602" s="830">
        <f t="shared" si="513"/>
        <v>485.90628517496032</v>
      </c>
      <c r="BT602" s="810">
        <f t="shared" si="514"/>
        <v>49.722464172565743</v>
      </c>
      <c r="BU602" s="810">
        <f t="shared" si="515"/>
        <v>27.992650381045628</v>
      </c>
      <c r="BV602" s="810">
        <f t="shared" si="516"/>
        <v>81.126847863585951</v>
      </c>
      <c r="BW602" s="830">
        <f t="shared" si="517"/>
        <v>10.767308210719788</v>
      </c>
      <c r="BX602" s="816">
        <f t="shared" si="494"/>
        <v>2760.2930644585717</v>
      </c>
      <c r="BY602" s="755">
        <f t="shared" si="543"/>
        <v>0.27941016949676806</v>
      </c>
      <c r="BZ602" s="805">
        <f t="shared" ca="1" si="541"/>
        <v>100.00790609979502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61.493209714582044</v>
      </c>
      <c r="BF603" s="808">
        <f t="shared" si="500"/>
        <v>0</v>
      </c>
      <c r="BG603" s="829">
        <f t="shared" si="501"/>
        <v>161.09795509298368</v>
      </c>
      <c r="BH603" s="829">
        <f t="shared" si="502"/>
        <v>152.50128170992491</v>
      </c>
      <c r="BI603" s="829">
        <f t="shared" si="503"/>
        <v>0</v>
      </c>
      <c r="BJ603" s="829">
        <f t="shared" si="504"/>
        <v>0</v>
      </c>
      <c r="BK603" s="829">
        <f t="shared" si="505"/>
        <v>259.02791231612247</v>
      </c>
      <c r="BL603" s="810">
        <f t="shared" si="506"/>
        <v>178.65977500017613</v>
      </c>
      <c r="BM603" s="810">
        <f t="shared" si="507"/>
        <v>155.70577886418945</v>
      </c>
      <c r="BN603" s="810">
        <f t="shared" si="508"/>
        <v>37.451355214968572</v>
      </c>
      <c r="BO603" s="810">
        <f t="shared" si="509"/>
        <v>0</v>
      </c>
      <c r="BP603" s="810">
        <f t="shared" si="510"/>
        <v>39.625997946695065</v>
      </c>
      <c r="BQ603" s="830">
        <f t="shared" si="511"/>
        <v>74.067709807110035</v>
      </c>
      <c r="BR603" s="830">
        <f t="shared" si="512"/>
        <v>32.561250853961923</v>
      </c>
      <c r="BS603" s="830">
        <f t="shared" si="513"/>
        <v>213.98536519058248</v>
      </c>
      <c r="BT603" s="810">
        <f t="shared" si="514"/>
        <v>16.706898140268855</v>
      </c>
      <c r="BU603" s="810">
        <f t="shared" si="515"/>
        <v>14.583732409337221</v>
      </c>
      <c r="BV603" s="810">
        <f t="shared" si="516"/>
        <v>37.583023960156254</v>
      </c>
      <c r="BW603" s="830">
        <f t="shared" si="517"/>
        <v>6.3548707153238579</v>
      </c>
      <c r="BX603" s="816">
        <f t="shared" si="494"/>
        <v>1441.4061169363829</v>
      </c>
      <c r="BY603" s="755">
        <f t="shared" si="543"/>
        <v>0.14590607520360188</v>
      </c>
      <c r="BZ603" s="805">
        <f t="shared" ca="1" si="541"/>
        <v>94.108097886267146</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47.610416112171272</v>
      </c>
      <c r="BF604" s="808">
        <f t="shared" si="500"/>
        <v>0</v>
      </c>
      <c r="BG604" s="829">
        <f t="shared" si="501"/>
        <v>137.31698537957863</v>
      </c>
      <c r="BH604" s="829">
        <f t="shared" si="502"/>
        <v>111.93912338775614</v>
      </c>
      <c r="BI604" s="829">
        <f t="shared" si="503"/>
        <v>0</v>
      </c>
      <c r="BJ604" s="829">
        <f t="shared" si="504"/>
        <v>0</v>
      </c>
      <c r="BK604" s="829">
        <f t="shared" si="505"/>
        <v>190.13189340126226</v>
      </c>
      <c r="BL604" s="810">
        <f t="shared" si="506"/>
        <v>237.38945369924923</v>
      </c>
      <c r="BM604" s="810">
        <f t="shared" si="507"/>
        <v>281.01023961100202</v>
      </c>
      <c r="BN604" s="810">
        <f t="shared" si="508"/>
        <v>38.0456737494629</v>
      </c>
      <c r="BO604" s="810">
        <f t="shared" si="509"/>
        <v>0</v>
      </c>
      <c r="BP604" s="810">
        <f t="shared" si="510"/>
        <v>50.215280302828589</v>
      </c>
      <c r="BQ604" s="830">
        <f t="shared" si="511"/>
        <v>48.022280249750771</v>
      </c>
      <c r="BR604" s="830">
        <f t="shared" si="512"/>
        <v>38.618475824718679</v>
      </c>
      <c r="BS604" s="830">
        <f t="shared" si="513"/>
        <v>316.46646355804381</v>
      </c>
      <c r="BT604" s="810">
        <f t="shared" si="514"/>
        <v>33.863523182687437</v>
      </c>
      <c r="BU604" s="810">
        <f t="shared" si="515"/>
        <v>17.191483418181168</v>
      </c>
      <c r="BV604" s="810">
        <f t="shared" si="516"/>
        <v>47.786828456303908</v>
      </c>
      <c r="BW604" s="830">
        <f t="shared" si="517"/>
        <v>5.4812290715175243</v>
      </c>
      <c r="BX604" s="816">
        <f t="shared" si="494"/>
        <v>1601.0893494045145</v>
      </c>
      <c r="BY604" s="755">
        <f t="shared" si="543"/>
        <v>0.16206998171925444</v>
      </c>
      <c r="BZ604" s="805">
        <f t="shared" ca="1" si="541"/>
        <v>103.10063006228685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24.995365038891837</v>
      </c>
      <c r="BF605" s="808">
        <f t="shared" si="500"/>
        <v>0</v>
      </c>
      <c r="BG605" s="829">
        <f t="shared" si="501"/>
        <v>95.543614343721217</v>
      </c>
      <c r="BH605" s="829">
        <f t="shared" si="502"/>
        <v>81.847459759253425</v>
      </c>
      <c r="BI605" s="829">
        <f t="shared" si="503"/>
        <v>0</v>
      </c>
      <c r="BJ605" s="829">
        <f t="shared" si="504"/>
        <v>0</v>
      </c>
      <c r="BK605" s="829">
        <f t="shared" si="505"/>
        <v>127.68880730639862</v>
      </c>
      <c r="BL605" s="810">
        <f t="shared" si="506"/>
        <v>144.45330690253152</v>
      </c>
      <c r="BM605" s="810">
        <f t="shared" si="507"/>
        <v>123.61157899247726</v>
      </c>
      <c r="BN605" s="810">
        <f t="shared" si="508"/>
        <v>25.100010570962958</v>
      </c>
      <c r="BO605" s="810">
        <f t="shared" si="509"/>
        <v>0</v>
      </c>
      <c r="BP605" s="810">
        <f t="shared" si="510"/>
        <v>28.884932799917689</v>
      </c>
      <c r="BQ605" s="830">
        <f t="shared" si="511"/>
        <v>54.744173194318783</v>
      </c>
      <c r="BR605" s="830">
        <f t="shared" si="512"/>
        <v>22.237553302753941</v>
      </c>
      <c r="BS605" s="830">
        <f t="shared" si="513"/>
        <v>185.75104660864059</v>
      </c>
      <c r="BT605" s="810">
        <f t="shared" si="514"/>
        <v>23.397449174561253</v>
      </c>
      <c r="BU605" s="810">
        <f t="shared" si="515"/>
        <v>10.122527012809551</v>
      </c>
      <c r="BV605" s="810">
        <f t="shared" si="516"/>
        <v>35.020800316165605</v>
      </c>
      <c r="BW605" s="830">
        <f t="shared" si="517"/>
        <v>5.1413217652367997</v>
      </c>
      <c r="BX605" s="816">
        <f t="shared" si="494"/>
        <v>988.53994708864104</v>
      </c>
      <c r="BY605" s="755">
        <f t="shared" si="543"/>
        <v>0.1000647785290658</v>
      </c>
      <c r="BZ605" s="805">
        <f t="shared" ca="1" si="541"/>
        <v>102.42772975032588</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18.211268140399742</v>
      </c>
      <c r="BF606" s="808">
        <f t="shared" si="500"/>
        <v>0</v>
      </c>
      <c r="BG606" s="829">
        <f t="shared" si="501"/>
        <v>80.53417392553331</v>
      </c>
      <c r="BH606" s="829">
        <f t="shared" si="502"/>
        <v>85.300550020477488</v>
      </c>
      <c r="BI606" s="829">
        <f t="shared" si="503"/>
        <v>0</v>
      </c>
      <c r="BJ606" s="829">
        <f t="shared" si="504"/>
        <v>0</v>
      </c>
      <c r="BK606" s="829">
        <f t="shared" si="505"/>
        <v>118.14066485604084</v>
      </c>
      <c r="BL606" s="810">
        <f t="shared" si="506"/>
        <v>127.28294406482405</v>
      </c>
      <c r="BM606" s="810">
        <f t="shared" si="507"/>
        <v>202.31973956531493</v>
      </c>
      <c r="BN606" s="810">
        <f t="shared" si="508"/>
        <v>27.586712163717504</v>
      </c>
      <c r="BO606" s="810">
        <f t="shared" si="509"/>
        <v>0</v>
      </c>
      <c r="BP606" s="810">
        <f t="shared" si="510"/>
        <v>33.306662894380111</v>
      </c>
      <c r="BQ606" s="830">
        <f t="shared" si="511"/>
        <v>39.195296046582456</v>
      </c>
      <c r="BR606" s="830">
        <f t="shared" si="512"/>
        <v>32.992138595887589</v>
      </c>
      <c r="BS606" s="830">
        <f t="shared" si="513"/>
        <v>251.38910258649918</v>
      </c>
      <c r="BT606" s="810">
        <f t="shared" si="514"/>
        <v>34.102925136239513</v>
      </c>
      <c r="BU606" s="810">
        <f t="shared" si="515"/>
        <v>14.152836245469985</v>
      </c>
      <c r="BV606" s="810">
        <f t="shared" si="516"/>
        <v>33.150930147455298</v>
      </c>
      <c r="BW606" s="830">
        <f t="shared" si="517"/>
        <v>3.3966727870634874</v>
      </c>
      <c r="BX606" s="816">
        <f t="shared" si="494"/>
        <v>1101.0626171758854</v>
      </c>
      <c r="BY606" s="755">
        <f t="shared" si="543"/>
        <v>0.11145486559124257</v>
      </c>
      <c r="BZ606" s="805">
        <f t="shared" ca="1" si="541"/>
        <v>106.77871513244006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18.222980359441525</v>
      </c>
      <c r="BF607" s="808">
        <f t="shared" si="500"/>
        <v>0</v>
      </c>
      <c r="BG607" s="829">
        <f t="shared" si="501"/>
        <v>74.671783369332132</v>
      </c>
      <c r="BH607" s="829">
        <f t="shared" si="502"/>
        <v>69.090265829414477</v>
      </c>
      <c r="BI607" s="829">
        <f t="shared" si="503"/>
        <v>0</v>
      </c>
      <c r="BJ607" s="829">
        <f t="shared" si="504"/>
        <v>0</v>
      </c>
      <c r="BK607" s="829">
        <f t="shared" si="505"/>
        <v>109.7508926297925</v>
      </c>
      <c r="BL607" s="810">
        <f t="shared" si="506"/>
        <v>135.11313602401859</v>
      </c>
      <c r="BM607" s="810">
        <f t="shared" si="507"/>
        <v>144.32998588528486</v>
      </c>
      <c r="BN607" s="810">
        <f t="shared" si="508"/>
        <v>22.909419840308907</v>
      </c>
      <c r="BO607" s="810">
        <f t="shared" si="509"/>
        <v>0</v>
      </c>
      <c r="BP607" s="810">
        <f t="shared" si="510"/>
        <v>26.364014895593581</v>
      </c>
      <c r="BQ607" s="830">
        <f t="shared" si="511"/>
        <v>21.453537664129183</v>
      </c>
      <c r="BR607" s="830">
        <f t="shared" si="512"/>
        <v>24.92092591639112</v>
      </c>
      <c r="BS607" s="830">
        <f t="shared" si="513"/>
        <v>155.75418298550437</v>
      </c>
      <c r="BT607" s="810">
        <f t="shared" si="514"/>
        <v>14.809658054269805</v>
      </c>
      <c r="BU607" s="810">
        <f t="shared" si="515"/>
        <v>8.8879531485294283</v>
      </c>
      <c r="BV607" s="810">
        <f t="shared" si="516"/>
        <v>24.785013992153718</v>
      </c>
      <c r="BW607" s="830">
        <f t="shared" si="517"/>
        <v>2.4419472070968276</v>
      </c>
      <c r="BX607" s="816">
        <f t="shared" si="494"/>
        <v>853.50569780126091</v>
      </c>
      <c r="BY607" s="755">
        <f t="shared" si="543"/>
        <v>8.6395960907102026E-2</v>
      </c>
      <c r="BZ607" s="805">
        <f t="shared" ca="1" si="541"/>
        <v>106.11640292491333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19.241668528508633</v>
      </c>
      <c r="BF608" s="808">
        <f t="shared" si="500"/>
        <v>0</v>
      </c>
      <c r="BG608" s="829">
        <f t="shared" si="501"/>
        <v>27.970094318718097</v>
      </c>
      <c r="BH608" s="829">
        <f t="shared" si="502"/>
        <v>12.21519798373552</v>
      </c>
      <c r="BI608" s="829">
        <f t="shared" si="503"/>
        <v>0</v>
      </c>
      <c r="BJ608" s="829">
        <f t="shared" si="504"/>
        <v>0</v>
      </c>
      <c r="BK608" s="829">
        <f t="shared" si="505"/>
        <v>41.045875144521922</v>
      </c>
      <c r="BL608" s="810">
        <f t="shared" si="506"/>
        <v>25.03773370996441</v>
      </c>
      <c r="BM608" s="810">
        <f t="shared" si="507"/>
        <v>15.426955747108218</v>
      </c>
      <c r="BN608" s="810">
        <f t="shared" si="508"/>
        <v>4.347923763263724</v>
      </c>
      <c r="BO608" s="810">
        <f t="shared" si="509"/>
        <v>0</v>
      </c>
      <c r="BP608" s="810">
        <f t="shared" si="510"/>
        <v>6.0265110510181037</v>
      </c>
      <c r="BQ608" s="830">
        <f t="shared" si="511"/>
        <v>9.1138923809500891</v>
      </c>
      <c r="BR608" s="830">
        <f t="shared" si="512"/>
        <v>1.7388644904157162</v>
      </c>
      <c r="BS608" s="830">
        <f t="shared" si="513"/>
        <v>8.4972311125995308</v>
      </c>
      <c r="BT608" s="810">
        <f t="shared" si="514"/>
        <v>1.8596724958340967</v>
      </c>
      <c r="BU608" s="810">
        <f t="shared" si="515"/>
        <v>1.295049124728288</v>
      </c>
      <c r="BV608" s="810">
        <f t="shared" si="516"/>
        <v>3.6570997913162859</v>
      </c>
      <c r="BW608" s="830">
        <f t="shared" si="517"/>
        <v>0.31630849932500593</v>
      </c>
      <c r="BX608" s="816">
        <f t="shared" si="494"/>
        <v>177.79007814200767</v>
      </c>
      <c r="BY608" s="755">
        <f t="shared" si="543"/>
        <v>1.7996768715660257E-2</v>
      </c>
      <c r="BZ608" s="805">
        <f t="shared" ca="1" si="541"/>
        <v>69.157906916618117</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8.1769253376180426</v>
      </c>
      <c r="BF609" s="808">
        <f t="shared" si="500"/>
        <v>0</v>
      </c>
      <c r="BG609" s="829">
        <f t="shared" si="501"/>
        <v>18.873903857492127</v>
      </c>
      <c r="BH609" s="829">
        <f t="shared" si="502"/>
        <v>16.332031333736559</v>
      </c>
      <c r="BI609" s="829">
        <f t="shared" si="503"/>
        <v>0</v>
      </c>
      <c r="BJ609" s="829">
        <f t="shared" si="504"/>
        <v>0</v>
      </c>
      <c r="BK609" s="829">
        <f t="shared" si="505"/>
        <v>27.740435574214303</v>
      </c>
      <c r="BL609" s="810">
        <f t="shared" si="506"/>
        <v>26.196160168232002</v>
      </c>
      <c r="BM609" s="810">
        <f t="shared" si="507"/>
        <v>21.914440897435355</v>
      </c>
      <c r="BN609" s="810">
        <f t="shared" si="508"/>
        <v>7.1128545630669073</v>
      </c>
      <c r="BO609" s="810">
        <f t="shared" si="509"/>
        <v>0</v>
      </c>
      <c r="BP609" s="810">
        <f t="shared" si="510"/>
        <v>5.57365109962383</v>
      </c>
      <c r="BQ609" s="830">
        <f t="shared" si="511"/>
        <v>5.3594012483204558</v>
      </c>
      <c r="BR609" s="830">
        <f t="shared" si="512"/>
        <v>2.8092080108162727</v>
      </c>
      <c r="BS609" s="830">
        <f t="shared" si="513"/>
        <v>19.735643058112462</v>
      </c>
      <c r="BT609" s="810">
        <f t="shared" si="514"/>
        <v>2.2112130206963188</v>
      </c>
      <c r="BU609" s="810">
        <f t="shared" si="515"/>
        <v>1.2881749708401948</v>
      </c>
      <c r="BV609" s="810">
        <f t="shared" si="516"/>
        <v>3.7376711311050297</v>
      </c>
      <c r="BW609" s="830">
        <f t="shared" si="517"/>
        <v>0.30179752392815262</v>
      </c>
      <c r="BX609" s="816">
        <f t="shared" si="494"/>
        <v>167.36351179523797</v>
      </c>
      <c r="BY609" s="755">
        <f t="shared" si="543"/>
        <v>1.6941341410591958E-2</v>
      </c>
      <c r="BZ609" s="805">
        <f t="shared" ca="1" si="541"/>
        <v>90.31575906230043</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10.307839151734616</v>
      </c>
      <c r="BF610" s="808">
        <f t="shared" si="500"/>
        <v>0</v>
      </c>
      <c r="BG610" s="829">
        <f t="shared" si="501"/>
        <v>18.249912639329224</v>
      </c>
      <c r="BH610" s="829">
        <f t="shared" si="502"/>
        <v>14.179792125299841</v>
      </c>
      <c r="BI610" s="829">
        <f t="shared" si="503"/>
        <v>0</v>
      </c>
      <c r="BJ610" s="829">
        <f t="shared" si="504"/>
        <v>0</v>
      </c>
      <c r="BK610" s="829">
        <f t="shared" si="505"/>
        <v>26.823307442322697</v>
      </c>
      <c r="BL610" s="810">
        <f t="shared" si="506"/>
        <v>24.922926191842901</v>
      </c>
      <c r="BM610" s="810">
        <f t="shared" si="507"/>
        <v>25.253485546866457</v>
      </c>
      <c r="BN610" s="810">
        <f t="shared" si="508"/>
        <v>3.5983927157253013</v>
      </c>
      <c r="BO610" s="810">
        <f t="shared" si="509"/>
        <v>0</v>
      </c>
      <c r="BP610" s="810">
        <f t="shared" si="510"/>
        <v>5.0472162705660049</v>
      </c>
      <c r="BQ610" s="830">
        <f t="shared" si="511"/>
        <v>6.3666178862645939</v>
      </c>
      <c r="BR610" s="830">
        <f t="shared" si="512"/>
        <v>1.9635319987424344</v>
      </c>
      <c r="BS610" s="830">
        <f t="shared" si="513"/>
        <v>22.740692688827412</v>
      </c>
      <c r="BT610" s="810">
        <f t="shared" si="514"/>
        <v>2.9850330578437685</v>
      </c>
      <c r="BU610" s="810">
        <f t="shared" si="515"/>
        <v>1.1898291983292253</v>
      </c>
      <c r="BV610" s="810">
        <f t="shared" si="516"/>
        <v>4.7669150362505075</v>
      </c>
      <c r="BW610" s="830">
        <f t="shared" si="517"/>
        <v>0.75476839123418848</v>
      </c>
      <c r="BX610" s="816">
        <f t="shared" si="494"/>
        <v>169.15026034117918</v>
      </c>
      <c r="BY610" s="755">
        <f t="shared" si="543"/>
        <v>1.71222047111225E-2</v>
      </c>
      <c r="BZ610" s="805">
        <f t="shared" ca="1" si="541"/>
        <v>87.445339953301456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1.5164707366161412</v>
      </c>
      <c r="BF611" s="808">
        <f t="shared" si="500"/>
        <v>0</v>
      </c>
      <c r="BG611" s="829">
        <f t="shared" si="501"/>
        <v>3.2814281077048748</v>
      </c>
      <c r="BH611" s="829">
        <f t="shared" si="502"/>
        <v>4.7368710461664607</v>
      </c>
      <c r="BI611" s="829">
        <f t="shared" si="503"/>
        <v>0</v>
      </c>
      <c r="BJ611" s="829">
        <f t="shared" si="504"/>
        <v>0</v>
      </c>
      <c r="BK611" s="829">
        <f t="shared" si="505"/>
        <v>12.728255329013454</v>
      </c>
      <c r="BL611" s="810">
        <f t="shared" si="506"/>
        <v>8.0513902329464528</v>
      </c>
      <c r="BM611" s="810">
        <f t="shared" si="507"/>
        <v>20.785368044366965</v>
      </c>
      <c r="BN611" s="810">
        <f t="shared" si="508"/>
        <v>2.7551658560121108</v>
      </c>
      <c r="BO611" s="810">
        <f t="shared" si="509"/>
        <v>0</v>
      </c>
      <c r="BP611" s="810">
        <f t="shared" si="510"/>
        <v>1.4778479068416568</v>
      </c>
      <c r="BQ611" s="830">
        <f t="shared" si="511"/>
        <v>4.89545053813581</v>
      </c>
      <c r="BR611" s="830">
        <f t="shared" si="512"/>
        <v>4.2018992445264409</v>
      </c>
      <c r="BS611" s="830">
        <f t="shared" si="513"/>
        <v>43.491936075243778</v>
      </c>
      <c r="BT611" s="810">
        <f t="shared" si="514"/>
        <v>6.5109107149333294</v>
      </c>
      <c r="BU611" s="810">
        <f t="shared" si="515"/>
        <v>4.5609858181104226</v>
      </c>
      <c r="BV611" s="810">
        <f t="shared" si="516"/>
        <v>15.942005776022587</v>
      </c>
      <c r="BW611" s="830">
        <f t="shared" si="517"/>
        <v>0.51421308062474613</v>
      </c>
      <c r="BX611" s="816">
        <f t="shared" si="494"/>
        <v>135.45019850726524</v>
      </c>
      <c r="BY611" s="755">
        <f t="shared" si="543"/>
        <v>1.3710922007011362E-2</v>
      </c>
      <c r="BZ611" s="805">
        <f t="shared" ca="1" si="541"/>
        <v>107.35899657127102</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3.4875259044821356</v>
      </c>
      <c r="BF612" s="808">
        <f t="shared" si="500"/>
        <v>0</v>
      </c>
      <c r="BG612" s="829">
        <f t="shared" si="501"/>
        <v>12.432630629272223</v>
      </c>
      <c r="BH612" s="829">
        <f t="shared" si="502"/>
        <v>9.3980063841099888</v>
      </c>
      <c r="BI612" s="829">
        <f t="shared" si="503"/>
        <v>0</v>
      </c>
      <c r="BJ612" s="829">
        <f t="shared" si="504"/>
        <v>0</v>
      </c>
      <c r="BK612" s="829">
        <f t="shared" si="505"/>
        <v>19.244839182477676</v>
      </c>
      <c r="BL612" s="810">
        <f t="shared" si="506"/>
        <v>19.484364991340325</v>
      </c>
      <c r="BM612" s="810">
        <f t="shared" si="507"/>
        <v>10.715528302020363</v>
      </c>
      <c r="BN612" s="810">
        <f t="shared" si="508"/>
        <v>3.3223997015658542</v>
      </c>
      <c r="BO612" s="810">
        <f t="shared" si="509"/>
        <v>0</v>
      </c>
      <c r="BP612" s="810">
        <f t="shared" si="510"/>
        <v>4.4051006681982798</v>
      </c>
      <c r="BQ612" s="830">
        <f t="shared" si="511"/>
        <v>5.7789242572984758</v>
      </c>
      <c r="BR612" s="830">
        <f t="shared" si="512"/>
        <v>3.4274843598295122</v>
      </c>
      <c r="BS612" s="830">
        <f t="shared" si="513"/>
        <v>17.809719120471282</v>
      </c>
      <c r="BT612" s="810">
        <f t="shared" si="514"/>
        <v>2.7120021132319279</v>
      </c>
      <c r="BU612" s="810">
        <f t="shared" si="515"/>
        <v>3.4444660850076416</v>
      </c>
      <c r="BV612" s="810">
        <f t="shared" si="516"/>
        <v>5.0394488087326303</v>
      </c>
      <c r="BW612" s="830">
        <f t="shared" si="517"/>
        <v>0.51418090619471557</v>
      </c>
      <c r="BX612" s="816">
        <f t="shared" si="494"/>
        <v>121.21662141423302</v>
      </c>
      <c r="BY612" s="755">
        <f t="shared" si="543"/>
        <v>1.2270130723173704E-2</v>
      </c>
      <c r="BZ612" s="805">
        <f t="shared" ca="1" si="541"/>
        <v>97.401010597480123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68.208771946614732</v>
      </c>
      <c r="BF614" s="808">
        <f t="shared" si="500"/>
        <v>0</v>
      </c>
      <c r="BG614" s="829">
        <f t="shared" si="501"/>
        <v>173.30284715984632</v>
      </c>
      <c r="BH614" s="829">
        <f t="shared" si="502"/>
        <v>121.20833307073676</v>
      </c>
      <c r="BI614" s="829">
        <f t="shared" si="503"/>
        <v>0</v>
      </c>
      <c r="BJ614" s="829">
        <f t="shared" si="504"/>
        <v>0</v>
      </c>
      <c r="BK614" s="829">
        <f t="shared" si="505"/>
        <v>213.22136471100418</v>
      </c>
      <c r="BL614" s="810">
        <f t="shared" si="506"/>
        <v>204.51065843737209</v>
      </c>
      <c r="BM614" s="810">
        <f t="shared" si="507"/>
        <v>199.09870290276342</v>
      </c>
      <c r="BN614" s="810">
        <f t="shared" si="508"/>
        <v>28.815216187088016</v>
      </c>
      <c r="BO614" s="810">
        <f t="shared" si="509"/>
        <v>0</v>
      </c>
      <c r="BP614" s="810">
        <f t="shared" si="510"/>
        <v>38.363230994383905</v>
      </c>
      <c r="BQ614" s="830">
        <f t="shared" si="511"/>
        <v>41.27612092686276</v>
      </c>
      <c r="BR614" s="830">
        <f t="shared" si="512"/>
        <v>26.708078246793548</v>
      </c>
      <c r="BS614" s="830">
        <f t="shared" si="513"/>
        <v>198.21367161669923</v>
      </c>
      <c r="BT614" s="810">
        <f t="shared" si="514"/>
        <v>19.377648252523212</v>
      </c>
      <c r="BU614" s="810">
        <f t="shared" si="515"/>
        <v>13.325490943911072</v>
      </c>
      <c r="BV614" s="810">
        <f t="shared" si="516"/>
        <v>31.397605313134317</v>
      </c>
      <c r="BW614" s="830">
        <f t="shared" si="517"/>
        <v>3.1195613515079677</v>
      </c>
      <c r="BX614" s="816">
        <f t="shared" si="494"/>
        <v>1380.1473020612414</v>
      </c>
      <c r="BY614" s="755">
        <f t="shared" si="543"/>
        <v>0.13970516267448541</v>
      </c>
      <c r="BZ614" s="805">
        <f t="shared" ca="1" si="541"/>
        <v>94.233417444550838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69.651257827385848</v>
      </c>
      <c r="BF615" s="808">
        <f t="shared" si="500"/>
        <v>0</v>
      </c>
      <c r="BG615" s="829">
        <f t="shared" si="501"/>
        <v>228.9583597533165</v>
      </c>
      <c r="BH615" s="829">
        <f t="shared" si="502"/>
        <v>194.0471854975163</v>
      </c>
      <c r="BI615" s="829">
        <f t="shared" si="503"/>
        <v>0</v>
      </c>
      <c r="BJ615" s="829">
        <f t="shared" si="504"/>
        <v>0</v>
      </c>
      <c r="BK615" s="829">
        <f t="shared" si="505"/>
        <v>345.89648638381084</v>
      </c>
      <c r="BL615" s="810">
        <f t="shared" si="506"/>
        <v>354.45177921496014</v>
      </c>
      <c r="BM615" s="810">
        <f t="shared" si="507"/>
        <v>386.80828789138081</v>
      </c>
      <c r="BN615" s="810">
        <f t="shared" si="508"/>
        <v>71.945116554779247</v>
      </c>
      <c r="BO615" s="810">
        <f t="shared" si="509"/>
        <v>0</v>
      </c>
      <c r="BP615" s="810">
        <f t="shared" si="510"/>
        <v>75.415272173395778</v>
      </c>
      <c r="BQ615" s="830">
        <f t="shared" si="511"/>
        <v>102.01099907210877</v>
      </c>
      <c r="BR615" s="830">
        <f t="shared" si="512"/>
        <v>77.18011124144661</v>
      </c>
      <c r="BS615" s="830">
        <f t="shared" si="513"/>
        <v>549.29078018290397</v>
      </c>
      <c r="BT615" s="810">
        <f t="shared" si="514"/>
        <v>55.539764066439524</v>
      </c>
      <c r="BU615" s="810">
        <f t="shared" si="515"/>
        <v>26.933528171049694</v>
      </c>
      <c r="BV615" s="810">
        <f t="shared" si="516"/>
        <v>88.442550862150298</v>
      </c>
      <c r="BW615" s="830">
        <f t="shared" si="517"/>
        <v>8.4761967396002511</v>
      </c>
      <c r="BX615" s="816">
        <f t="shared" si="494"/>
        <v>2635.0476756322446</v>
      </c>
      <c r="BY615" s="755">
        <f t="shared" si="543"/>
        <v>0.2667322275161701</v>
      </c>
      <c r="BZ615" s="805">
        <f t="shared" ca="1" si="541"/>
        <v>103.07646332498513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44.440840558308835</v>
      </c>
      <c r="BF616" s="808">
        <f t="shared" si="500"/>
        <v>0</v>
      </c>
      <c r="BG616" s="829">
        <f t="shared" si="501"/>
        <v>133.00577680662241</v>
      </c>
      <c r="BH616" s="829">
        <f t="shared" si="502"/>
        <v>122.73664606523101</v>
      </c>
      <c r="BI616" s="829">
        <f t="shared" si="503"/>
        <v>0</v>
      </c>
      <c r="BJ616" s="829">
        <f t="shared" si="504"/>
        <v>0</v>
      </c>
      <c r="BK616" s="829">
        <f t="shared" si="505"/>
        <v>186.25821788427362</v>
      </c>
      <c r="BL616" s="810">
        <f t="shared" si="506"/>
        <v>156.9146090159484</v>
      </c>
      <c r="BM616" s="810">
        <f t="shared" si="507"/>
        <v>247.26149558041504</v>
      </c>
      <c r="BN616" s="810">
        <f t="shared" si="508"/>
        <v>44.669048083066009</v>
      </c>
      <c r="BO616" s="810">
        <f t="shared" si="509"/>
        <v>0</v>
      </c>
      <c r="BP616" s="810">
        <f t="shared" si="510"/>
        <v>44.172590468093077</v>
      </c>
      <c r="BQ616" s="830">
        <f t="shared" si="511"/>
        <v>101.97434600223876</v>
      </c>
      <c r="BR616" s="830">
        <f t="shared" si="512"/>
        <v>51.428385992040091</v>
      </c>
      <c r="BS616" s="830">
        <f t="shared" si="513"/>
        <v>367.60613359369705</v>
      </c>
      <c r="BT616" s="810">
        <f t="shared" si="514"/>
        <v>46.193614308920765</v>
      </c>
      <c r="BU616" s="810">
        <f t="shared" si="515"/>
        <v>18.95572069178375</v>
      </c>
      <c r="BV616" s="810">
        <f t="shared" si="516"/>
        <v>67.037961324014091</v>
      </c>
      <c r="BW616" s="830">
        <f t="shared" si="517"/>
        <v>19.923872258692192</v>
      </c>
      <c r="BX616" s="816">
        <f t="shared" si="494"/>
        <v>1652.579258633345</v>
      </c>
      <c r="BY616" s="755">
        <f t="shared" si="543"/>
        <v>0.16728203852954196</v>
      </c>
      <c r="BZ616" s="805">
        <f t="shared" ca="1" si="541"/>
        <v>95.481438481981598</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59.990126825657114</v>
      </c>
      <c r="BF618" s="808">
        <f t="shared" si="500"/>
        <v>0</v>
      </c>
      <c r="BG618" s="829">
        <f t="shared" si="501"/>
        <v>196.03936130107147</v>
      </c>
      <c r="BH618" s="829">
        <f t="shared" si="502"/>
        <v>210.48731272444891</v>
      </c>
      <c r="BI618" s="829">
        <f t="shared" si="503"/>
        <v>0</v>
      </c>
      <c r="BJ618" s="829">
        <f t="shared" si="504"/>
        <v>0</v>
      </c>
      <c r="BK618" s="829">
        <f t="shared" si="505"/>
        <v>366.74896928589055</v>
      </c>
      <c r="BL618" s="810">
        <f t="shared" si="506"/>
        <v>423.60982926269338</v>
      </c>
      <c r="BM618" s="810">
        <f t="shared" si="507"/>
        <v>415.7590162380996</v>
      </c>
      <c r="BN618" s="810">
        <f t="shared" si="508"/>
        <v>83.720496919344768</v>
      </c>
      <c r="BO618" s="810">
        <f t="shared" si="509"/>
        <v>0</v>
      </c>
      <c r="BP618" s="810">
        <f t="shared" si="510"/>
        <v>90.324895116938791</v>
      </c>
      <c r="BQ618" s="830">
        <f t="shared" si="511"/>
        <v>168.66493527970766</v>
      </c>
      <c r="BR618" s="830">
        <f t="shared" si="512"/>
        <v>83.83252967700345</v>
      </c>
      <c r="BS618" s="830">
        <f t="shared" si="513"/>
        <v>669.6085266291085</v>
      </c>
      <c r="BT618" s="810">
        <f t="shared" si="514"/>
        <v>77.124542032007227</v>
      </c>
      <c r="BU618" s="810">
        <f t="shared" si="515"/>
        <v>47.433888821959954</v>
      </c>
      <c r="BV618" s="810">
        <f t="shared" si="516"/>
        <v>177.22072282706247</v>
      </c>
      <c r="BW618" s="830">
        <f t="shared" si="517"/>
        <v>16.288395932537352</v>
      </c>
      <c r="BX618" s="816">
        <f t="shared" si="494"/>
        <v>3086.8535488735311</v>
      </c>
      <c r="BY618" s="755">
        <f t="shared" si="543"/>
        <v>0.31246619585722551</v>
      </c>
      <c r="BZ618" s="805">
        <f t="shared" ca="1" si="541"/>
        <v>104.95610500628575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84.948416657349483</v>
      </c>
      <c r="BF619" s="808">
        <f t="shared" si="500"/>
        <v>0</v>
      </c>
      <c r="BG619" s="829">
        <f t="shared" si="501"/>
        <v>298.60136710420488</v>
      </c>
      <c r="BH619" s="829">
        <f t="shared" si="502"/>
        <v>231.84285230481046</v>
      </c>
      <c r="BI619" s="829">
        <f t="shared" si="503"/>
        <v>0</v>
      </c>
      <c r="BJ619" s="829">
        <f t="shared" si="504"/>
        <v>0</v>
      </c>
      <c r="BK619" s="829">
        <f t="shared" si="505"/>
        <v>399.5277093873533</v>
      </c>
      <c r="BL619" s="810">
        <f t="shared" si="506"/>
        <v>395.76838339387808</v>
      </c>
      <c r="BM619" s="810">
        <f t="shared" si="507"/>
        <v>425.74771012459257</v>
      </c>
      <c r="BN619" s="810">
        <f t="shared" si="508"/>
        <v>70.239795434716058</v>
      </c>
      <c r="BO619" s="810">
        <f t="shared" si="509"/>
        <v>0</v>
      </c>
      <c r="BP619" s="810">
        <f t="shared" si="510"/>
        <v>90.020344518944597</v>
      </c>
      <c r="BQ619" s="830">
        <f t="shared" si="511"/>
        <v>113.46278030814254</v>
      </c>
      <c r="BR619" s="830">
        <f t="shared" si="512"/>
        <v>77.646186097624053</v>
      </c>
      <c r="BS619" s="830">
        <f t="shared" si="513"/>
        <v>549.12230784104565</v>
      </c>
      <c r="BT619" s="810">
        <f t="shared" si="514"/>
        <v>54.390791317836012</v>
      </c>
      <c r="BU619" s="810">
        <f t="shared" si="515"/>
        <v>29.485030639481064</v>
      </c>
      <c r="BV619" s="810">
        <f t="shared" si="516"/>
        <v>79.862205058153322</v>
      </c>
      <c r="BW619" s="830">
        <f t="shared" si="517"/>
        <v>9.5898125229204876</v>
      </c>
      <c r="BX619" s="816">
        <f t="shared" si="494"/>
        <v>2910.2556927110527</v>
      </c>
      <c r="BY619" s="755">
        <f t="shared" si="543"/>
        <v>0.29459010959723175</v>
      </c>
      <c r="BZ619" s="805">
        <f t="shared" ca="1" si="541"/>
        <v>101.40969986101138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62.832719047718413</v>
      </c>
      <c r="BF620" s="808">
        <f t="shared" si="500"/>
        <v>0</v>
      </c>
      <c r="BG620" s="829">
        <f t="shared" si="501"/>
        <v>184.74879430552039</v>
      </c>
      <c r="BH620" s="829">
        <f t="shared" si="502"/>
        <v>149.59910377993324</v>
      </c>
      <c r="BI620" s="829">
        <f t="shared" si="503"/>
        <v>0</v>
      </c>
      <c r="BJ620" s="829">
        <f t="shared" si="504"/>
        <v>0</v>
      </c>
      <c r="BK620" s="829">
        <f t="shared" si="505"/>
        <v>257.79956839479195</v>
      </c>
      <c r="BL620" s="810">
        <f t="shared" si="506"/>
        <v>273.60099477163402</v>
      </c>
      <c r="BM620" s="810">
        <f t="shared" si="507"/>
        <v>256.06188726238855</v>
      </c>
      <c r="BN620" s="810">
        <f t="shared" si="508"/>
        <v>43.726490433846358</v>
      </c>
      <c r="BO620" s="810">
        <f t="shared" si="509"/>
        <v>0</v>
      </c>
      <c r="BP620" s="810">
        <f t="shared" si="510"/>
        <v>50.446306004801585</v>
      </c>
      <c r="BQ620" s="830">
        <f t="shared" si="511"/>
        <v>36.979952488720571</v>
      </c>
      <c r="BR620" s="830">
        <f t="shared" si="512"/>
        <v>34.8258997179109</v>
      </c>
      <c r="BS620" s="830">
        <f t="shared" si="513"/>
        <v>263.54029586383223</v>
      </c>
      <c r="BT620" s="810">
        <f t="shared" si="514"/>
        <v>29.54393397557563</v>
      </c>
      <c r="BU620" s="810">
        <f t="shared" si="515"/>
        <v>14.901967662186456</v>
      </c>
      <c r="BV620" s="810">
        <f t="shared" si="516"/>
        <v>29.946065892792113</v>
      </c>
      <c r="BW620" s="830">
        <f t="shared" si="517"/>
        <v>4.636788708282042</v>
      </c>
      <c r="BX620" s="816">
        <f t="shared" si="494"/>
        <v>1693.1907683099344</v>
      </c>
      <c r="BY620" s="755">
        <f t="shared" si="543"/>
        <v>0.17139293129972005</v>
      </c>
      <c r="BZ620" s="805">
        <f t="shared" ca="1" si="541"/>
        <v>99.598310830644053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102.22873746927436</v>
      </c>
      <c r="BF621" s="808">
        <f t="shared" si="500"/>
        <v>0</v>
      </c>
      <c r="BG621" s="829">
        <f t="shared" si="501"/>
        <v>263.61047728920136</v>
      </c>
      <c r="BH621" s="829">
        <f t="shared" si="502"/>
        <v>224.07073119080653</v>
      </c>
      <c r="BI621" s="829">
        <f t="shared" si="503"/>
        <v>0</v>
      </c>
      <c r="BJ621" s="829">
        <f t="shared" si="504"/>
        <v>0</v>
      </c>
      <c r="BK621" s="829">
        <f t="shared" si="505"/>
        <v>361.92375293196136</v>
      </c>
      <c r="BL621" s="810">
        <f t="shared" si="506"/>
        <v>270.02079257179173</v>
      </c>
      <c r="BM621" s="810">
        <f t="shared" si="507"/>
        <v>353.43138637491631</v>
      </c>
      <c r="BN621" s="810">
        <f t="shared" si="508"/>
        <v>54.313217212092297</v>
      </c>
      <c r="BO621" s="810">
        <f t="shared" si="509"/>
        <v>0</v>
      </c>
      <c r="BP621" s="810">
        <f t="shared" si="510"/>
        <v>59.208454359314153</v>
      </c>
      <c r="BQ621" s="830">
        <f t="shared" si="511"/>
        <v>54.892331923428515</v>
      </c>
      <c r="BR621" s="830">
        <f t="shared" si="512"/>
        <v>45.695384507461348</v>
      </c>
      <c r="BS621" s="830">
        <f t="shared" si="513"/>
        <v>313.72886966600998</v>
      </c>
      <c r="BT621" s="810">
        <f t="shared" si="514"/>
        <v>34.940732674580744</v>
      </c>
      <c r="BU621" s="810">
        <f t="shared" si="515"/>
        <v>16.179112876372198</v>
      </c>
      <c r="BV621" s="810">
        <f t="shared" si="516"/>
        <v>25.971006221991754</v>
      </c>
      <c r="BW621" s="830">
        <f t="shared" si="517"/>
        <v>8.4850028362600405</v>
      </c>
      <c r="BX621" s="816">
        <f t="shared" si="494"/>
        <v>2188.6999901054628</v>
      </c>
      <c r="BY621" s="755">
        <f t="shared" si="543"/>
        <v>0.22155076324582071</v>
      </c>
      <c r="BZ621" s="805">
        <f t="shared" ca="1" si="541"/>
        <v>92.424685559913286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168.98492771533134</v>
      </c>
      <c r="BF623" s="808">
        <f t="shared" si="500"/>
        <v>0</v>
      </c>
      <c r="BG623" s="829">
        <f t="shared" si="501"/>
        <v>457.54768798374994</v>
      </c>
      <c r="BH623" s="829">
        <f t="shared" si="502"/>
        <v>391.14037666932205</v>
      </c>
      <c r="BI623" s="829">
        <f t="shared" si="503"/>
        <v>0</v>
      </c>
      <c r="BJ623" s="829">
        <f t="shared" si="504"/>
        <v>0</v>
      </c>
      <c r="BK623" s="829">
        <f t="shared" si="505"/>
        <v>672.49320842574491</v>
      </c>
      <c r="BL623" s="810">
        <f t="shared" si="506"/>
        <v>542.32305311198479</v>
      </c>
      <c r="BM623" s="810">
        <f t="shared" si="507"/>
        <v>577.14707113691111</v>
      </c>
      <c r="BN623" s="810">
        <f t="shared" si="508"/>
        <v>100.23505301619683</v>
      </c>
      <c r="BO623" s="810">
        <f t="shared" si="509"/>
        <v>0</v>
      </c>
      <c r="BP623" s="810">
        <f t="shared" si="510"/>
        <v>100.76491162547414</v>
      </c>
      <c r="BQ623" s="830">
        <f t="shared" si="511"/>
        <v>143.82638746966154</v>
      </c>
      <c r="BR623" s="830">
        <f t="shared" si="512"/>
        <v>80.649903986585329</v>
      </c>
      <c r="BS623" s="830">
        <f t="shared" si="513"/>
        <v>591.81022185483243</v>
      </c>
      <c r="BT623" s="810">
        <f t="shared" si="514"/>
        <v>61.361322668381547</v>
      </c>
      <c r="BU623" s="810">
        <f t="shared" si="515"/>
        <v>36.911979367873343</v>
      </c>
      <c r="BV623" s="810">
        <f t="shared" si="516"/>
        <v>79.262072197128461</v>
      </c>
      <c r="BW623" s="830">
        <f t="shared" si="517"/>
        <v>14.392335459779785</v>
      </c>
      <c r="BX623" s="816">
        <f t="shared" si="494"/>
        <v>4018.8505126889568</v>
      </c>
      <c r="BY623" s="755">
        <f t="shared" si="543"/>
        <v>0.40680742106376727</v>
      </c>
      <c r="BZ623" s="805">
        <f t="shared" ca="1" si="541"/>
        <v>95.728589948305995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145.27306714623705</v>
      </c>
      <c r="BF624" s="808">
        <f t="shared" si="500"/>
        <v>0</v>
      </c>
      <c r="BG624" s="829">
        <f t="shared" si="501"/>
        <v>431.12093136111434</v>
      </c>
      <c r="BH624" s="829">
        <f t="shared" si="502"/>
        <v>373.05904558925698</v>
      </c>
      <c r="BI624" s="829">
        <f t="shared" si="503"/>
        <v>0</v>
      </c>
      <c r="BJ624" s="829">
        <f t="shared" si="504"/>
        <v>0</v>
      </c>
      <c r="BK624" s="829">
        <f t="shared" si="505"/>
        <v>633.65176125822325</v>
      </c>
      <c r="BL624" s="810">
        <f t="shared" si="506"/>
        <v>565.69170166792617</v>
      </c>
      <c r="BM624" s="810">
        <f t="shared" si="507"/>
        <v>657.55198952234218</v>
      </c>
      <c r="BN624" s="810">
        <f t="shared" si="508"/>
        <v>95.493764782147295</v>
      </c>
      <c r="BO624" s="810">
        <f t="shared" si="509"/>
        <v>0</v>
      </c>
      <c r="BP624" s="810">
        <f t="shared" si="510"/>
        <v>120.35993652509067</v>
      </c>
      <c r="BQ624" s="830">
        <f t="shared" si="511"/>
        <v>161.14211722105622</v>
      </c>
      <c r="BR624" s="830">
        <f t="shared" si="512"/>
        <v>79.350051297544155</v>
      </c>
      <c r="BS624" s="830">
        <f t="shared" si="513"/>
        <v>552.13602880840915</v>
      </c>
      <c r="BT624" s="810">
        <f t="shared" si="514"/>
        <v>67.23172394590577</v>
      </c>
      <c r="BU624" s="810">
        <f t="shared" si="515"/>
        <v>37.04605197019297</v>
      </c>
      <c r="BV624" s="810">
        <f t="shared" si="516"/>
        <v>100.5917939540244</v>
      </c>
      <c r="BW624" s="830">
        <f t="shared" si="517"/>
        <v>16.186336291305295</v>
      </c>
      <c r="BX624" s="816">
        <f t="shared" si="494"/>
        <v>4035.8863013407758</v>
      </c>
      <c r="BY624" s="755">
        <f t="shared" si="543"/>
        <v>0.40853186570915839</v>
      </c>
      <c r="BZ624" s="805">
        <f t="shared" ca="1" si="541"/>
        <v>98.311428000234002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70.169866888247682</v>
      </c>
      <c r="BF625" s="808">
        <f t="shared" si="500"/>
        <v>0</v>
      </c>
      <c r="BG625" s="829">
        <f t="shared" si="501"/>
        <v>309.79383104409635</v>
      </c>
      <c r="BH625" s="829">
        <f t="shared" si="502"/>
        <v>257.17179749024177</v>
      </c>
      <c r="BI625" s="829">
        <f t="shared" si="503"/>
        <v>0</v>
      </c>
      <c r="BJ625" s="829">
        <f t="shared" si="504"/>
        <v>0</v>
      </c>
      <c r="BK625" s="829">
        <f t="shared" si="505"/>
        <v>475.55830194771039</v>
      </c>
      <c r="BL625" s="810">
        <f t="shared" si="506"/>
        <v>525.67225609139427</v>
      </c>
      <c r="BM625" s="810">
        <f t="shared" si="507"/>
        <v>691.65989431322362</v>
      </c>
      <c r="BN625" s="810">
        <f t="shared" si="508"/>
        <v>91.982674846464192</v>
      </c>
      <c r="BO625" s="810">
        <f t="shared" si="509"/>
        <v>0</v>
      </c>
      <c r="BP625" s="810">
        <f t="shared" si="510"/>
        <v>108.057626086737</v>
      </c>
      <c r="BQ625" s="830">
        <f t="shared" si="511"/>
        <v>78.40629995818793</v>
      </c>
      <c r="BR625" s="830">
        <f t="shared" si="512"/>
        <v>101.85272614316011</v>
      </c>
      <c r="BS625" s="830">
        <f t="shared" si="513"/>
        <v>710.40044438063023</v>
      </c>
      <c r="BT625" s="810">
        <f t="shared" si="514"/>
        <v>78.280690465038802</v>
      </c>
      <c r="BU625" s="810">
        <f t="shared" si="515"/>
        <v>42.115677715991808</v>
      </c>
      <c r="BV625" s="810">
        <f t="shared" si="516"/>
        <v>122.0574733806059</v>
      </c>
      <c r="BW625" s="830">
        <f t="shared" si="517"/>
        <v>8.7836226341742059</v>
      </c>
      <c r="BX625" s="816">
        <f t="shared" si="494"/>
        <v>3671.9631833859044</v>
      </c>
      <c r="BY625" s="755">
        <f t="shared" si="543"/>
        <v>0.37169381348171926</v>
      </c>
      <c r="BZ625" s="805">
        <f t="shared" ca="1" si="541"/>
        <v>108.21419455595816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70.0743565298677</v>
      </c>
      <c r="BF626" s="808">
        <f t="shared" si="500"/>
        <v>0</v>
      </c>
      <c r="BG626" s="829">
        <f t="shared" si="501"/>
        <v>284.27070868089908</v>
      </c>
      <c r="BH626" s="829">
        <f t="shared" si="502"/>
        <v>233.87249184067898</v>
      </c>
      <c r="BI626" s="829">
        <f t="shared" si="503"/>
        <v>0</v>
      </c>
      <c r="BJ626" s="829">
        <f t="shared" si="504"/>
        <v>0</v>
      </c>
      <c r="BK626" s="829">
        <f t="shared" si="505"/>
        <v>362.65990794292964</v>
      </c>
      <c r="BL626" s="810">
        <f t="shared" si="506"/>
        <v>443.47006669054696</v>
      </c>
      <c r="BM626" s="810">
        <f t="shared" si="507"/>
        <v>529.74817977599366</v>
      </c>
      <c r="BN626" s="810">
        <f t="shared" si="508"/>
        <v>83.376995931117264</v>
      </c>
      <c r="BO626" s="810">
        <f t="shared" si="509"/>
        <v>0</v>
      </c>
      <c r="BP626" s="810">
        <f t="shared" si="510"/>
        <v>90.734521312554548</v>
      </c>
      <c r="BQ626" s="830">
        <f t="shared" si="511"/>
        <v>69.754004885070813</v>
      </c>
      <c r="BR626" s="830">
        <f t="shared" si="512"/>
        <v>105.52467111172166</v>
      </c>
      <c r="BS626" s="830">
        <f t="shared" si="513"/>
        <v>797.30995334556633</v>
      </c>
      <c r="BT626" s="810">
        <f t="shared" si="514"/>
        <v>70.386441914464612</v>
      </c>
      <c r="BU626" s="810">
        <f t="shared" si="515"/>
        <v>31.805083883421506</v>
      </c>
      <c r="BV626" s="810">
        <f t="shared" si="516"/>
        <v>107.18139858598559</v>
      </c>
      <c r="BW626" s="830">
        <f t="shared" si="517"/>
        <v>9.701632566757949</v>
      </c>
      <c r="BX626" s="816">
        <f t="shared" si="494"/>
        <v>3289.8704149975765</v>
      </c>
      <c r="BY626" s="755">
        <f t="shared" si="543"/>
        <v>0.33301654165376826</v>
      </c>
      <c r="BZ626" s="805">
        <f t="shared" ca="1" si="541"/>
        <v>106.97799494817552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70.501759905264763</v>
      </c>
      <c r="BF627" s="808">
        <f t="shared" si="500"/>
        <v>0</v>
      </c>
      <c r="BG627" s="829">
        <f t="shared" si="501"/>
        <v>226.55922181220544</v>
      </c>
      <c r="BH627" s="829">
        <f t="shared" si="502"/>
        <v>193.32441324814181</v>
      </c>
      <c r="BI627" s="829">
        <f t="shared" si="503"/>
        <v>0</v>
      </c>
      <c r="BJ627" s="829">
        <f t="shared" si="504"/>
        <v>0</v>
      </c>
      <c r="BK627" s="829">
        <f t="shared" si="505"/>
        <v>374.40934115841469</v>
      </c>
      <c r="BL627" s="810">
        <f t="shared" si="506"/>
        <v>290.23303974522952</v>
      </c>
      <c r="BM627" s="810">
        <f t="shared" si="507"/>
        <v>329.99372136302964</v>
      </c>
      <c r="BN627" s="810">
        <f t="shared" si="508"/>
        <v>57.31110805202168</v>
      </c>
      <c r="BO627" s="810">
        <f t="shared" si="509"/>
        <v>0</v>
      </c>
      <c r="BP627" s="810">
        <f t="shared" si="510"/>
        <v>65.953259266215426</v>
      </c>
      <c r="BQ627" s="830">
        <f t="shared" si="511"/>
        <v>83.562262039743715</v>
      </c>
      <c r="BR627" s="830">
        <f t="shared" si="512"/>
        <v>50.874152069297345</v>
      </c>
      <c r="BS627" s="830">
        <f t="shared" si="513"/>
        <v>401.27760059727194</v>
      </c>
      <c r="BT627" s="810">
        <f t="shared" si="514"/>
        <v>42.646023740330413</v>
      </c>
      <c r="BU627" s="810">
        <f t="shared" si="515"/>
        <v>21.508653371538418</v>
      </c>
      <c r="BV627" s="810">
        <f t="shared" si="516"/>
        <v>38.713743143699716</v>
      </c>
      <c r="BW627" s="830">
        <f t="shared" si="517"/>
        <v>8.1977931620904929</v>
      </c>
      <c r="BX627" s="816">
        <f t="shared" si="494"/>
        <v>2255.0660926744945</v>
      </c>
      <c r="BY627" s="755">
        <f t="shared" si="543"/>
        <v>0.22826866005410409</v>
      </c>
      <c r="BZ627" s="805">
        <f t="shared" ca="1" si="541"/>
        <v>101.65556152641346</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63.783169752047876</v>
      </c>
      <c r="BF628" s="808">
        <f t="shared" si="500"/>
        <v>0</v>
      </c>
      <c r="BG628" s="829">
        <f t="shared" si="501"/>
        <v>213.97864555973419</v>
      </c>
      <c r="BH628" s="829">
        <f t="shared" si="502"/>
        <v>210.90289180528669</v>
      </c>
      <c r="BI628" s="829">
        <f t="shared" si="503"/>
        <v>0</v>
      </c>
      <c r="BJ628" s="829">
        <f t="shared" si="504"/>
        <v>0</v>
      </c>
      <c r="BK628" s="829">
        <f t="shared" si="505"/>
        <v>358.22476475750904</v>
      </c>
      <c r="BL628" s="810">
        <f t="shared" si="506"/>
        <v>356.5884525763372</v>
      </c>
      <c r="BM628" s="810">
        <f t="shared" si="507"/>
        <v>417.43513491104932</v>
      </c>
      <c r="BN628" s="810">
        <f t="shared" si="508"/>
        <v>72.497349412532344</v>
      </c>
      <c r="BO628" s="810">
        <f t="shared" si="509"/>
        <v>0</v>
      </c>
      <c r="BP628" s="810">
        <f t="shared" si="510"/>
        <v>83.429489403311038</v>
      </c>
      <c r="BQ628" s="830">
        <f t="shared" si="511"/>
        <v>122.27360698077442</v>
      </c>
      <c r="BR628" s="830">
        <f t="shared" si="512"/>
        <v>63.875290126205186</v>
      </c>
      <c r="BS628" s="830">
        <f t="shared" si="513"/>
        <v>525.3599022206979</v>
      </c>
      <c r="BT628" s="810">
        <f t="shared" si="514"/>
        <v>68.665849899688169</v>
      </c>
      <c r="BU628" s="810">
        <f t="shared" si="515"/>
        <v>20.650322518164646</v>
      </c>
      <c r="BV628" s="810">
        <f t="shared" si="516"/>
        <v>93.550670802307877</v>
      </c>
      <c r="BW628" s="830">
        <f t="shared" si="517"/>
        <v>11.276734431423122</v>
      </c>
      <c r="BX628" s="816">
        <f t="shared" si="494"/>
        <v>2682.4922751570689</v>
      </c>
      <c r="BY628" s="755">
        <f t="shared" si="543"/>
        <v>0.27153479857850682</v>
      </c>
      <c r="BZ628" s="805">
        <f t="shared" ca="1" si="541"/>
        <v>103.71634577213666</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71.26168072106087</v>
      </c>
      <c r="BF629" s="808">
        <f t="shared" si="500"/>
        <v>0</v>
      </c>
      <c r="BG629" s="829">
        <f t="shared" si="501"/>
        <v>237.38631387347971</v>
      </c>
      <c r="BH629" s="829">
        <f t="shared" si="502"/>
        <v>205.41594074311712</v>
      </c>
      <c r="BI629" s="829">
        <f t="shared" si="503"/>
        <v>0</v>
      </c>
      <c r="BJ629" s="829">
        <f t="shared" si="504"/>
        <v>0</v>
      </c>
      <c r="BK629" s="829">
        <f t="shared" si="505"/>
        <v>348.90501699750041</v>
      </c>
      <c r="BL629" s="810">
        <f t="shared" si="506"/>
        <v>371.10187310622086</v>
      </c>
      <c r="BM629" s="810">
        <f t="shared" si="507"/>
        <v>395.06149514095853</v>
      </c>
      <c r="BN629" s="810">
        <f t="shared" si="508"/>
        <v>68.611644917657856</v>
      </c>
      <c r="BO629" s="810">
        <f t="shared" si="509"/>
        <v>0</v>
      </c>
      <c r="BP629" s="810">
        <f t="shared" si="510"/>
        <v>78.95784534174912</v>
      </c>
      <c r="BQ629" s="830">
        <f t="shared" si="511"/>
        <v>88.723690667131535</v>
      </c>
      <c r="BR629" s="830">
        <f t="shared" si="512"/>
        <v>51.951159901618276</v>
      </c>
      <c r="BS629" s="830">
        <f t="shared" si="513"/>
        <v>427.00441768069601</v>
      </c>
      <c r="BT629" s="810">
        <f t="shared" si="514"/>
        <v>61.996595393525212</v>
      </c>
      <c r="BU629" s="810">
        <f t="shared" si="515"/>
        <v>29.788964608770648</v>
      </c>
      <c r="BV629" s="810">
        <f t="shared" si="516"/>
        <v>65.406063760977119</v>
      </c>
      <c r="BW629" s="830">
        <f t="shared" si="517"/>
        <v>8.7442069179085919</v>
      </c>
      <c r="BX629" s="816">
        <f t="shared" si="494"/>
        <v>2510.3169097723721</v>
      </c>
      <c r="BY629" s="755">
        <f t="shared" si="543"/>
        <v>0.25410637815288717</v>
      </c>
      <c r="BZ629" s="805">
        <f t="shared" ca="1" si="541"/>
        <v>101.40735447603923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61.372415462440792</v>
      </c>
      <c r="BF630" s="808">
        <f t="shared" si="500"/>
        <v>0</v>
      </c>
      <c r="BG630" s="829">
        <f t="shared" si="501"/>
        <v>174.89015264120695</v>
      </c>
      <c r="BH630" s="829">
        <f t="shared" si="502"/>
        <v>191.38692900208667</v>
      </c>
      <c r="BI630" s="829">
        <f t="shared" si="503"/>
        <v>0</v>
      </c>
      <c r="BJ630" s="829">
        <f t="shared" si="504"/>
        <v>0</v>
      </c>
      <c r="BK630" s="829">
        <f t="shared" si="505"/>
        <v>350.16808010855789</v>
      </c>
      <c r="BL630" s="810">
        <f t="shared" si="506"/>
        <v>271.27407525599727</v>
      </c>
      <c r="BM630" s="810">
        <f t="shared" si="507"/>
        <v>336.54604017892927</v>
      </c>
      <c r="BN630" s="810">
        <f t="shared" si="508"/>
        <v>58.449071071736853</v>
      </c>
      <c r="BO630" s="810">
        <f t="shared" si="509"/>
        <v>0</v>
      </c>
      <c r="BP630" s="810">
        <f t="shared" si="510"/>
        <v>67.217099213333285</v>
      </c>
      <c r="BQ630" s="830">
        <f t="shared" si="511"/>
        <v>87.972443488846423</v>
      </c>
      <c r="BR630" s="830">
        <f t="shared" si="512"/>
        <v>58.533381836519325</v>
      </c>
      <c r="BS630" s="830">
        <f t="shared" si="513"/>
        <v>432.05441391810172</v>
      </c>
      <c r="BT630" s="810">
        <f t="shared" si="514"/>
        <v>63.103628297700347</v>
      </c>
      <c r="BU630" s="810">
        <f t="shared" si="515"/>
        <v>34.771387021181823</v>
      </c>
      <c r="BV630" s="810">
        <f t="shared" si="516"/>
        <v>100.77263090398066</v>
      </c>
      <c r="BW630" s="830">
        <f t="shared" si="517"/>
        <v>6.8171626657631634</v>
      </c>
      <c r="BX630" s="816">
        <f t="shared" si="494"/>
        <v>2295.3289110663827</v>
      </c>
      <c r="BY630" s="755">
        <f t="shared" si="543"/>
        <v>0.2323442566116391</v>
      </c>
      <c r="BZ630" s="805">
        <f t="shared" ca="1" si="541"/>
        <v>103.18160601097431</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53.336806285280034</v>
      </c>
      <c r="BF631" s="808">
        <f t="shared" si="500"/>
        <v>0</v>
      </c>
      <c r="BG631" s="829">
        <f t="shared" si="501"/>
        <v>143.58353458828003</v>
      </c>
      <c r="BH631" s="829">
        <f t="shared" si="502"/>
        <v>130.55835843711566</v>
      </c>
      <c r="BI631" s="829">
        <f t="shared" si="503"/>
        <v>0</v>
      </c>
      <c r="BJ631" s="829">
        <f t="shared" si="504"/>
        <v>0</v>
      </c>
      <c r="BK631" s="829">
        <f t="shared" si="505"/>
        <v>215.20777980518864</v>
      </c>
      <c r="BL631" s="810">
        <f t="shared" si="506"/>
        <v>205.58552878790996</v>
      </c>
      <c r="BM631" s="810">
        <f t="shared" si="507"/>
        <v>221.75673145550914</v>
      </c>
      <c r="BN631" s="810">
        <f t="shared" si="508"/>
        <v>44.921736576774286</v>
      </c>
      <c r="BO631" s="810">
        <f t="shared" si="509"/>
        <v>0</v>
      </c>
      <c r="BP631" s="810">
        <f t="shared" si="510"/>
        <v>40.939271912453677</v>
      </c>
      <c r="BQ631" s="830">
        <f t="shared" si="511"/>
        <v>44.861329764500148</v>
      </c>
      <c r="BR631" s="830">
        <f t="shared" si="512"/>
        <v>29.02791925938245</v>
      </c>
      <c r="BS631" s="830">
        <f t="shared" si="513"/>
        <v>213.74998318991354</v>
      </c>
      <c r="BT631" s="810">
        <f t="shared" si="514"/>
        <v>22.930013297097201</v>
      </c>
      <c r="BU631" s="810">
        <f t="shared" si="515"/>
        <v>14.463850963176396</v>
      </c>
      <c r="BV631" s="810">
        <f t="shared" si="516"/>
        <v>39.240415928695313</v>
      </c>
      <c r="BW631" s="830">
        <f t="shared" si="517"/>
        <v>6.8148757396856761</v>
      </c>
      <c r="BX631" s="816">
        <f t="shared" si="494"/>
        <v>1426.9781359909623</v>
      </c>
      <c r="BY631" s="755">
        <f t="shared" si="543"/>
        <v>0.14444560542473553</v>
      </c>
      <c r="BZ631" s="805">
        <f t="shared" ca="1" si="541"/>
        <v>95.255143796635963</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60.585900471277135</v>
      </c>
      <c r="BF632" s="808">
        <f t="shared" si="500"/>
        <v>0</v>
      </c>
      <c r="BG632" s="829">
        <f t="shared" si="501"/>
        <v>116.21912558648775</v>
      </c>
      <c r="BH632" s="829">
        <f t="shared" si="502"/>
        <v>100.56713306317496</v>
      </c>
      <c r="BI632" s="829">
        <f t="shared" si="503"/>
        <v>0</v>
      </c>
      <c r="BJ632" s="829">
        <f t="shared" si="504"/>
        <v>0</v>
      </c>
      <c r="BK632" s="829">
        <f t="shared" si="505"/>
        <v>170.81623336465748</v>
      </c>
      <c r="BL632" s="810">
        <f t="shared" si="506"/>
        <v>126.42213270789827</v>
      </c>
      <c r="BM632" s="810">
        <f t="shared" si="507"/>
        <v>143.44174979605287</v>
      </c>
      <c r="BN632" s="810">
        <f t="shared" si="508"/>
        <v>21.064190496449839</v>
      </c>
      <c r="BO632" s="810">
        <f t="shared" si="509"/>
        <v>0</v>
      </c>
      <c r="BP632" s="810">
        <f t="shared" si="510"/>
        <v>14.950479078626376</v>
      </c>
      <c r="BQ632" s="830">
        <f t="shared" si="511"/>
        <v>40.248711624450294</v>
      </c>
      <c r="BR632" s="830">
        <f t="shared" si="512"/>
        <v>18.949773600072344</v>
      </c>
      <c r="BS632" s="830">
        <f t="shared" si="513"/>
        <v>96.557128048306879</v>
      </c>
      <c r="BT632" s="810">
        <f t="shared" si="514"/>
        <v>10.686877029867338</v>
      </c>
      <c r="BU632" s="810">
        <f t="shared" si="515"/>
        <v>5.4035359801196039</v>
      </c>
      <c r="BV632" s="810">
        <f t="shared" si="516"/>
        <v>13.985542738585444</v>
      </c>
      <c r="BW632" s="830">
        <f t="shared" si="517"/>
        <v>6.8104039639894047</v>
      </c>
      <c r="BX632" s="816">
        <f t="shared" si="494"/>
        <v>946.70891755001605</v>
      </c>
      <c r="BY632" s="755">
        <f t="shared" si="543"/>
        <v>9.5830440079969229E-2</v>
      </c>
      <c r="BZ632" s="805">
        <f t="shared" ca="1" si="541"/>
        <v>83.608130654904059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39.367681605468533</v>
      </c>
      <c r="BF633" s="808">
        <f t="shared" si="500"/>
        <v>0</v>
      </c>
      <c r="BG633" s="829">
        <f t="shared" si="501"/>
        <v>102.74827877546552</v>
      </c>
      <c r="BH633" s="829">
        <f t="shared" si="502"/>
        <v>97.913745304751089</v>
      </c>
      <c r="BI633" s="829">
        <f t="shared" si="503"/>
        <v>0</v>
      </c>
      <c r="BJ633" s="829">
        <f t="shared" si="504"/>
        <v>0</v>
      </c>
      <c r="BK633" s="829">
        <f t="shared" si="505"/>
        <v>169.90090626846228</v>
      </c>
      <c r="BL633" s="810">
        <f t="shared" si="506"/>
        <v>141.57099855738093</v>
      </c>
      <c r="BM633" s="810">
        <f t="shared" si="507"/>
        <v>132.08921964406579</v>
      </c>
      <c r="BN633" s="810">
        <f t="shared" si="508"/>
        <v>22.940374466095509</v>
      </c>
      <c r="BO633" s="810">
        <f t="shared" si="509"/>
        <v>0</v>
      </c>
      <c r="BP633" s="810">
        <f t="shared" si="510"/>
        <v>21.524300842260505</v>
      </c>
      <c r="BQ633" s="830">
        <f t="shared" si="511"/>
        <v>44.724504755955117</v>
      </c>
      <c r="BR633" s="830">
        <f t="shared" si="512"/>
        <v>16.313592390618627</v>
      </c>
      <c r="BS633" s="830">
        <f t="shared" si="513"/>
        <v>151.30189153564967</v>
      </c>
      <c r="BT633" s="810">
        <f t="shared" si="514"/>
        <v>17.702881950885153</v>
      </c>
      <c r="BU633" s="810">
        <f t="shared" si="515"/>
        <v>10.551717760158654</v>
      </c>
      <c r="BV633" s="810">
        <f t="shared" si="516"/>
        <v>20.758383898407967</v>
      </c>
      <c r="BW633" s="830">
        <f t="shared" si="517"/>
        <v>6.4871728711828744</v>
      </c>
      <c r="BX633" s="816">
        <f t="shared" si="494"/>
        <v>995.89565062680822</v>
      </c>
      <c r="BY633" s="755">
        <f t="shared" si="543"/>
        <v>0.10080935829808768</v>
      </c>
      <c r="BZ633" s="805">
        <f t="shared" ca="1" si="541"/>
        <v>96.036654718963476</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33.13103723010407</v>
      </c>
      <c r="BF634" s="808">
        <f t="shared" si="500"/>
        <v>0</v>
      </c>
      <c r="BG634" s="829">
        <f t="shared" si="501"/>
        <v>115.90424065946105</v>
      </c>
      <c r="BH634" s="829">
        <f t="shared" si="502"/>
        <v>101.31458431600684</v>
      </c>
      <c r="BI634" s="829">
        <f t="shared" si="503"/>
        <v>0</v>
      </c>
      <c r="BJ634" s="829">
        <f t="shared" si="504"/>
        <v>0</v>
      </c>
      <c r="BK634" s="829">
        <f t="shared" si="505"/>
        <v>214.87145508677355</v>
      </c>
      <c r="BL634" s="810">
        <f t="shared" si="506"/>
        <v>140.43637570693912</v>
      </c>
      <c r="BM634" s="810">
        <f t="shared" si="507"/>
        <v>149.50343444663878</v>
      </c>
      <c r="BN634" s="810">
        <f t="shared" si="508"/>
        <v>25.964759118230855</v>
      </c>
      <c r="BO634" s="810">
        <f t="shared" si="509"/>
        <v>0</v>
      </c>
      <c r="BP634" s="810">
        <f t="shared" si="510"/>
        <v>27.706849854653591</v>
      </c>
      <c r="BQ634" s="830">
        <f t="shared" si="511"/>
        <v>43.748517174652491</v>
      </c>
      <c r="BR634" s="830">
        <f t="shared" si="512"/>
        <v>28.307864054186904</v>
      </c>
      <c r="BS634" s="830">
        <f t="shared" si="513"/>
        <v>210.08646215421356</v>
      </c>
      <c r="BT634" s="810">
        <f t="shared" si="514"/>
        <v>22.927030390994354</v>
      </c>
      <c r="BU634" s="810">
        <f t="shared" si="515"/>
        <v>12.157448854186043</v>
      </c>
      <c r="BV634" s="810">
        <f t="shared" si="516"/>
        <v>36.613063838679757</v>
      </c>
      <c r="BW634" s="830">
        <f t="shared" si="517"/>
        <v>4.5620111492284678</v>
      </c>
      <c r="BX634" s="816">
        <f t="shared" si="494"/>
        <v>1167.2351340349496</v>
      </c>
      <c r="BY634" s="755">
        <f t="shared" si="543"/>
        <v>0.11815316672081684</v>
      </c>
      <c r="BZ634" s="805">
        <f t="shared" ca="1" si="541"/>
        <v>102.40366076200405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41.7122540005034</v>
      </c>
      <c r="BF635" s="808">
        <f t="shared" si="500"/>
        <v>0</v>
      </c>
      <c r="BG635" s="829">
        <f t="shared" si="501"/>
        <v>107.77862597909504</v>
      </c>
      <c r="BH635" s="829">
        <f t="shared" si="502"/>
        <v>106.34924622685182</v>
      </c>
      <c r="BI635" s="829">
        <f t="shared" si="503"/>
        <v>0</v>
      </c>
      <c r="BJ635" s="829">
        <f t="shared" si="504"/>
        <v>0</v>
      </c>
      <c r="BK635" s="829">
        <f t="shared" si="505"/>
        <v>183.0145106881989</v>
      </c>
      <c r="BL635" s="810">
        <f t="shared" si="506"/>
        <v>181.04668852816198</v>
      </c>
      <c r="BM635" s="810">
        <f t="shared" si="507"/>
        <v>192.73568969505726</v>
      </c>
      <c r="BN635" s="810">
        <f t="shared" si="508"/>
        <v>37.930101060736078</v>
      </c>
      <c r="BO635" s="810">
        <f t="shared" si="509"/>
        <v>0</v>
      </c>
      <c r="BP635" s="810">
        <f t="shared" si="510"/>
        <v>35.045461270609351</v>
      </c>
      <c r="BQ635" s="830">
        <f t="shared" si="511"/>
        <v>39.099768846650008</v>
      </c>
      <c r="BR635" s="830">
        <f t="shared" si="512"/>
        <v>33.939851808835108</v>
      </c>
      <c r="BS635" s="830">
        <f t="shared" si="513"/>
        <v>264.83857569624399</v>
      </c>
      <c r="BT635" s="810">
        <f t="shared" si="514"/>
        <v>25.544671887822247</v>
      </c>
      <c r="BU635" s="810">
        <f t="shared" si="515"/>
        <v>9.3119098412118557</v>
      </c>
      <c r="BV635" s="810">
        <f t="shared" si="516"/>
        <v>40.793277045348795</v>
      </c>
      <c r="BW635" s="830">
        <f t="shared" si="517"/>
        <v>6.7262694443401072</v>
      </c>
      <c r="BX635" s="816">
        <f t="shared" si="494"/>
        <v>1305.866902019666</v>
      </c>
      <c r="BY635" s="755">
        <f t="shared" si="543"/>
        <v>0.13218614252653771</v>
      </c>
      <c r="BZ635" s="805">
        <f t="shared" ca="1" si="541"/>
        <v>103.43929228082773</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25.112692678055922</v>
      </c>
      <c r="BF636" s="808">
        <f t="shared" si="500"/>
        <v>0</v>
      </c>
      <c r="BG636" s="829">
        <f t="shared" si="501"/>
        <v>77.869126567031046</v>
      </c>
      <c r="BH636" s="829">
        <f t="shared" si="502"/>
        <v>69.484602426833234</v>
      </c>
      <c r="BI636" s="829">
        <f t="shared" si="503"/>
        <v>0</v>
      </c>
      <c r="BJ636" s="829">
        <f t="shared" si="504"/>
        <v>0</v>
      </c>
      <c r="BK636" s="829">
        <f t="shared" si="505"/>
        <v>109.77006139478296</v>
      </c>
      <c r="BL636" s="810">
        <f t="shared" si="506"/>
        <v>108.12523099527408</v>
      </c>
      <c r="BM636" s="810">
        <f t="shared" si="507"/>
        <v>108.51968174904486</v>
      </c>
      <c r="BN636" s="810">
        <f t="shared" si="508"/>
        <v>29.80779315783419</v>
      </c>
      <c r="BO636" s="810">
        <f t="shared" si="509"/>
        <v>0</v>
      </c>
      <c r="BP636" s="810">
        <f t="shared" si="510"/>
        <v>22.972944600896625</v>
      </c>
      <c r="BQ636" s="830">
        <f t="shared" si="511"/>
        <v>27.525248078353876</v>
      </c>
      <c r="BR636" s="830">
        <f t="shared" si="512"/>
        <v>20.58578542296376</v>
      </c>
      <c r="BS636" s="830">
        <f t="shared" si="513"/>
        <v>147.36946739426674</v>
      </c>
      <c r="BT636" s="810">
        <f t="shared" si="514"/>
        <v>15.877702467416002</v>
      </c>
      <c r="BU636" s="810">
        <f t="shared" si="515"/>
        <v>8.74893809429045</v>
      </c>
      <c r="BV636" s="810">
        <f t="shared" si="516"/>
        <v>27.482313184617588</v>
      </c>
      <c r="BW636" s="830">
        <f t="shared" si="517"/>
        <v>3.1593387562715511</v>
      </c>
      <c r="BX636" s="816">
        <f t="shared" si="494"/>
        <v>802.41092696793305</v>
      </c>
      <c r="BY636" s="755">
        <f t="shared" si="543"/>
        <v>8.1223901909903126E-2</v>
      </c>
      <c r="BZ636" s="805">
        <f t="shared" ca="1" si="541"/>
        <v>98.988609525032672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25.617153936983545</v>
      </c>
      <c r="BF637" s="808">
        <f t="shared" si="500"/>
        <v>0</v>
      </c>
      <c r="BG637" s="829">
        <f t="shared" si="501"/>
        <v>89.854869169425044</v>
      </c>
      <c r="BH637" s="829">
        <f t="shared" si="502"/>
        <v>81.861952666490737</v>
      </c>
      <c r="BI637" s="829">
        <f t="shared" si="503"/>
        <v>0</v>
      </c>
      <c r="BJ637" s="829">
        <f t="shared" si="504"/>
        <v>0</v>
      </c>
      <c r="BK637" s="829">
        <f t="shared" si="505"/>
        <v>139.04493430852472</v>
      </c>
      <c r="BL637" s="810">
        <f t="shared" si="506"/>
        <v>108.45610937433607</v>
      </c>
      <c r="BM637" s="810">
        <f t="shared" si="507"/>
        <v>190.69940139416286</v>
      </c>
      <c r="BN637" s="810">
        <f t="shared" si="508"/>
        <v>28.054436306478372</v>
      </c>
      <c r="BO637" s="810">
        <f t="shared" si="509"/>
        <v>0</v>
      </c>
      <c r="BP637" s="810">
        <f t="shared" si="510"/>
        <v>26.644347701412745</v>
      </c>
      <c r="BQ637" s="830">
        <f t="shared" si="511"/>
        <v>34.624503497807176</v>
      </c>
      <c r="BR637" s="830">
        <f t="shared" si="512"/>
        <v>33.598101265452812</v>
      </c>
      <c r="BS637" s="830">
        <f t="shared" si="513"/>
        <v>269.17334420627651</v>
      </c>
      <c r="BT637" s="810">
        <f t="shared" si="514"/>
        <v>31.016646758495689</v>
      </c>
      <c r="BU637" s="810">
        <f t="shared" si="515"/>
        <v>10.591647393093686</v>
      </c>
      <c r="BV637" s="810">
        <f t="shared" si="516"/>
        <v>40.790525538253178</v>
      </c>
      <c r="BW637" s="830">
        <f t="shared" si="517"/>
        <v>5.9540908630120315</v>
      </c>
      <c r="BX637" s="816">
        <f t="shared" si="494"/>
        <v>1115.9820643802047</v>
      </c>
      <c r="BY637" s="755">
        <f t="shared" si="543"/>
        <v>0.11296508395386221</v>
      </c>
      <c r="BZ637" s="805">
        <f t="shared" ca="1" si="541"/>
        <v>103.68492737545753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13.024885715025501</v>
      </c>
      <c r="BF638" s="808">
        <f t="shared" si="500"/>
        <v>0</v>
      </c>
      <c r="BG638" s="829">
        <f t="shared" si="501"/>
        <v>65.804962222304638</v>
      </c>
      <c r="BH638" s="829">
        <f t="shared" si="502"/>
        <v>56.942576005727027</v>
      </c>
      <c r="BI638" s="829">
        <f t="shared" si="503"/>
        <v>0</v>
      </c>
      <c r="BJ638" s="829">
        <f t="shared" si="504"/>
        <v>0</v>
      </c>
      <c r="BK638" s="829">
        <f t="shared" si="505"/>
        <v>96.718640127374584</v>
      </c>
      <c r="BL638" s="810">
        <f t="shared" si="506"/>
        <v>82.953620130539306</v>
      </c>
      <c r="BM638" s="810">
        <f t="shared" si="507"/>
        <v>101.59220760210673</v>
      </c>
      <c r="BN638" s="810">
        <f t="shared" si="508"/>
        <v>17.585207295886288</v>
      </c>
      <c r="BO638" s="810">
        <f t="shared" si="509"/>
        <v>0</v>
      </c>
      <c r="BP638" s="810">
        <f t="shared" si="510"/>
        <v>20.236944903996125</v>
      </c>
      <c r="BQ638" s="830">
        <f t="shared" si="511"/>
        <v>20.875695294385562</v>
      </c>
      <c r="BR638" s="830">
        <f t="shared" si="512"/>
        <v>19.108449473142684</v>
      </c>
      <c r="BS638" s="830">
        <f t="shared" si="513"/>
        <v>125.32949326750703</v>
      </c>
      <c r="BT638" s="810">
        <f t="shared" si="514"/>
        <v>16.611544705352159</v>
      </c>
      <c r="BU638" s="810">
        <f t="shared" si="515"/>
        <v>5.1320930122478563</v>
      </c>
      <c r="BV638" s="810">
        <f t="shared" si="516"/>
        <v>22.595463104984407</v>
      </c>
      <c r="BW638" s="830">
        <f t="shared" si="517"/>
        <v>6.4761189413817002</v>
      </c>
      <c r="BX638" s="816">
        <f t="shared" si="494"/>
        <v>670.98790180196158</v>
      </c>
      <c r="BY638" s="755">
        <f t="shared" si="543"/>
        <v>6.792062980078567E-2</v>
      </c>
      <c r="BZ638" s="805">
        <f t="shared" ca="1" si="541"/>
        <v>102.04682140706977</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12.714687973609122</v>
      </c>
      <c r="BF639" s="808">
        <f t="shared" si="500"/>
        <v>0</v>
      </c>
      <c r="BG639" s="829">
        <f t="shared" si="501"/>
        <v>27.649659014293078</v>
      </c>
      <c r="BH639" s="829">
        <f t="shared" si="502"/>
        <v>33.468339956338852</v>
      </c>
      <c r="BI639" s="829">
        <f t="shared" si="503"/>
        <v>0</v>
      </c>
      <c r="BJ639" s="829">
        <f t="shared" si="504"/>
        <v>0</v>
      </c>
      <c r="BK639" s="829">
        <f t="shared" si="505"/>
        <v>56.846959778781432</v>
      </c>
      <c r="BL639" s="810">
        <f t="shared" si="506"/>
        <v>74.184137730216506</v>
      </c>
      <c r="BM639" s="810">
        <f t="shared" si="507"/>
        <v>73.869876502981683</v>
      </c>
      <c r="BN639" s="810">
        <f t="shared" si="508"/>
        <v>13.418312279809273</v>
      </c>
      <c r="BO639" s="810">
        <f t="shared" si="509"/>
        <v>0</v>
      </c>
      <c r="BP639" s="810">
        <f t="shared" si="510"/>
        <v>15.104314532298176</v>
      </c>
      <c r="BQ639" s="830">
        <f t="shared" si="511"/>
        <v>14.81561587411808</v>
      </c>
      <c r="BR639" s="830">
        <f t="shared" si="512"/>
        <v>8.0450679386992228</v>
      </c>
      <c r="BS639" s="830">
        <f t="shared" si="513"/>
        <v>55.277030164572416</v>
      </c>
      <c r="BT639" s="810">
        <f t="shared" si="514"/>
        <v>7.8947510614864163</v>
      </c>
      <c r="BU639" s="810">
        <f t="shared" si="515"/>
        <v>3.1031276929898941</v>
      </c>
      <c r="BV639" s="810">
        <f t="shared" si="516"/>
        <v>12.607434093088001</v>
      </c>
      <c r="BW639" s="830">
        <f t="shared" si="517"/>
        <v>1.5995897773250187</v>
      </c>
      <c r="BX639" s="816">
        <f t="shared" si="494"/>
        <v>410.59890437060727</v>
      </c>
      <c r="BY639" s="755">
        <f t="shared" si="543"/>
        <v>4.156280032094415E-2</v>
      </c>
      <c r="BZ639" s="805">
        <f t="shared" ca="1" si="541"/>
        <v>102.89117710044944</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15.131717140365382</v>
      </c>
      <c r="BF640" s="808">
        <f t="shared" si="500"/>
        <v>0</v>
      </c>
      <c r="BG640" s="829">
        <f t="shared" si="501"/>
        <v>36.132480566708551</v>
      </c>
      <c r="BH640" s="829">
        <f t="shared" si="502"/>
        <v>22.261806232034331</v>
      </c>
      <c r="BI640" s="829">
        <f t="shared" si="503"/>
        <v>0</v>
      </c>
      <c r="BJ640" s="829">
        <f t="shared" si="504"/>
        <v>0</v>
      </c>
      <c r="BK640" s="829">
        <f t="shared" si="505"/>
        <v>37.812332644117141</v>
      </c>
      <c r="BL640" s="810">
        <f t="shared" si="506"/>
        <v>35.308301315816614</v>
      </c>
      <c r="BM640" s="810">
        <f t="shared" si="507"/>
        <v>33.588731412824075</v>
      </c>
      <c r="BN640" s="810">
        <f t="shared" si="508"/>
        <v>5.9095588649854172</v>
      </c>
      <c r="BO640" s="810">
        <f t="shared" si="509"/>
        <v>0</v>
      </c>
      <c r="BP640" s="810">
        <f t="shared" si="510"/>
        <v>6.8006828208165517</v>
      </c>
      <c r="BQ640" s="830">
        <f t="shared" si="511"/>
        <v>9.8259148095667559</v>
      </c>
      <c r="BR640" s="830">
        <f t="shared" si="512"/>
        <v>6.1113524124113843</v>
      </c>
      <c r="BS640" s="830">
        <f t="shared" si="513"/>
        <v>47.185409085513079</v>
      </c>
      <c r="BT640" s="810">
        <f t="shared" si="514"/>
        <v>1.923556839317996</v>
      </c>
      <c r="BU640" s="810">
        <f t="shared" si="515"/>
        <v>1.1585368708338852</v>
      </c>
      <c r="BV640" s="810">
        <f t="shared" si="516"/>
        <v>3.3576114867685747</v>
      </c>
      <c r="BW640" s="830">
        <f t="shared" si="517"/>
        <v>1.0639833860898762</v>
      </c>
      <c r="BX640" s="816">
        <f t="shared" ref="BX640:BX703" si="547">IF(SUM(BB640:BW640)=0,"",SUM(BB640:BW640))</f>
        <v>263.57197588816962</v>
      </c>
      <c r="BY640" s="755">
        <f t="shared" si="543"/>
        <v>2.6680025902233992E-2</v>
      </c>
      <c r="BZ640" s="805">
        <f t="shared" ca="1" si="541"/>
        <v>86.689207441905481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12.750059751449994</v>
      </c>
      <c r="BF641" s="808">
        <f t="shared" si="500"/>
        <v>0</v>
      </c>
      <c r="BG641" s="829">
        <f t="shared" si="501"/>
        <v>21.778178523664998</v>
      </c>
      <c r="BH641" s="829">
        <f t="shared" si="502"/>
        <v>27.155927978490922</v>
      </c>
      <c r="BI641" s="829">
        <f t="shared" si="503"/>
        <v>0</v>
      </c>
      <c r="BJ641" s="829">
        <f t="shared" si="504"/>
        <v>0</v>
      </c>
      <c r="BK641" s="829">
        <f t="shared" si="505"/>
        <v>53.279332607154245</v>
      </c>
      <c r="BL641" s="810">
        <f t="shared" si="506"/>
        <v>46.914164118426491</v>
      </c>
      <c r="BM641" s="810">
        <f t="shared" si="507"/>
        <v>52.157545180483176</v>
      </c>
      <c r="BN641" s="810">
        <f t="shared" si="508"/>
        <v>8.6737852955564758</v>
      </c>
      <c r="BO641" s="810">
        <f t="shared" si="509"/>
        <v>0</v>
      </c>
      <c r="BP641" s="810">
        <f t="shared" si="510"/>
        <v>8.1194895065693657</v>
      </c>
      <c r="BQ641" s="830">
        <f t="shared" si="511"/>
        <v>19.49512892761441</v>
      </c>
      <c r="BR641" s="830">
        <f t="shared" si="512"/>
        <v>7.4156144661920091</v>
      </c>
      <c r="BS641" s="830">
        <f t="shared" si="513"/>
        <v>45.1293048355857</v>
      </c>
      <c r="BT641" s="810">
        <f t="shared" si="514"/>
        <v>4.2412793689851167</v>
      </c>
      <c r="BU641" s="810">
        <f t="shared" si="515"/>
        <v>2.3370314890326154</v>
      </c>
      <c r="BV641" s="810">
        <f t="shared" si="516"/>
        <v>6.7730634821037841</v>
      </c>
      <c r="BW641" s="830">
        <f t="shared" si="517"/>
        <v>2.1406663883233432</v>
      </c>
      <c r="BX641" s="816">
        <f t="shared" si="547"/>
        <v>318.36057191963255</v>
      </c>
      <c r="BY641" s="755">
        <f t="shared" si="543"/>
        <v>3.2225991691429555E-2</v>
      </c>
      <c r="BZ641" s="805">
        <f t="shared" ca="1" si="541"/>
        <v>99.262423959148748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8.7737934958073254</v>
      </c>
      <c r="BF642" s="808">
        <f t="shared" si="500"/>
        <v>0</v>
      </c>
      <c r="BG642" s="829">
        <f t="shared" si="501"/>
        <v>25.591495686998481</v>
      </c>
      <c r="BH642" s="829">
        <f t="shared" si="502"/>
        <v>29.605717589149918</v>
      </c>
      <c r="BI642" s="829">
        <f t="shared" si="503"/>
        <v>0</v>
      </c>
      <c r="BJ642" s="829">
        <f t="shared" si="504"/>
        <v>0</v>
      </c>
      <c r="BK642" s="829">
        <f t="shared" si="505"/>
        <v>34.662153373301223</v>
      </c>
      <c r="BL642" s="810">
        <f t="shared" si="506"/>
        <v>65.94556823127121</v>
      </c>
      <c r="BM642" s="810">
        <f t="shared" si="507"/>
        <v>42.63696730722797</v>
      </c>
      <c r="BN642" s="810">
        <f t="shared" si="508"/>
        <v>9.747871202753057</v>
      </c>
      <c r="BO642" s="810">
        <f t="shared" si="509"/>
        <v>0</v>
      </c>
      <c r="BP642" s="810">
        <f t="shared" si="510"/>
        <v>11.217788288882486</v>
      </c>
      <c r="BQ642" s="830">
        <f t="shared" si="511"/>
        <v>18.386396243851124</v>
      </c>
      <c r="BR642" s="830">
        <f t="shared" si="512"/>
        <v>12.965795026161677</v>
      </c>
      <c r="BS642" s="830">
        <f t="shared" si="513"/>
        <v>50.633326744092521</v>
      </c>
      <c r="BT642" s="810">
        <f t="shared" si="514"/>
        <v>14.979498824555295</v>
      </c>
      <c r="BU642" s="810">
        <f t="shared" si="515"/>
        <v>4.7268688313635456</v>
      </c>
      <c r="BV642" s="810">
        <f t="shared" si="516"/>
        <v>18.162822464399515</v>
      </c>
      <c r="BW642" s="830">
        <f t="shared" si="517"/>
        <v>2.8225599978172466</v>
      </c>
      <c r="BX642" s="816">
        <f t="shared" si="547"/>
        <v>350.85862330763263</v>
      </c>
      <c r="BY642" s="755">
        <f t="shared" si="543"/>
        <v>3.5515601104123155E-2</v>
      </c>
      <c r="BZ642" s="805">
        <f t="shared" ca="1" si="541"/>
        <v>92.648505608942145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10.596149006775139</v>
      </c>
      <c r="BF643" s="808">
        <f t="shared" si="500"/>
        <v>0</v>
      </c>
      <c r="BG643" s="829">
        <f t="shared" si="501"/>
        <v>26.832565283279493</v>
      </c>
      <c r="BH643" s="829">
        <f t="shared" si="502"/>
        <v>25.915407672511254</v>
      </c>
      <c r="BI643" s="829">
        <f t="shared" si="503"/>
        <v>0</v>
      </c>
      <c r="BJ643" s="829">
        <f t="shared" si="504"/>
        <v>0</v>
      </c>
      <c r="BK643" s="829">
        <f t="shared" si="505"/>
        <v>43.341431596819724</v>
      </c>
      <c r="BL643" s="810">
        <f t="shared" si="506"/>
        <v>34.172906346674182</v>
      </c>
      <c r="BM643" s="810">
        <f t="shared" si="507"/>
        <v>30.955029914871531</v>
      </c>
      <c r="BN643" s="810">
        <f t="shared" si="508"/>
        <v>6.3181015402508383</v>
      </c>
      <c r="BO643" s="810">
        <f t="shared" si="509"/>
        <v>0</v>
      </c>
      <c r="BP643" s="810">
        <f t="shared" si="510"/>
        <v>7.6933720391034424</v>
      </c>
      <c r="BQ643" s="830">
        <f t="shared" si="511"/>
        <v>14.323270451018024</v>
      </c>
      <c r="BR643" s="830">
        <f t="shared" si="512"/>
        <v>5.7299014629997167</v>
      </c>
      <c r="BS643" s="830">
        <f t="shared" si="513"/>
        <v>36.36365208820888</v>
      </c>
      <c r="BT643" s="810">
        <f t="shared" si="514"/>
        <v>8.4512927656752002</v>
      </c>
      <c r="BU643" s="810">
        <f t="shared" si="515"/>
        <v>2.561436701927521</v>
      </c>
      <c r="BV643" s="810">
        <f t="shared" si="516"/>
        <v>10.58758930284311</v>
      </c>
      <c r="BW643" s="830">
        <f t="shared" si="517"/>
        <v>1.6345261517661844</v>
      </c>
      <c r="BX643" s="816">
        <f t="shared" si="547"/>
        <v>265.47663232472422</v>
      </c>
      <c r="BY643" s="755">
        <f t="shared" si="543"/>
        <v>2.6872824407806885E-2</v>
      </c>
      <c r="BZ643" s="805">
        <f t="shared" ca="1" si="541"/>
        <v>93.491870102519698</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11.057904835293689</v>
      </c>
      <c r="BF644" s="808">
        <f t="shared" si="500"/>
        <v>0</v>
      </c>
      <c r="BG644" s="829">
        <f t="shared" si="501"/>
        <v>26.539354161743201</v>
      </c>
      <c r="BH644" s="829">
        <f t="shared" si="502"/>
        <v>22.965125128295284</v>
      </c>
      <c r="BI644" s="829">
        <f t="shared" si="503"/>
        <v>0</v>
      </c>
      <c r="BJ644" s="829">
        <f t="shared" si="504"/>
        <v>0</v>
      </c>
      <c r="BK644" s="829">
        <f t="shared" si="505"/>
        <v>34.897598864870048</v>
      </c>
      <c r="BL644" s="810">
        <f t="shared" si="506"/>
        <v>45.044280524168101</v>
      </c>
      <c r="BM644" s="810">
        <f t="shared" si="507"/>
        <v>71.849347848607238</v>
      </c>
      <c r="BN644" s="810">
        <f t="shared" si="508"/>
        <v>4.8361366705465798</v>
      </c>
      <c r="BO644" s="810">
        <f t="shared" si="509"/>
        <v>0</v>
      </c>
      <c r="BP644" s="810">
        <f t="shared" si="510"/>
        <v>14.182095054498259</v>
      </c>
      <c r="BQ644" s="830">
        <f t="shared" si="511"/>
        <v>5.084566937546569</v>
      </c>
      <c r="BR644" s="830">
        <f t="shared" si="512"/>
        <v>5.6699798654866713</v>
      </c>
      <c r="BS644" s="830">
        <f t="shared" si="513"/>
        <v>94.018964541964039</v>
      </c>
      <c r="BT644" s="810">
        <f t="shared" si="514"/>
        <v>5.1311559257186508</v>
      </c>
      <c r="BU644" s="810">
        <f t="shared" si="515"/>
        <v>3.5410098733161046</v>
      </c>
      <c r="BV644" s="810">
        <f t="shared" si="516"/>
        <v>11.93550777070282</v>
      </c>
      <c r="BW644" s="830">
        <f t="shared" si="517"/>
        <v>1.2479314726427875</v>
      </c>
      <c r="BX644" s="816">
        <f t="shared" si="547"/>
        <v>358.00095947540007</v>
      </c>
      <c r="BY644" s="755">
        <f t="shared" si="543"/>
        <v>3.6238582799412902E-2</v>
      </c>
      <c r="BZ644" s="805">
        <f t="shared" ca="1" si="541"/>
        <v>106.5058599084243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38.11551291018975</v>
      </c>
      <c r="BF645" s="808">
        <f t="shared" si="500"/>
        <v>0</v>
      </c>
      <c r="BG645" s="829">
        <f t="shared" si="501"/>
        <v>120.93669676883553</v>
      </c>
      <c r="BH645" s="829">
        <f t="shared" si="502"/>
        <v>94.6119073287947</v>
      </c>
      <c r="BI645" s="829">
        <f t="shared" si="503"/>
        <v>0</v>
      </c>
      <c r="BJ645" s="829">
        <f t="shared" si="504"/>
        <v>0</v>
      </c>
      <c r="BK645" s="829">
        <f t="shared" si="505"/>
        <v>177.75001243012306</v>
      </c>
      <c r="BL645" s="810">
        <f t="shared" si="506"/>
        <v>219.2575519785467</v>
      </c>
      <c r="BM645" s="810">
        <f t="shared" si="507"/>
        <v>233.41357881208458</v>
      </c>
      <c r="BN645" s="810">
        <f t="shared" si="508"/>
        <v>51.387408830576192</v>
      </c>
      <c r="BO645" s="810">
        <f t="shared" si="509"/>
        <v>0</v>
      </c>
      <c r="BP645" s="810">
        <f t="shared" si="510"/>
        <v>43.598555765166097</v>
      </c>
      <c r="BQ645" s="830">
        <f t="shared" si="511"/>
        <v>56.664667028011394</v>
      </c>
      <c r="BR645" s="830">
        <f t="shared" si="512"/>
        <v>43.253620487638528</v>
      </c>
      <c r="BS645" s="830">
        <f t="shared" si="513"/>
        <v>260.64692421002735</v>
      </c>
      <c r="BT645" s="810">
        <f t="shared" si="514"/>
        <v>28.375053810532993</v>
      </c>
      <c r="BU645" s="810">
        <f t="shared" si="515"/>
        <v>15.635233732334507</v>
      </c>
      <c r="BV645" s="810">
        <f t="shared" si="516"/>
        <v>45.313223687228707</v>
      </c>
      <c r="BW645" s="830">
        <f t="shared" si="517"/>
        <v>1.707015369601347</v>
      </c>
      <c r="BX645" s="816">
        <f t="shared" si="547"/>
        <v>1430.6669631496914</v>
      </c>
      <c r="BY645" s="755">
        <f t="shared" si="543"/>
        <v>0.14481900629109135</v>
      </c>
      <c r="BZ645" s="805">
        <f t="shared" ca="1" si="541"/>
        <v>101.7658164403549</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9.6579515215788465</v>
      </c>
      <c r="BF646" s="808">
        <f t="shared" si="500"/>
        <v>0</v>
      </c>
      <c r="BG646" s="829">
        <f t="shared" si="501"/>
        <v>35.211039246252085</v>
      </c>
      <c r="BH646" s="829">
        <f t="shared" si="502"/>
        <v>29.565443019185885</v>
      </c>
      <c r="BI646" s="829">
        <f t="shared" si="503"/>
        <v>0</v>
      </c>
      <c r="BJ646" s="829">
        <f t="shared" si="504"/>
        <v>0</v>
      </c>
      <c r="BK646" s="829">
        <f t="shared" si="505"/>
        <v>33.847754913520454</v>
      </c>
      <c r="BL646" s="810">
        <f t="shared" si="506"/>
        <v>29.082392158244797</v>
      </c>
      <c r="BM646" s="810">
        <f t="shared" si="507"/>
        <v>36.238309846610612</v>
      </c>
      <c r="BN646" s="810">
        <f t="shared" si="508"/>
        <v>7.6558499231998143</v>
      </c>
      <c r="BO646" s="810">
        <f t="shared" si="509"/>
        <v>0</v>
      </c>
      <c r="BP646" s="810">
        <f t="shared" si="510"/>
        <v>5.4221836610737375</v>
      </c>
      <c r="BQ646" s="830">
        <f t="shared" si="511"/>
        <v>7.4018433650569024</v>
      </c>
      <c r="BR646" s="830">
        <f t="shared" si="512"/>
        <v>7.2777586080521868</v>
      </c>
      <c r="BS646" s="830">
        <f t="shared" si="513"/>
        <v>53.002306527031386</v>
      </c>
      <c r="BT646" s="810">
        <f t="shared" si="514"/>
        <v>5.5773630383480102</v>
      </c>
      <c r="BU646" s="810">
        <f t="shared" si="515"/>
        <v>3.0732408578652297</v>
      </c>
      <c r="BV646" s="810">
        <f t="shared" si="516"/>
        <v>7.0374559966454671</v>
      </c>
      <c r="BW646" s="830">
        <f t="shared" si="517"/>
        <v>1.4083972280778816</v>
      </c>
      <c r="BX646" s="816">
        <f t="shared" si="547"/>
        <v>271.45928991074328</v>
      </c>
      <c r="BY646" s="755">
        <f t="shared" si="543"/>
        <v>2.7478417847023311E-2</v>
      </c>
      <c r="BZ646" s="805">
        <f t="shared" ca="1" si="541"/>
        <v>95.897331077058226</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7.6861658542762408</v>
      </c>
      <c r="BF647" s="808">
        <f t="shared" ref="BF647:BF710" si="553">IF(OR(N647="",N647="*"),"",BF$5*N647)</f>
        <v>0</v>
      </c>
      <c r="BG647" s="829">
        <f t="shared" ref="BG647:BG710" si="554">IF(OR(P647="",P647="*"),"",BG$5*P647)</f>
        <v>21.145167586171059</v>
      </c>
      <c r="BH647" s="829">
        <f t="shared" ref="BH647:BH710" si="555">IF(OR(R647="",R647="*"),"",BH$5*R647)</f>
        <v>20.61612095053982</v>
      </c>
      <c r="BI647" s="829">
        <f t="shared" ref="BI647:BI710" si="556">IF(OR(T647="",T647="*"),"",BI$5*T647)</f>
        <v>0</v>
      </c>
      <c r="BJ647" s="829">
        <f t="shared" ref="BJ647:BJ710" si="557">IF(OR(V647="",V647="*"),"",BJ$5*V647)</f>
        <v>0</v>
      </c>
      <c r="BK647" s="829">
        <f t="shared" ref="BK647:BK710" si="558">IF(OR(X647="",X647="*"),"",BK$5*X647)</f>
        <v>35.017087790990431</v>
      </c>
      <c r="BL647" s="810">
        <f t="shared" ref="BL647:BL710" si="559">IF(OR(Z647="",Z647="*"),"",BL$5*Z647)</f>
        <v>30.204934925608264</v>
      </c>
      <c r="BM647" s="810">
        <f t="shared" ref="BM647:BM710" si="560">IF(OR(AB647="",AB647="*"),"",BM$5*AB647)</f>
        <v>46.819583829657709</v>
      </c>
      <c r="BN647" s="810">
        <f t="shared" ref="BN647:BN710" si="561">IF(OR(AD647="",AD647="*"),"",BN$5*AD647)</f>
        <v>3.4748559165512809</v>
      </c>
      <c r="BO647" s="810">
        <f t="shared" ref="BO647:BO710" si="562">IF(OR(AF647="",AF647="*"),"",BO$5*AF647)</f>
        <v>0</v>
      </c>
      <c r="BP647" s="810">
        <f t="shared" ref="BP647:BP710" si="563">IF(OR(AH647="",AH647="*"),"",BP$5*AH647)</f>
        <v>7.3268076907555733</v>
      </c>
      <c r="BQ647" s="830">
        <f t="shared" ref="BQ647:BQ710" si="564">IF(OR(AJ647="",AJ647="*"),"",BQ$5*AJ647)</f>
        <v>9.5241490214728532</v>
      </c>
      <c r="BR647" s="830">
        <f t="shared" ref="BR647:BR710" si="565">IF(OR(AL647="",AL647="*"),"",BR$5*AL647)</f>
        <v>6.1626846609530226</v>
      </c>
      <c r="BS647" s="830">
        <f t="shared" ref="BS647:BS710" si="566">IF(OR(AN647="",AN647="*"),"",BS$5*AN647)</f>
        <v>45.736287814345573</v>
      </c>
      <c r="BT647" s="810">
        <f t="shared" ref="BT647:BT710" si="567">IF(OR(AP647="",AP647="*"),"",BT$5*AP647)</f>
        <v>4.0660224653074817</v>
      </c>
      <c r="BU647" s="810">
        <f t="shared" ref="BU647:BU710" si="568">IF(OR(AR647="",AR647="*"),"",BU$5*AR647)</f>
        <v>2.417108678758451</v>
      </c>
      <c r="BV647" s="810">
        <f t="shared" ref="BV647:BV710" si="569">IF(OR(AT647="",AT647="*"),"",BV$5*AT647)</f>
        <v>7.0051390412166219</v>
      </c>
      <c r="BW647" s="830">
        <f t="shared" ref="BW647:BW710" si="570">IF(OR(AV647="",AV647="*"),"",BW$5*AV647)</f>
        <v>0.98532931013609426</v>
      </c>
      <c r="BX647" s="816">
        <f t="shared" si="547"/>
        <v>248.18744553674046</v>
      </c>
      <c r="BY647" s="755">
        <f t="shared" si="543"/>
        <v>2.5122729581611544E-2</v>
      </c>
      <c r="BZ647" s="805">
        <f t="shared" ca="1" si="541"/>
        <v>99.919917879300172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6.6635429740930219</v>
      </c>
      <c r="BF648" s="808">
        <f t="shared" si="553"/>
        <v>0</v>
      </c>
      <c r="BG648" s="829">
        <f t="shared" si="554"/>
        <v>39.163752590624419</v>
      </c>
      <c r="BH648" s="829">
        <f t="shared" si="555"/>
        <v>33.889312952226433</v>
      </c>
      <c r="BI648" s="829">
        <f t="shared" si="556"/>
        <v>0</v>
      </c>
      <c r="BJ648" s="829">
        <f t="shared" si="557"/>
        <v>0</v>
      </c>
      <c r="BK648" s="829">
        <f t="shared" si="558"/>
        <v>52.684631549794489</v>
      </c>
      <c r="BL648" s="810">
        <f t="shared" si="559"/>
        <v>85.173868775457763</v>
      </c>
      <c r="BM648" s="810">
        <f t="shared" si="560"/>
        <v>90.353148979222354</v>
      </c>
      <c r="BN648" s="810">
        <f t="shared" si="561"/>
        <v>15.747479773598942</v>
      </c>
      <c r="BO648" s="810">
        <f t="shared" si="562"/>
        <v>0</v>
      </c>
      <c r="BP648" s="810">
        <f t="shared" si="563"/>
        <v>24.50394969303569</v>
      </c>
      <c r="BQ648" s="830">
        <f t="shared" si="564"/>
        <v>9.1927205021334046</v>
      </c>
      <c r="BR648" s="830">
        <f t="shared" si="565"/>
        <v>11.619008900039452</v>
      </c>
      <c r="BS648" s="830">
        <f t="shared" si="566"/>
        <v>118.38849866942631</v>
      </c>
      <c r="BT648" s="810">
        <f t="shared" si="567"/>
        <v>19.136846588401838</v>
      </c>
      <c r="BU648" s="810">
        <f t="shared" si="568"/>
        <v>6.5027770217151337</v>
      </c>
      <c r="BV648" s="810">
        <f t="shared" si="569"/>
        <v>17.212240175616223</v>
      </c>
      <c r="BW648" s="830">
        <f t="shared" si="570"/>
        <v>0.59649947846549578</v>
      </c>
      <c r="BX648" s="816">
        <f t="shared" si="547"/>
        <v>530.82827862385102</v>
      </c>
      <c r="BY648" s="755">
        <f t="shared" si="543"/>
        <v>5.3732997127629419E-2</v>
      </c>
      <c r="BZ648" s="805">
        <f t="shared" ref="BZ648:BZ711" ca="1" si="594">IFERROR(IF(DA648&gt;0,BY648/DA648*100,""),"")</f>
        <v>108.90066769337501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6.5553645019013249</v>
      </c>
      <c r="BF649" s="808">
        <f t="shared" si="553"/>
        <v>0</v>
      </c>
      <c r="BG649" s="829">
        <f t="shared" si="554"/>
        <v>28.410614155119383</v>
      </c>
      <c r="BH649" s="829">
        <f t="shared" si="555"/>
        <v>39.597335840660556</v>
      </c>
      <c r="BI649" s="829">
        <f t="shared" si="556"/>
        <v>0</v>
      </c>
      <c r="BJ649" s="829">
        <f t="shared" si="557"/>
        <v>0</v>
      </c>
      <c r="BK649" s="829">
        <f t="shared" si="558"/>
        <v>49.788536458664623</v>
      </c>
      <c r="BL649" s="810">
        <f t="shared" si="559"/>
        <v>15.241504129959031</v>
      </c>
      <c r="BM649" s="810">
        <f t="shared" si="560"/>
        <v>23.101560506745859</v>
      </c>
      <c r="BN649" s="810">
        <f t="shared" si="561"/>
        <v>4.0121249122673719</v>
      </c>
      <c r="BO649" s="810">
        <f t="shared" si="562"/>
        <v>0</v>
      </c>
      <c r="BP649" s="810">
        <f t="shared" si="563"/>
        <v>3.9454986268065566</v>
      </c>
      <c r="BQ649" s="830">
        <f t="shared" si="564"/>
        <v>6.9784269045922507</v>
      </c>
      <c r="BR649" s="830">
        <f t="shared" si="565"/>
        <v>3.7717276042193371</v>
      </c>
      <c r="BS649" s="830">
        <f t="shared" si="566"/>
        <v>33.511376258416263</v>
      </c>
      <c r="BT649" s="810">
        <f t="shared" si="567"/>
        <v>8.1312090151877001</v>
      </c>
      <c r="BU649" s="810">
        <f t="shared" si="568"/>
        <v>2.8041291718282801</v>
      </c>
      <c r="BV649" s="810">
        <f t="shared" si="569"/>
        <v>3.5496880379849762</v>
      </c>
      <c r="BW649" s="830">
        <f t="shared" si="570"/>
        <v>1.1296005726989296</v>
      </c>
      <c r="BX649" s="816">
        <f t="shared" si="547"/>
        <v>230.52869669705245</v>
      </c>
      <c r="BY649" s="755">
        <f t="shared" si="543"/>
        <v>2.3335225903133156E-2</v>
      </c>
      <c r="BZ649" s="805">
        <f t="shared" ca="1" si="594"/>
        <v>97.172004846403766</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8.0050935783152326</v>
      </c>
      <c r="BF650" s="808">
        <f t="shared" si="553"/>
        <v>0</v>
      </c>
      <c r="BG650" s="829">
        <f t="shared" si="554"/>
        <v>25.311729154713685</v>
      </c>
      <c r="BH650" s="829">
        <f t="shared" si="555"/>
        <v>18.546642194552621</v>
      </c>
      <c r="BI650" s="829">
        <f t="shared" si="556"/>
        <v>0</v>
      </c>
      <c r="BJ650" s="829">
        <f t="shared" si="557"/>
        <v>0</v>
      </c>
      <c r="BK650" s="829">
        <f t="shared" si="558"/>
        <v>49.348830912522367</v>
      </c>
      <c r="BL650" s="810">
        <f t="shared" si="559"/>
        <v>31.157762447453965</v>
      </c>
      <c r="BM650" s="810">
        <f t="shared" si="560"/>
        <v>56.812526214850479</v>
      </c>
      <c r="BN650" s="810">
        <f t="shared" si="561"/>
        <v>8.0918680702545007</v>
      </c>
      <c r="BO650" s="810">
        <f t="shared" si="562"/>
        <v>0</v>
      </c>
      <c r="BP650" s="810">
        <f t="shared" si="563"/>
        <v>9.4692107445276807</v>
      </c>
      <c r="BQ650" s="830">
        <f t="shared" si="564"/>
        <v>6.3305494577966916</v>
      </c>
      <c r="BR650" s="830">
        <f t="shared" si="565"/>
        <v>4.8846356331434553</v>
      </c>
      <c r="BS650" s="830">
        <f t="shared" si="566"/>
        <v>36.251262798039861</v>
      </c>
      <c r="BT650" s="810">
        <f t="shared" si="567"/>
        <v>3.0351165296134202</v>
      </c>
      <c r="BU650" s="810">
        <f t="shared" si="568"/>
        <v>1.6724111489706599</v>
      </c>
      <c r="BV650" s="810">
        <f t="shared" si="569"/>
        <v>4.1420705153489514</v>
      </c>
      <c r="BW650" s="830">
        <f t="shared" si="570"/>
        <v>2.1326385205283342</v>
      </c>
      <c r="BX650" s="816">
        <f t="shared" si="547"/>
        <v>265.19234792063196</v>
      </c>
      <c r="BY650" s="755">
        <f t="shared" si="543"/>
        <v>2.6844047770081179E-2</v>
      </c>
      <c r="BZ650" s="805">
        <f t="shared" ca="1" si="594"/>
        <v>105.42350838802486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9.0533626755596881</v>
      </c>
      <c r="BF651" s="808">
        <f t="shared" si="553"/>
        <v>0</v>
      </c>
      <c r="BG651" s="829">
        <f t="shared" si="554"/>
        <v>31.127779184140341</v>
      </c>
      <c r="BH651" s="829">
        <f t="shared" si="555"/>
        <v>13.561563298105689</v>
      </c>
      <c r="BI651" s="829">
        <f t="shared" si="556"/>
        <v>0</v>
      </c>
      <c r="BJ651" s="829">
        <f t="shared" si="557"/>
        <v>0</v>
      </c>
      <c r="BK651" s="829">
        <f t="shared" si="558"/>
        <v>31.194192242843091</v>
      </c>
      <c r="BL651" s="810">
        <f t="shared" si="559"/>
        <v>35.897972637852881</v>
      </c>
      <c r="BM651" s="810">
        <f t="shared" si="560"/>
        <v>42.375578200764863</v>
      </c>
      <c r="BN651" s="810">
        <f t="shared" si="561"/>
        <v>7.3595077233581989</v>
      </c>
      <c r="BO651" s="810">
        <f t="shared" si="562"/>
        <v>0</v>
      </c>
      <c r="BP651" s="810">
        <f t="shared" si="563"/>
        <v>8.4692747610074512</v>
      </c>
      <c r="BQ651" s="830">
        <f t="shared" si="564"/>
        <v>10.799734621622948</v>
      </c>
      <c r="BR651" s="830">
        <f t="shared" si="565"/>
        <v>7.0674637660820796</v>
      </c>
      <c r="BS651" s="830">
        <f t="shared" si="566"/>
        <v>52.45109472679097</v>
      </c>
      <c r="BT651" s="810">
        <f t="shared" si="567"/>
        <v>6.4727907134360994</v>
      </c>
      <c r="BU651" s="810">
        <f t="shared" si="568"/>
        <v>3.1540747385820849</v>
      </c>
      <c r="BV651" s="810">
        <f t="shared" si="569"/>
        <v>6.4614262008459722</v>
      </c>
      <c r="BW651" s="830">
        <f t="shared" si="570"/>
        <v>1.1389714333768641</v>
      </c>
      <c r="BX651" s="816">
        <f t="shared" si="547"/>
        <v>266.58478692436921</v>
      </c>
      <c r="BY651" s="755">
        <f t="shared" si="543"/>
        <v>2.6984997158049317E-2</v>
      </c>
      <c r="BZ651" s="805">
        <f t="shared" ca="1" si="594"/>
        <v>94.859859383005485</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5.5736361108357464</v>
      </c>
      <c r="BF652" s="808">
        <f t="shared" si="553"/>
        <v>0</v>
      </c>
      <c r="BG652" s="829">
        <f t="shared" si="554"/>
        <v>8.6535547383115539</v>
      </c>
      <c r="BH652" s="829">
        <f t="shared" si="555"/>
        <v>8.4687128673739203</v>
      </c>
      <c r="BI652" s="829">
        <f t="shared" si="556"/>
        <v>0</v>
      </c>
      <c r="BJ652" s="829">
        <f t="shared" si="557"/>
        <v>0</v>
      </c>
      <c r="BK652" s="829">
        <f t="shared" si="558"/>
        <v>14.384357885024819</v>
      </c>
      <c r="BL652" s="810">
        <f t="shared" si="559"/>
        <v>25.432805297365686</v>
      </c>
      <c r="BM652" s="810">
        <f t="shared" si="560"/>
        <v>33.057731046149975</v>
      </c>
      <c r="BN652" s="810">
        <f t="shared" si="561"/>
        <v>2.7592036485670688</v>
      </c>
      <c r="BO652" s="810">
        <f t="shared" si="562"/>
        <v>0</v>
      </c>
      <c r="BP652" s="810">
        <f t="shared" si="563"/>
        <v>7.2953578855183165</v>
      </c>
      <c r="BQ652" s="830">
        <f t="shared" si="564"/>
        <v>8.7039408156164377</v>
      </c>
      <c r="BR652" s="830">
        <f t="shared" si="565"/>
        <v>5.6319617042224008</v>
      </c>
      <c r="BS652" s="830">
        <f t="shared" si="566"/>
        <v>44.639250169061441</v>
      </c>
      <c r="BT652" s="810">
        <f t="shared" si="567"/>
        <v>4.3913830227446535</v>
      </c>
      <c r="BU652" s="810">
        <f t="shared" si="568"/>
        <v>1.8805339425524725</v>
      </c>
      <c r="BV652" s="810">
        <f t="shared" si="569"/>
        <v>5.840402096900557</v>
      </c>
      <c r="BW652" s="830">
        <f t="shared" si="570"/>
        <v>1.9289603517756431</v>
      </c>
      <c r="BX652" s="816">
        <f t="shared" si="547"/>
        <v>178.64179158202069</v>
      </c>
      <c r="BY652" s="755">
        <f t="shared" si="543"/>
        <v>1.8082983255594764E-2</v>
      </c>
      <c r="BZ652" s="805">
        <f t="shared" ca="1" si="594"/>
        <v>98.25537780884936</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9.0550088265000674</v>
      </c>
      <c r="BF653" s="808">
        <f t="shared" si="553"/>
        <v>0</v>
      </c>
      <c r="BG653" s="829">
        <f t="shared" si="554"/>
        <v>22.685936294439013</v>
      </c>
      <c r="BH653" s="829">
        <f t="shared" si="555"/>
        <v>13.029101938084137</v>
      </c>
      <c r="BI653" s="829">
        <f t="shared" si="556"/>
        <v>0</v>
      </c>
      <c r="BJ653" s="829">
        <f t="shared" si="557"/>
        <v>0</v>
      </c>
      <c r="BK653" s="829">
        <f t="shared" si="558"/>
        <v>28.65581391944599</v>
      </c>
      <c r="BL653" s="810">
        <f t="shared" si="559"/>
        <v>25.446515329603191</v>
      </c>
      <c r="BM653" s="810">
        <f t="shared" si="560"/>
        <v>27.030946636887606</v>
      </c>
      <c r="BN653" s="810">
        <f t="shared" si="561"/>
        <v>8.1238964645634777</v>
      </c>
      <c r="BO653" s="810">
        <f t="shared" si="562"/>
        <v>0</v>
      </c>
      <c r="BP653" s="810">
        <f t="shared" si="563"/>
        <v>3.703946775525222</v>
      </c>
      <c r="BQ653" s="830">
        <f t="shared" si="564"/>
        <v>4.8300365080410055</v>
      </c>
      <c r="BR653" s="830">
        <f t="shared" si="565"/>
        <v>1.6932418844824493</v>
      </c>
      <c r="BS653" s="830">
        <f t="shared" si="566"/>
        <v>10.762124300158366</v>
      </c>
      <c r="BT653" s="810">
        <f t="shared" si="567"/>
        <v>2.1672620559057325</v>
      </c>
      <c r="BU653" s="810">
        <f t="shared" si="568"/>
        <v>1.1089586121818618</v>
      </c>
      <c r="BV653" s="810">
        <f t="shared" si="569"/>
        <v>4.2998645747154374</v>
      </c>
      <c r="BW653" s="830">
        <f t="shared" si="570"/>
        <v>1.1224342107162288</v>
      </c>
      <c r="BX653" s="816">
        <f t="shared" si="547"/>
        <v>163.7150883312498</v>
      </c>
      <c r="BY653" s="755">
        <f t="shared" ref="BY653:BY716" si="597">IF(BX653&lt;&gt;"", BX653 / $BX$5, "")</f>
        <v>1.6572030400976798E-2</v>
      </c>
      <c r="BZ653" s="805">
        <f t="shared" ca="1" si="594"/>
        <v>90.310593327978168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3.9379296596411111</v>
      </c>
      <c r="BF654" s="808">
        <f t="shared" si="553"/>
        <v>0</v>
      </c>
      <c r="BG654" s="829">
        <f t="shared" si="554"/>
        <v>25.328756769621531</v>
      </c>
      <c r="BH654" s="829">
        <f t="shared" si="555"/>
        <v>22.858738397024073</v>
      </c>
      <c r="BI654" s="829">
        <f t="shared" si="556"/>
        <v>0</v>
      </c>
      <c r="BJ654" s="829">
        <f t="shared" si="557"/>
        <v>0</v>
      </c>
      <c r="BK654" s="829">
        <f t="shared" si="558"/>
        <v>27.018771937070621</v>
      </c>
      <c r="BL654" s="810">
        <f t="shared" si="559"/>
        <v>18.156141143650327</v>
      </c>
      <c r="BM654" s="810">
        <f t="shared" si="560"/>
        <v>47.402127600405613</v>
      </c>
      <c r="BN654" s="810">
        <f t="shared" si="561"/>
        <v>5.7439547486891644</v>
      </c>
      <c r="BO654" s="810">
        <f t="shared" si="562"/>
        <v>0</v>
      </c>
      <c r="BP654" s="810">
        <f t="shared" si="563"/>
        <v>6.808477038506715</v>
      </c>
      <c r="BQ654" s="830">
        <f t="shared" si="564"/>
        <v>7.2607079541661523</v>
      </c>
      <c r="BR654" s="830">
        <f t="shared" si="565"/>
        <v>4.7535888544830005</v>
      </c>
      <c r="BS654" s="830">
        <f t="shared" si="566"/>
        <v>21.870321069442809</v>
      </c>
      <c r="BT654" s="810">
        <f t="shared" si="567"/>
        <v>2.8442676828367928</v>
      </c>
      <c r="BU654" s="810">
        <f t="shared" si="568"/>
        <v>0.93479945392167729</v>
      </c>
      <c r="BV654" s="810">
        <f t="shared" si="569"/>
        <v>4.7312990786889229</v>
      </c>
      <c r="BW654" s="830">
        <f t="shared" si="570"/>
        <v>3.6131333360872464</v>
      </c>
      <c r="BX654" s="816">
        <f t="shared" si="547"/>
        <v>203.26301472423577</v>
      </c>
      <c r="BY654" s="755">
        <f t="shared" si="597"/>
        <v>2.057526214437046E-2</v>
      </c>
      <c r="BZ654" s="805">
        <f t="shared" ca="1" si="594"/>
        <v>100.14273454990797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5.4365612498170037</v>
      </c>
      <c r="BF655" s="808">
        <f t="shared" si="553"/>
        <v>0</v>
      </c>
      <c r="BG655" s="829">
        <f t="shared" si="554"/>
        <v>16.664498014561183</v>
      </c>
      <c r="BH655" s="829">
        <f t="shared" si="555"/>
        <v>11.67619847595094</v>
      </c>
      <c r="BI655" s="829">
        <f t="shared" si="556"/>
        <v>0</v>
      </c>
      <c r="BJ655" s="829">
        <f t="shared" si="557"/>
        <v>0</v>
      </c>
      <c r="BK655" s="829">
        <f t="shared" si="558"/>
        <v>24.493101005495014</v>
      </c>
      <c r="BL655" s="810">
        <f t="shared" si="559"/>
        <v>13.606780206214937</v>
      </c>
      <c r="BM655" s="810">
        <f t="shared" si="560"/>
        <v>17.667077988698935</v>
      </c>
      <c r="BN655" s="810">
        <f t="shared" si="561"/>
        <v>8.8676476521720939</v>
      </c>
      <c r="BO655" s="810">
        <f t="shared" si="562"/>
        <v>0</v>
      </c>
      <c r="BP655" s="810">
        <f t="shared" si="563"/>
        <v>6.9658670138050267</v>
      </c>
      <c r="BQ655" s="830">
        <f t="shared" si="564"/>
        <v>5.0780576053007547</v>
      </c>
      <c r="BR655" s="830">
        <f t="shared" si="565"/>
        <v>6.0051625128783046</v>
      </c>
      <c r="BS655" s="830">
        <f t="shared" si="566"/>
        <v>31.738534924869441</v>
      </c>
      <c r="BT655" s="810">
        <f t="shared" si="567"/>
        <v>1.8969538376244628</v>
      </c>
      <c r="BU655" s="810">
        <f t="shared" si="568"/>
        <v>1.045260277874704</v>
      </c>
      <c r="BV655" s="810">
        <f t="shared" si="569"/>
        <v>2.4815148838983108</v>
      </c>
      <c r="BW655" s="830">
        <f t="shared" si="570"/>
        <v>0.96944668643169751</v>
      </c>
      <c r="BX655" s="816">
        <f t="shared" si="547"/>
        <v>154.59266233559282</v>
      </c>
      <c r="BY655" s="755">
        <f t="shared" si="597"/>
        <v>1.5648614468629703E-2</v>
      </c>
      <c r="BZ655" s="805">
        <f t="shared" ca="1" si="594"/>
        <v>94.58945306458682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4.1549913886771481</v>
      </c>
      <c r="BF656" s="808">
        <f t="shared" si="553"/>
        <v>0</v>
      </c>
      <c r="BG656" s="829">
        <f t="shared" si="554"/>
        <v>12.656121743922728</v>
      </c>
      <c r="BH656" s="829">
        <f t="shared" si="555"/>
        <v>9.7137741247082445</v>
      </c>
      <c r="BI656" s="829">
        <f t="shared" si="556"/>
        <v>0</v>
      </c>
      <c r="BJ656" s="829">
        <f t="shared" si="557"/>
        <v>0</v>
      </c>
      <c r="BK656" s="829">
        <f t="shared" si="558"/>
        <v>17.251766161490323</v>
      </c>
      <c r="BL656" s="810">
        <f t="shared" si="559"/>
        <v>13.732146908850051</v>
      </c>
      <c r="BM656" s="810">
        <f t="shared" si="560"/>
        <v>14.618741867014986</v>
      </c>
      <c r="BN656" s="810">
        <f t="shared" si="561"/>
        <v>2.5388855620177644</v>
      </c>
      <c r="BO656" s="810">
        <f t="shared" si="562"/>
        <v>0</v>
      </c>
      <c r="BP656" s="810">
        <f t="shared" si="563"/>
        <v>2.9217333848617133</v>
      </c>
      <c r="BQ656" s="830">
        <f t="shared" si="564"/>
        <v>4.4521464738246124</v>
      </c>
      <c r="BR656" s="830">
        <f t="shared" si="565"/>
        <v>2.5679133815540305</v>
      </c>
      <c r="BS656" s="830">
        <f t="shared" si="566"/>
        <v>21.379826382323539</v>
      </c>
      <c r="BT656" s="810">
        <f t="shared" si="567"/>
        <v>2.3332104515230592</v>
      </c>
      <c r="BU656" s="810">
        <f t="shared" si="568"/>
        <v>0.82807289277463292</v>
      </c>
      <c r="BV656" s="810">
        <f t="shared" si="569"/>
        <v>3.6329362151745546</v>
      </c>
      <c r="BW656" s="830">
        <f t="shared" si="570"/>
        <v>0.27559427941996001</v>
      </c>
      <c r="BX656" s="816">
        <f t="shared" si="547"/>
        <v>113.05786121813736</v>
      </c>
      <c r="BY656" s="755">
        <f t="shared" si="597"/>
        <v>1.1444261688241458E-2</v>
      </c>
      <c r="BZ656" s="805">
        <f t="shared" ca="1" si="594"/>
        <v>89.831624890090879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6.4037282960414768</v>
      </c>
      <c r="BF657" s="808">
        <f t="shared" si="553"/>
        <v>0</v>
      </c>
      <c r="BG657" s="829">
        <f t="shared" si="554"/>
        <v>23.399429340121582</v>
      </c>
      <c r="BH657" s="829">
        <f t="shared" si="555"/>
        <v>19.892311246948331</v>
      </c>
      <c r="BI657" s="829">
        <f t="shared" si="556"/>
        <v>0</v>
      </c>
      <c r="BJ657" s="829">
        <f t="shared" si="557"/>
        <v>0</v>
      </c>
      <c r="BK657" s="829">
        <f t="shared" si="558"/>
        <v>29.318479759329868</v>
      </c>
      <c r="BL657" s="810">
        <f t="shared" si="559"/>
        <v>28.155747314530753</v>
      </c>
      <c r="BM657" s="810">
        <f t="shared" si="560"/>
        <v>33.296871707973395</v>
      </c>
      <c r="BN657" s="810">
        <f t="shared" si="561"/>
        <v>5.2056113890401683</v>
      </c>
      <c r="BO657" s="810">
        <f t="shared" si="562"/>
        <v>0</v>
      </c>
      <c r="BP657" s="810">
        <f t="shared" si="563"/>
        <v>3.1209003261680648</v>
      </c>
      <c r="BQ657" s="830">
        <f t="shared" si="564"/>
        <v>3.3951553739207996</v>
      </c>
      <c r="BR657" s="830">
        <f t="shared" si="565"/>
        <v>2.643255960545928</v>
      </c>
      <c r="BS657" s="830">
        <f t="shared" si="566"/>
        <v>19.616891343555732</v>
      </c>
      <c r="BT657" s="810">
        <f t="shared" si="567"/>
        <v>1.122693322299487</v>
      </c>
      <c r="BU657" s="810">
        <f t="shared" si="568"/>
        <v>0.61862693269563573</v>
      </c>
      <c r="BV657" s="810">
        <f t="shared" si="569"/>
        <v>1.7928724993864258</v>
      </c>
      <c r="BW657" s="830">
        <f t="shared" si="570"/>
        <v>5.3444733910561109</v>
      </c>
      <c r="BX657" s="816">
        <f t="shared" si="547"/>
        <v>183.32704820361371</v>
      </c>
      <c r="BY657" s="755">
        <f t="shared" si="597"/>
        <v>1.8557247515296457E-2</v>
      </c>
      <c r="BZ657" s="805">
        <f t="shared" ca="1" si="594"/>
        <v>92.768201302337602</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4.5740606899160623</v>
      </c>
      <c r="BF658" s="808">
        <f t="shared" si="553"/>
        <v>0</v>
      </c>
      <c r="BG658" s="829">
        <f t="shared" si="554"/>
        <v>13.913997518034989</v>
      </c>
      <c r="BH658" s="829">
        <f t="shared" si="555"/>
        <v>12.040108138617763</v>
      </c>
      <c r="BI658" s="829">
        <f t="shared" si="556"/>
        <v>0</v>
      </c>
      <c r="BJ658" s="829">
        <f t="shared" si="557"/>
        <v>0</v>
      </c>
      <c r="BK658" s="829">
        <f t="shared" si="558"/>
        <v>33.897147222203358</v>
      </c>
      <c r="BL658" s="810">
        <f t="shared" si="559"/>
        <v>12.107542015240767</v>
      </c>
      <c r="BM658" s="810">
        <f t="shared" si="560"/>
        <v>17.541340940410418</v>
      </c>
      <c r="BN658" s="810">
        <f t="shared" si="561"/>
        <v>3.2468470862412815</v>
      </c>
      <c r="BO658" s="810">
        <f t="shared" si="562"/>
        <v>0</v>
      </c>
      <c r="BP658" s="810">
        <f t="shared" si="563"/>
        <v>2.3674820390321187</v>
      </c>
      <c r="BQ658" s="830">
        <f t="shared" si="564"/>
        <v>2.6921831572385799</v>
      </c>
      <c r="BR658" s="830">
        <f t="shared" si="565"/>
        <v>2.069041156742244</v>
      </c>
      <c r="BS658" s="830">
        <f t="shared" si="566"/>
        <v>15.355363295492026</v>
      </c>
      <c r="BT658" s="810">
        <f t="shared" si="567"/>
        <v>2.4327501387462114</v>
      </c>
      <c r="BU658" s="810">
        <f t="shared" si="568"/>
        <v>0.98377161847918371</v>
      </c>
      <c r="BV658" s="810">
        <f t="shared" si="569"/>
        <v>3.8849530276916537</v>
      </c>
      <c r="BW658" s="830">
        <f t="shared" si="570"/>
        <v>1.6999083899122494</v>
      </c>
      <c r="BX658" s="816">
        <f t="shared" si="547"/>
        <v>128.80649643399892</v>
      </c>
      <c r="BY658" s="755">
        <f t="shared" si="597"/>
        <v>1.3038414458345877E-2</v>
      </c>
      <c r="BZ658" s="805">
        <f t="shared" ca="1" si="594"/>
        <v>85.987506607457959</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2.5649495910911781</v>
      </c>
      <c r="BF659" s="808">
        <f t="shared" si="553"/>
        <v>0</v>
      </c>
      <c r="BG659" s="829">
        <f t="shared" si="554"/>
        <v>13.513905595033801</v>
      </c>
      <c r="BH659" s="829">
        <f t="shared" si="555"/>
        <v>10.684104537330734</v>
      </c>
      <c r="BI659" s="829">
        <f t="shared" si="556"/>
        <v>0</v>
      </c>
      <c r="BJ659" s="829">
        <f t="shared" si="557"/>
        <v>0</v>
      </c>
      <c r="BK659" s="829">
        <f t="shared" si="558"/>
        <v>17.41903364332898</v>
      </c>
      <c r="BL659" s="810">
        <f t="shared" si="559"/>
        <v>42.422884446123298</v>
      </c>
      <c r="BM659" s="810">
        <f t="shared" si="560"/>
        <v>23.000016150830973</v>
      </c>
      <c r="BN659" s="810">
        <f t="shared" si="561"/>
        <v>1.9732617534897767</v>
      </c>
      <c r="BO659" s="810">
        <f t="shared" si="562"/>
        <v>0</v>
      </c>
      <c r="BP659" s="810">
        <f t="shared" si="563"/>
        <v>5.0358895771081142</v>
      </c>
      <c r="BQ659" s="830">
        <f t="shared" si="564"/>
        <v>4.9601604167265343</v>
      </c>
      <c r="BR659" s="830">
        <f t="shared" si="565"/>
        <v>3.2095155637642283</v>
      </c>
      <c r="BS659" s="830">
        <f t="shared" si="566"/>
        <v>22.996705659088768</v>
      </c>
      <c r="BT659" s="810">
        <f t="shared" si="567"/>
        <v>2.5997290118796474</v>
      </c>
      <c r="BU659" s="810">
        <f t="shared" si="568"/>
        <v>0.74907817574150237</v>
      </c>
      <c r="BV659" s="810">
        <f t="shared" si="569"/>
        <v>4.1516080648894365</v>
      </c>
      <c r="BW659" s="830">
        <f t="shared" si="570"/>
        <v>0.54043896157254512</v>
      </c>
      <c r="BX659" s="816">
        <f t="shared" si="547"/>
        <v>155.82128114799954</v>
      </c>
      <c r="BY659" s="755">
        <f t="shared" si="597"/>
        <v>1.5772981187164647E-2</v>
      </c>
      <c r="BZ659" s="805">
        <f t="shared" ca="1" si="594"/>
        <v>110.49752618467596</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5.2488842046597854</v>
      </c>
      <c r="BF660" s="808">
        <f t="shared" si="553"/>
        <v>0</v>
      </c>
      <c r="BG660" s="829">
        <f t="shared" si="554"/>
        <v>11.335516496713451</v>
      </c>
      <c r="BH660" s="829">
        <f t="shared" si="555"/>
        <v>9.8088880819917019</v>
      </c>
      <c r="BI660" s="829">
        <f t="shared" si="556"/>
        <v>0</v>
      </c>
      <c r="BJ660" s="829">
        <f t="shared" si="557"/>
        <v>0</v>
      </c>
      <c r="BK660" s="829">
        <f t="shared" si="558"/>
        <v>15.895861931022381</v>
      </c>
      <c r="BL660" s="810">
        <f t="shared" si="559"/>
        <v>6.7993729119229425</v>
      </c>
      <c r="BM660" s="810">
        <f t="shared" si="560"/>
        <v>14.991419868805217</v>
      </c>
      <c r="BN660" s="810">
        <f t="shared" si="561"/>
        <v>1.9929347059862366</v>
      </c>
      <c r="BO660" s="810">
        <f t="shared" si="562"/>
        <v>0</v>
      </c>
      <c r="BP660" s="810">
        <f t="shared" si="563"/>
        <v>2.9962176167839512</v>
      </c>
      <c r="BQ660" s="830">
        <f t="shared" si="564"/>
        <v>5.7536753977518815</v>
      </c>
      <c r="BR660" s="830">
        <f t="shared" si="565"/>
        <v>1.0787521503874749</v>
      </c>
      <c r="BS660" s="830">
        <f t="shared" si="566"/>
        <v>14.591482717042863</v>
      </c>
      <c r="BT660" s="810">
        <f t="shared" si="567"/>
        <v>1.0623560595797825</v>
      </c>
      <c r="BU660" s="810">
        <f t="shared" si="568"/>
        <v>0.75941345660508464</v>
      </c>
      <c r="BV660" s="810">
        <f t="shared" si="569"/>
        <v>2.2008927029388103</v>
      </c>
      <c r="BW660" s="830">
        <f t="shared" si="570"/>
        <v>0.42807425053889342</v>
      </c>
      <c r="BX660" s="816">
        <f t="shared" si="547"/>
        <v>94.943742552730484</v>
      </c>
      <c r="BY660" s="755">
        <f t="shared" si="597"/>
        <v>9.6106632809728199E-3</v>
      </c>
      <c r="BZ660" s="805">
        <f t="shared" ca="1" si="594"/>
        <v>91.167239173780018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2.6651157963751442</v>
      </c>
      <c r="BF661" s="808">
        <f t="shared" si="553"/>
        <v>0</v>
      </c>
      <c r="BG661" s="829">
        <f t="shared" si="554"/>
        <v>10.340430552302207</v>
      </c>
      <c r="BH661" s="829">
        <f t="shared" si="555"/>
        <v>6.3737311150549099</v>
      </c>
      <c r="BI661" s="829">
        <f t="shared" si="556"/>
        <v>0</v>
      </c>
      <c r="BJ661" s="829">
        <f t="shared" si="557"/>
        <v>0</v>
      </c>
      <c r="BK661" s="829">
        <f t="shared" si="558"/>
        <v>17.15192091575798</v>
      </c>
      <c r="BL661" s="810">
        <f t="shared" si="559"/>
        <v>9.235789750148518</v>
      </c>
      <c r="BM661" s="810">
        <f t="shared" si="560"/>
        <v>11.549128193632031</v>
      </c>
      <c r="BN661" s="810">
        <f t="shared" si="561"/>
        <v>2.0057755374192086</v>
      </c>
      <c r="BO661" s="810">
        <f t="shared" si="562"/>
        <v>0</v>
      </c>
      <c r="BP661" s="810">
        <f t="shared" si="563"/>
        <v>2.3082337533792479</v>
      </c>
      <c r="BQ661" s="830">
        <f t="shared" si="564"/>
        <v>3.2153332511106578</v>
      </c>
      <c r="BR661" s="830">
        <f t="shared" si="565"/>
        <v>1.2920481884448218</v>
      </c>
      <c r="BS661" s="830">
        <f t="shared" si="566"/>
        <v>15.440477323515351</v>
      </c>
      <c r="BT661" s="810">
        <f t="shared" si="567"/>
        <v>1.5698610079147457</v>
      </c>
      <c r="BU661" s="810">
        <f t="shared" si="568"/>
        <v>0.60933672264372696</v>
      </c>
      <c r="BV661" s="810">
        <f t="shared" si="569"/>
        <v>1.6436152197512737</v>
      </c>
      <c r="BW661" s="830">
        <f t="shared" si="570"/>
        <v>0.33528876147945363</v>
      </c>
      <c r="BX661" s="816">
        <f t="shared" si="547"/>
        <v>85.736086088929284</v>
      </c>
      <c r="BY661" s="755">
        <f t="shared" si="597"/>
        <v>8.678619909801526E-3</v>
      </c>
      <c r="BZ661" s="805">
        <f t="shared" ca="1" si="594"/>
        <v>103.4484041293497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1.5386211019535263</v>
      </c>
      <c r="BF662" s="808">
        <f t="shared" si="553"/>
        <v>0</v>
      </c>
      <c r="BG662" s="829">
        <f t="shared" si="554"/>
        <v>3.5428744288262868</v>
      </c>
      <c r="BH662" s="829">
        <f t="shared" si="555"/>
        <v>3.6794433314262402</v>
      </c>
      <c r="BI662" s="829">
        <f t="shared" si="556"/>
        <v>0</v>
      </c>
      <c r="BJ662" s="829">
        <f t="shared" si="557"/>
        <v>0</v>
      </c>
      <c r="BK662" s="829">
        <f t="shared" si="558"/>
        <v>6.2496427173489817</v>
      </c>
      <c r="BL662" s="810">
        <f t="shared" si="559"/>
        <v>11.447667711708286</v>
      </c>
      <c r="BM662" s="810">
        <f t="shared" si="560"/>
        <v>10.886528672591915</v>
      </c>
      <c r="BN662" s="810">
        <f t="shared" si="561"/>
        <v>1.8906996729794368</v>
      </c>
      <c r="BO662" s="810">
        <f t="shared" si="562"/>
        <v>0</v>
      </c>
      <c r="BP662" s="810">
        <f t="shared" si="563"/>
        <v>1.1109718444166754</v>
      </c>
      <c r="BQ662" s="830">
        <f t="shared" si="564"/>
        <v>1.7941527702349258</v>
      </c>
      <c r="BR662" s="830">
        <f t="shared" si="565"/>
        <v>0.75309978862285654</v>
      </c>
      <c r="BS662" s="830">
        <f t="shared" si="566"/>
        <v>17.434809945367086</v>
      </c>
      <c r="BT662" s="810">
        <f t="shared" si="567"/>
        <v>2.1291809701404119</v>
      </c>
      <c r="BU662" s="810">
        <f t="shared" si="568"/>
        <v>1.1400365531869092</v>
      </c>
      <c r="BV662" s="810">
        <f t="shared" si="569"/>
        <v>4.1636748306707378</v>
      </c>
      <c r="BW662" s="830">
        <f t="shared" si="570"/>
        <v>0.91183567075763372</v>
      </c>
      <c r="BX662" s="816">
        <f t="shared" si="547"/>
        <v>68.673240010231908</v>
      </c>
      <c r="BY662" s="755">
        <f t="shared" si="597"/>
        <v>6.9514363812361478E-3</v>
      </c>
      <c r="BZ662" s="805">
        <f t="shared" ca="1" si="594"/>
        <v>104.90952234626204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84.423561898078219</v>
      </c>
      <c r="BF664" s="808">
        <f t="shared" si="553"/>
        <v>0</v>
      </c>
      <c r="BG664" s="829">
        <f t="shared" si="554"/>
        <v>232.73799406329866</v>
      </c>
      <c r="BH664" s="829">
        <f t="shared" si="555"/>
        <v>194.48437298022932</v>
      </c>
      <c r="BI664" s="829">
        <f t="shared" si="556"/>
        <v>0</v>
      </c>
      <c r="BJ664" s="829">
        <f t="shared" si="557"/>
        <v>0</v>
      </c>
      <c r="BK664" s="829">
        <f t="shared" si="558"/>
        <v>309.11552861408603</v>
      </c>
      <c r="BL664" s="810">
        <f t="shared" si="559"/>
        <v>262.9329811804198</v>
      </c>
      <c r="BM664" s="810">
        <f t="shared" si="560"/>
        <v>270.72685695216677</v>
      </c>
      <c r="BN664" s="810">
        <f t="shared" si="561"/>
        <v>44.536588201990838</v>
      </c>
      <c r="BO664" s="810">
        <f t="shared" si="562"/>
        <v>0</v>
      </c>
      <c r="BP664" s="810">
        <f t="shared" si="563"/>
        <v>54.10805549009536</v>
      </c>
      <c r="BQ664" s="830">
        <f t="shared" si="564"/>
        <v>54.728756882626399</v>
      </c>
      <c r="BR664" s="830">
        <f t="shared" si="565"/>
        <v>34.689301718869842</v>
      </c>
      <c r="BS664" s="830">
        <f t="shared" si="566"/>
        <v>241.2944098983011</v>
      </c>
      <c r="BT664" s="810">
        <f t="shared" si="567"/>
        <v>26.129097548264312</v>
      </c>
      <c r="BU664" s="810">
        <f t="shared" si="568"/>
        <v>14.841123371804413</v>
      </c>
      <c r="BV664" s="810">
        <f t="shared" si="569"/>
        <v>41.830877801981877</v>
      </c>
      <c r="BW664" s="830">
        <f t="shared" si="570"/>
        <v>6.2187412859046542</v>
      </c>
      <c r="BX664" s="816">
        <f t="shared" si="547"/>
        <v>1872.7982478881174</v>
      </c>
      <c r="BY664" s="755">
        <f t="shared" si="597"/>
        <v>0.18957366614921728</v>
      </c>
      <c r="BZ664" s="805">
        <f t="shared" ca="1" si="594"/>
        <v>94.113279382901609</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57.334817434537491</v>
      </c>
      <c r="BF665" s="808">
        <f t="shared" si="553"/>
        <v>0</v>
      </c>
      <c r="BG665" s="829">
        <f t="shared" si="554"/>
        <v>169.39437063452249</v>
      </c>
      <c r="BH665" s="829">
        <f t="shared" si="555"/>
        <v>146.03782144595471</v>
      </c>
      <c r="BI665" s="829">
        <f t="shared" si="556"/>
        <v>0</v>
      </c>
      <c r="BJ665" s="829">
        <f t="shared" si="557"/>
        <v>0</v>
      </c>
      <c r="BK665" s="829">
        <f t="shared" si="558"/>
        <v>229.69424936104417</v>
      </c>
      <c r="BL665" s="810">
        <f t="shared" si="559"/>
        <v>251.03923628871163</v>
      </c>
      <c r="BM665" s="810">
        <f t="shared" si="560"/>
        <v>253.10319069580459</v>
      </c>
      <c r="BN665" s="810">
        <f t="shared" si="561"/>
        <v>47.102446595074248</v>
      </c>
      <c r="BO665" s="810">
        <f t="shared" si="562"/>
        <v>0</v>
      </c>
      <c r="BP665" s="810">
        <f t="shared" si="563"/>
        <v>54.205196478458461</v>
      </c>
      <c r="BQ665" s="830">
        <f t="shared" si="564"/>
        <v>76.126058032148876</v>
      </c>
      <c r="BR665" s="830">
        <f t="shared" si="565"/>
        <v>49.660417590366549</v>
      </c>
      <c r="BS665" s="830">
        <f t="shared" si="566"/>
        <v>365.56791504208388</v>
      </c>
      <c r="BT665" s="810">
        <f t="shared" si="567"/>
        <v>42.777810468842738</v>
      </c>
      <c r="BU665" s="810">
        <f t="shared" si="568"/>
        <v>22.574258368511291</v>
      </c>
      <c r="BV665" s="810">
        <f t="shared" si="569"/>
        <v>61.553635573072661</v>
      </c>
      <c r="BW665" s="830">
        <f t="shared" si="570"/>
        <v>12.959661276639284</v>
      </c>
      <c r="BX665" s="816">
        <f t="shared" si="547"/>
        <v>1839.131085285773</v>
      </c>
      <c r="BY665" s="755">
        <f t="shared" si="597"/>
        <v>0.18616571366391063</v>
      </c>
      <c r="BZ665" s="805">
        <f t="shared" ca="1" si="594"/>
        <v>97.487510332177663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46.655264799836509</v>
      </c>
      <c r="BF666" s="808">
        <f t="shared" si="553"/>
        <v>0</v>
      </c>
      <c r="BG666" s="829">
        <f t="shared" si="554"/>
        <v>162.8962510060145</v>
      </c>
      <c r="BH666" s="829">
        <f t="shared" si="555"/>
        <v>123.69363831480912</v>
      </c>
      <c r="BI666" s="829">
        <f t="shared" si="556"/>
        <v>0</v>
      </c>
      <c r="BJ666" s="829">
        <f t="shared" si="557"/>
        <v>0</v>
      </c>
      <c r="BK666" s="829">
        <f t="shared" si="558"/>
        <v>229.83891105112522</v>
      </c>
      <c r="BL666" s="810">
        <f t="shared" si="559"/>
        <v>180.8757956184424</v>
      </c>
      <c r="BM666" s="810">
        <f t="shared" si="560"/>
        <v>200.5446908093484</v>
      </c>
      <c r="BN666" s="810">
        <f t="shared" si="561"/>
        <v>30.893098169537353</v>
      </c>
      <c r="BO666" s="810">
        <f t="shared" si="562"/>
        <v>0</v>
      </c>
      <c r="BP666" s="810">
        <f t="shared" si="563"/>
        <v>38.48421183371115</v>
      </c>
      <c r="BQ666" s="830">
        <f t="shared" si="564"/>
        <v>39.361946313790824</v>
      </c>
      <c r="BR666" s="830">
        <f t="shared" si="565"/>
        <v>28.067953543472438</v>
      </c>
      <c r="BS666" s="830">
        <f t="shared" si="566"/>
        <v>218.74967666016721</v>
      </c>
      <c r="BT666" s="810">
        <f t="shared" si="567"/>
        <v>21.214250545929559</v>
      </c>
      <c r="BU666" s="810">
        <f t="shared" si="568"/>
        <v>13.369024618675164</v>
      </c>
      <c r="BV666" s="810">
        <f t="shared" si="569"/>
        <v>27.041447791922909</v>
      </c>
      <c r="BW666" s="830">
        <f t="shared" si="570"/>
        <v>4.3490630669403059</v>
      </c>
      <c r="BX666" s="816">
        <f t="shared" si="547"/>
        <v>1366.0352241437231</v>
      </c>
      <c r="BY666" s="755">
        <f t="shared" si="597"/>
        <v>0.13827667012285891</v>
      </c>
      <c r="BZ666" s="805">
        <f t="shared" ca="1" si="594"/>
        <v>101.04714823368921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39.541469962910028</v>
      </c>
      <c r="BF667" s="808">
        <f t="shared" si="553"/>
        <v>0</v>
      </c>
      <c r="BG667" s="829">
        <f t="shared" si="554"/>
        <v>116.75161894549151</v>
      </c>
      <c r="BH667" s="829">
        <f t="shared" si="555"/>
        <v>120.25492871954093</v>
      </c>
      <c r="BI667" s="829">
        <f t="shared" si="556"/>
        <v>0</v>
      </c>
      <c r="BJ667" s="829">
        <f t="shared" si="557"/>
        <v>0</v>
      </c>
      <c r="BK667" s="829">
        <f t="shared" si="558"/>
        <v>212.00824998872994</v>
      </c>
      <c r="BL667" s="810">
        <f t="shared" si="559"/>
        <v>177.62166864650672</v>
      </c>
      <c r="BM667" s="810">
        <f t="shared" si="560"/>
        <v>220.29053930387732</v>
      </c>
      <c r="BN667" s="810">
        <f t="shared" si="561"/>
        <v>46.076907017876863</v>
      </c>
      <c r="BO667" s="810">
        <f t="shared" si="562"/>
        <v>0</v>
      </c>
      <c r="BP667" s="810">
        <f t="shared" si="563"/>
        <v>44.027743899465491</v>
      </c>
      <c r="BQ667" s="830">
        <f t="shared" si="564"/>
        <v>62.948209514234712</v>
      </c>
      <c r="BR667" s="830">
        <f t="shared" si="565"/>
        <v>40.116326599598963</v>
      </c>
      <c r="BS667" s="830">
        <f t="shared" si="566"/>
        <v>297.72282054908987</v>
      </c>
      <c r="BT667" s="810">
        <f t="shared" si="567"/>
        <v>37.913246582675548</v>
      </c>
      <c r="BU667" s="810">
        <f t="shared" si="568"/>
        <v>14.599166151213719</v>
      </c>
      <c r="BV667" s="810">
        <f t="shared" si="569"/>
        <v>61.851021924730219</v>
      </c>
      <c r="BW667" s="830">
        <f t="shared" si="570"/>
        <v>6.314034899670693</v>
      </c>
      <c r="BX667" s="816">
        <f t="shared" si="547"/>
        <v>1498.0379527056127</v>
      </c>
      <c r="BY667" s="755">
        <f t="shared" si="597"/>
        <v>0.15163862260407052</v>
      </c>
      <c r="BZ667" s="805">
        <f t="shared" ca="1" si="594"/>
        <v>103.62758982383207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27.35133334127903</v>
      </c>
      <c r="BF668" s="808">
        <f t="shared" si="553"/>
        <v>0</v>
      </c>
      <c r="BG668" s="829">
        <f t="shared" si="554"/>
        <v>109.82517107220123</v>
      </c>
      <c r="BH668" s="829">
        <f t="shared" si="555"/>
        <v>104.93807371852247</v>
      </c>
      <c r="BI668" s="829">
        <f t="shared" si="556"/>
        <v>0</v>
      </c>
      <c r="BJ668" s="829">
        <f t="shared" si="557"/>
        <v>0</v>
      </c>
      <c r="BK668" s="829">
        <f t="shared" si="558"/>
        <v>162.30714461414561</v>
      </c>
      <c r="BL668" s="810">
        <f t="shared" si="559"/>
        <v>164.65253293207516</v>
      </c>
      <c r="BM668" s="810">
        <f t="shared" si="560"/>
        <v>224.56368735353516</v>
      </c>
      <c r="BN668" s="810">
        <f t="shared" si="561"/>
        <v>36.344048348359081</v>
      </c>
      <c r="BO668" s="810">
        <f t="shared" si="562"/>
        <v>0</v>
      </c>
      <c r="BP668" s="810">
        <f t="shared" si="563"/>
        <v>45.013274680303013</v>
      </c>
      <c r="BQ668" s="830">
        <f t="shared" si="564"/>
        <v>32.014626647852538</v>
      </c>
      <c r="BR668" s="830">
        <f t="shared" si="565"/>
        <v>41.768543261085583</v>
      </c>
      <c r="BS668" s="830">
        <f t="shared" si="566"/>
        <v>308.78112032622533</v>
      </c>
      <c r="BT668" s="810">
        <f t="shared" si="567"/>
        <v>35.779571319410216</v>
      </c>
      <c r="BU668" s="810">
        <f t="shared" si="568"/>
        <v>14.00540189242788</v>
      </c>
      <c r="BV668" s="810">
        <f t="shared" si="569"/>
        <v>42.125671698508867</v>
      </c>
      <c r="BW668" s="830">
        <f t="shared" si="570"/>
        <v>3.8817951302643356</v>
      </c>
      <c r="BX668" s="816">
        <f t="shared" si="547"/>
        <v>1353.3519963361955</v>
      </c>
      <c r="BY668" s="755">
        <f t="shared" si="597"/>
        <v>0.1369928126668889</v>
      </c>
      <c r="BZ668" s="805">
        <f t="shared" ca="1" si="594"/>
        <v>106.87232414075088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32.554064514480231</v>
      </c>
      <c r="BF669" s="808">
        <f t="shared" si="553"/>
        <v>0</v>
      </c>
      <c r="BG669" s="829">
        <f t="shared" si="554"/>
        <v>95.159639429275217</v>
      </c>
      <c r="BH669" s="829">
        <f t="shared" si="555"/>
        <v>81.459996091741303</v>
      </c>
      <c r="BI669" s="829">
        <f t="shared" si="556"/>
        <v>0</v>
      </c>
      <c r="BJ669" s="829">
        <f t="shared" si="557"/>
        <v>0</v>
      </c>
      <c r="BK669" s="829">
        <f t="shared" si="558"/>
        <v>136.28646507118395</v>
      </c>
      <c r="BL669" s="810">
        <f t="shared" si="559"/>
        <v>133.64802431977455</v>
      </c>
      <c r="BM669" s="810">
        <f t="shared" si="560"/>
        <v>141.68245920327496</v>
      </c>
      <c r="BN669" s="810">
        <f t="shared" si="561"/>
        <v>25.935922433634442</v>
      </c>
      <c r="BO669" s="810">
        <f t="shared" si="562"/>
        <v>0</v>
      </c>
      <c r="BP669" s="810">
        <f t="shared" si="563"/>
        <v>30.515556466661678</v>
      </c>
      <c r="BQ669" s="830">
        <f t="shared" si="564"/>
        <v>26.689532425364799</v>
      </c>
      <c r="BR669" s="830">
        <f t="shared" si="565"/>
        <v>18.913145516752138</v>
      </c>
      <c r="BS669" s="830">
        <f t="shared" si="566"/>
        <v>150.87705162844216</v>
      </c>
      <c r="BT669" s="810">
        <f t="shared" si="567"/>
        <v>15.784820447959167</v>
      </c>
      <c r="BU669" s="810">
        <f t="shared" si="568"/>
        <v>9.1200961093397588</v>
      </c>
      <c r="BV669" s="810">
        <f t="shared" si="569"/>
        <v>21.102033391505973</v>
      </c>
      <c r="BW669" s="830">
        <f t="shared" si="570"/>
        <v>3.1325866574098398</v>
      </c>
      <c r="BX669" s="816">
        <f t="shared" si="547"/>
        <v>922.86139370680019</v>
      </c>
      <c r="BY669" s="755">
        <f t="shared" si="597"/>
        <v>9.3416478763721042E-2</v>
      </c>
      <c r="BZ669" s="805">
        <f t="shared" ca="1" si="594"/>
        <v>99.971807716187286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26.191537172060581</v>
      </c>
      <c r="BF670" s="808">
        <f t="shared" si="553"/>
        <v>0</v>
      </c>
      <c r="BG670" s="829">
        <f t="shared" si="554"/>
        <v>94.568596563454321</v>
      </c>
      <c r="BH670" s="829">
        <f t="shared" si="555"/>
        <v>94.496971624003493</v>
      </c>
      <c r="BI670" s="829">
        <f t="shared" si="556"/>
        <v>0</v>
      </c>
      <c r="BJ670" s="829">
        <f t="shared" si="557"/>
        <v>0</v>
      </c>
      <c r="BK670" s="829">
        <f t="shared" si="558"/>
        <v>148.50860830554393</v>
      </c>
      <c r="BL670" s="810">
        <f t="shared" si="559"/>
        <v>136.42281341933474</v>
      </c>
      <c r="BM670" s="810">
        <f t="shared" si="560"/>
        <v>162.44072943122657</v>
      </c>
      <c r="BN670" s="810">
        <f t="shared" si="561"/>
        <v>25.413946299144147</v>
      </c>
      <c r="BO670" s="810">
        <f t="shared" si="562"/>
        <v>0</v>
      </c>
      <c r="BP670" s="810">
        <f t="shared" si="563"/>
        <v>29.246208042665881</v>
      </c>
      <c r="BQ670" s="830">
        <f t="shared" si="564"/>
        <v>29.497197405668352</v>
      </c>
      <c r="BR670" s="830">
        <f t="shared" si="565"/>
        <v>24.367112406672177</v>
      </c>
      <c r="BS670" s="830">
        <f t="shared" si="566"/>
        <v>211.85248963893773</v>
      </c>
      <c r="BT670" s="810">
        <f t="shared" si="567"/>
        <v>19.07508629803494</v>
      </c>
      <c r="BU670" s="810">
        <f t="shared" si="568"/>
        <v>10.997210175302952</v>
      </c>
      <c r="BV670" s="810">
        <f t="shared" si="569"/>
        <v>26.460175549338153</v>
      </c>
      <c r="BW670" s="830">
        <f t="shared" si="570"/>
        <v>4.0982185876566479</v>
      </c>
      <c r="BX670" s="816">
        <f t="shared" si="547"/>
        <v>1043.6369009190448</v>
      </c>
      <c r="BY670" s="755">
        <f t="shared" si="597"/>
        <v>0.10564195778105526</v>
      </c>
      <c r="BZ670" s="805">
        <f t="shared" ca="1" si="594"/>
        <v>106.34229935365835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26.273183771401566</v>
      </c>
      <c r="BF671" s="808">
        <f t="shared" si="553"/>
        <v>0</v>
      </c>
      <c r="BG671" s="829">
        <f t="shared" si="554"/>
        <v>67.496917073835192</v>
      </c>
      <c r="BH671" s="829">
        <f t="shared" si="555"/>
        <v>70.803089279545247</v>
      </c>
      <c r="BI671" s="829">
        <f t="shared" si="556"/>
        <v>0</v>
      </c>
      <c r="BJ671" s="829">
        <f t="shared" si="557"/>
        <v>0</v>
      </c>
      <c r="BK671" s="829">
        <f t="shared" si="558"/>
        <v>121.21863989236252</v>
      </c>
      <c r="BL671" s="810">
        <f t="shared" si="559"/>
        <v>76.065194604637597</v>
      </c>
      <c r="BM671" s="810">
        <f t="shared" si="560"/>
        <v>94.968132503017699</v>
      </c>
      <c r="BN671" s="810">
        <f t="shared" si="561"/>
        <v>17.636868915207117</v>
      </c>
      <c r="BO671" s="810">
        <f t="shared" si="562"/>
        <v>0</v>
      </c>
      <c r="BP671" s="810">
        <f t="shared" si="563"/>
        <v>12.269157981518461</v>
      </c>
      <c r="BQ671" s="830">
        <f t="shared" si="564"/>
        <v>41.722641344285456</v>
      </c>
      <c r="BR671" s="830">
        <f t="shared" si="565"/>
        <v>16.689213682337215</v>
      </c>
      <c r="BS671" s="830">
        <f t="shared" si="566"/>
        <v>132.63071055998412</v>
      </c>
      <c r="BT671" s="810">
        <f t="shared" si="567"/>
        <v>18.45013599319768</v>
      </c>
      <c r="BU671" s="810">
        <f t="shared" si="568"/>
        <v>4.2297228648957423</v>
      </c>
      <c r="BV671" s="810">
        <f t="shared" si="569"/>
        <v>19.412849425626764</v>
      </c>
      <c r="BW671" s="830">
        <f t="shared" si="570"/>
        <v>5.9987503815505887</v>
      </c>
      <c r="BX671" s="816">
        <f t="shared" si="547"/>
        <v>725.86520827340303</v>
      </c>
      <c r="BY671" s="755">
        <f t="shared" si="597"/>
        <v>7.3475575288329084E-2</v>
      </c>
      <c r="BZ671" s="805">
        <f t="shared" ca="1" si="594"/>
        <v>95.120252620636961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15.925278317159503</v>
      </c>
      <c r="BF672" s="808">
        <f t="shared" si="553"/>
        <v>0</v>
      </c>
      <c r="BG672" s="829">
        <f t="shared" si="554"/>
        <v>66.2763885137459</v>
      </c>
      <c r="BH672" s="829">
        <f t="shared" si="555"/>
        <v>49.753877862292534</v>
      </c>
      <c r="BI672" s="829">
        <f t="shared" si="556"/>
        <v>0</v>
      </c>
      <c r="BJ672" s="829">
        <f t="shared" si="557"/>
        <v>0</v>
      </c>
      <c r="BK672" s="829">
        <f t="shared" si="558"/>
        <v>92.84810479761552</v>
      </c>
      <c r="BL672" s="810">
        <f t="shared" si="559"/>
        <v>76.903634199940285</v>
      </c>
      <c r="BM672" s="810">
        <f t="shared" si="560"/>
        <v>89.368122715391493</v>
      </c>
      <c r="BN672" s="810">
        <f t="shared" si="561"/>
        <v>18.223602644569567</v>
      </c>
      <c r="BO672" s="810">
        <f t="shared" si="562"/>
        <v>0</v>
      </c>
      <c r="BP672" s="810">
        <f t="shared" si="563"/>
        <v>21.209367221371394</v>
      </c>
      <c r="BQ672" s="830">
        <f t="shared" si="564"/>
        <v>30.264025552077268</v>
      </c>
      <c r="BR672" s="830">
        <f t="shared" si="565"/>
        <v>19.582604768991175</v>
      </c>
      <c r="BS672" s="830">
        <f t="shared" si="566"/>
        <v>145.33205853350475</v>
      </c>
      <c r="BT672" s="810">
        <f t="shared" si="567"/>
        <v>17.657337503078224</v>
      </c>
      <c r="BU672" s="810">
        <f t="shared" si="568"/>
        <v>10.561177022237878</v>
      </c>
      <c r="BV672" s="810">
        <f t="shared" si="569"/>
        <v>28.197686930936147</v>
      </c>
      <c r="BW672" s="830">
        <f t="shared" si="570"/>
        <v>4.2617611043237105</v>
      </c>
      <c r="BX672" s="816">
        <f t="shared" si="547"/>
        <v>686.36502768723528</v>
      </c>
      <c r="BY672" s="755">
        <f t="shared" si="597"/>
        <v>6.9477176605651919E-2</v>
      </c>
      <c r="BZ672" s="805">
        <f t="shared" ca="1" si="594"/>
        <v>101.4340220038104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19.958200954075981</v>
      </c>
      <c r="BF673" s="808">
        <f t="shared" si="553"/>
        <v>0</v>
      </c>
      <c r="BG673" s="829">
        <f t="shared" si="554"/>
        <v>64.946110190317285</v>
      </c>
      <c r="BH673" s="829">
        <f t="shared" si="555"/>
        <v>52.685944628719064</v>
      </c>
      <c r="BI673" s="829">
        <f t="shared" si="556"/>
        <v>0</v>
      </c>
      <c r="BJ673" s="829">
        <f t="shared" si="557"/>
        <v>0</v>
      </c>
      <c r="BK673" s="829">
        <f t="shared" si="558"/>
        <v>98.640552533781801</v>
      </c>
      <c r="BL673" s="810">
        <f t="shared" si="559"/>
        <v>77.968951785294422</v>
      </c>
      <c r="BM673" s="810">
        <f t="shared" si="560"/>
        <v>85.560342268744577</v>
      </c>
      <c r="BN673" s="810">
        <f t="shared" si="561"/>
        <v>16.45711197630817</v>
      </c>
      <c r="BO673" s="810">
        <f t="shared" si="562"/>
        <v>0</v>
      </c>
      <c r="BP673" s="810">
        <f t="shared" si="563"/>
        <v>16.33646357361366</v>
      </c>
      <c r="BQ673" s="830">
        <f t="shared" si="564"/>
        <v>31.86386627889614</v>
      </c>
      <c r="BR673" s="830">
        <f t="shared" si="565"/>
        <v>17.708231973953318</v>
      </c>
      <c r="BS673" s="830">
        <f t="shared" si="566"/>
        <v>143.47986851241657</v>
      </c>
      <c r="BT673" s="810">
        <f t="shared" si="567"/>
        <v>14.117836887789061</v>
      </c>
      <c r="BU673" s="810">
        <f t="shared" si="568"/>
        <v>4.8714080662803854</v>
      </c>
      <c r="BV673" s="810">
        <f t="shared" si="569"/>
        <v>15.796537357739473</v>
      </c>
      <c r="BW673" s="830">
        <f t="shared" si="570"/>
        <v>4.0904001657642635</v>
      </c>
      <c r="BX673" s="816">
        <f t="shared" si="547"/>
        <v>664.4818271536941</v>
      </c>
      <c r="BY673" s="755">
        <f t="shared" si="597"/>
        <v>6.7262053563487606E-2</v>
      </c>
      <c r="BZ673" s="805">
        <f t="shared" ca="1" si="594"/>
        <v>100.32748552903261</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21.588993822721463</v>
      </c>
      <c r="BF674" s="808">
        <f t="shared" si="553"/>
        <v>0</v>
      </c>
      <c r="BG674" s="829">
        <f t="shared" si="554"/>
        <v>50.205693539522287</v>
      </c>
      <c r="BH674" s="829">
        <f t="shared" si="555"/>
        <v>35.470754183168417</v>
      </c>
      <c r="BI674" s="829">
        <f t="shared" si="556"/>
        <v>0</v>
      </c>
      <c r="BJ674" s="829">
        <f t="shared" si="557"/>
        <v>0</v>
      </c>
      <c r="BK674" s="829">
        <f t="shared" si="558"/>
        <v>74.000353036520295</v>
      </c>
      <c r="BL674" s="810">
        <f t="shared" si="559"/>
        <v>43.762922122692252</v>
      </c>
      <c r="BM674" s="810">
        <f t="shared" si="560"/>
        <v>36.000674271196701</v>
      </c>
      <c r="BN674" s="810">
        <f t="shared" si="561"/>
        <v>9.9977600210697979</v>
      </c>
      <c r="BO674" s="810">
        <f t="shared" si="562"/>
        <v>0</v>
      </c>
      <c r="BP674" s="810">
        <f t="shared" si="563"/>
        <v>8.4215954093357563</v>
      </c>
      <c r="BQ674" s="830">
        <f t="shared" si="564"/>
        <v>13.005622603702365</v>
      </c>
      <c r="BR674" s="830">
        <f t="shared" si="565"/>
        <v>5.4386802688158111</v>
      </c>
      <c r="BS674" s="830">
        <f t="shared" si="566"/>
        <v>57.277823545796977</v>
      </c>
      <c r="BT674" s="810">
        <f t="shared" si="567"/>
        <v>5.6666012916242581</v>
      </c>
      <c r="BU674" s="810">
        <f t="shared" si="568"/>
        <v>3.1224129566092849</v>
      </c>
      <c r="BV674" s="810">
        <f t="shared" si="569"/>
        <v>7.5400060447457733</v>
      </c>
      <c r="BW674" s="830">
        <f t="shared" si="570"/>
        <v>2.4119019272504363</v>
      </c>
      <c r="BX674" s="816">
        <f t="shared" si="547"/>
        <v>373.91179504477185</v>
      </c>
      <c r="BY674" s="755">
        <f t="shared" si="597"/>
        <v>3.7849154271158196E-2</v>
      </c>
      <c r="BZ674" s="805">
        <f t="shared" ca="1" si="594"/>
        <v>85.544293903595843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18.381871233980458</v>
      </c>
      <c r="BF675" s="808">
        <f t="shared" si="553"/>
        <v>0</v>
      </c>
      <c r="BG675" s="829">
        <f t="shared" si="554"/>
        <v>64.835434751034654</v>
      </c>
      <c r="BH675" s="829">
        <f t="shared" si="555"/>
        <v>71.761796250054061</v>
      </c>
      <c r="BI675" s="829">
        <f t="shared" si="556"/>
        <v>0</v>
      </c>
      <c r="BJ675" s="829">
        <f t="shared" si="557"/>
        <v>0</v>
      </c>
      <c r="BK675" s="829">
        <f t="shared" si="558"/>
        <v>95.293650652103949</v>
      </c>
      <c r="BL675" s="810">
        <f t="shared" si="559"/>
        <v>91.79041562011507</v>
      </c>
      <c r="BM675" s="810">
        <f t="shared" si="560"/>
        <v>116.70615143605455</v>
      </c>
      <c r="BN675" s="810">
        <f t="shared" si="561"/>
        <v>19.55090110382184</v>
      </c>
      <c r="BO675" s="810">
        <f t="shared" si="562"/>
        <v>0</v>
      </c>
      <c r="BP675" s="810">
        <f t="shared" si="563"/>
        <v>23.507787746308352</v>
      </c>
      <c r="BQ675" s="830">
        <f t="shared" si="564"/>
        <v>20.280250240737278</v>
      </c>
      <c r="BR675" s="830">
        <f t="shared" si="565"/>
        <v>17.274560791783664</v>
      </c>
      <c r="BS675" s="830">
        <f t="shared" si="566"/>
        <v>163.95365114749717</v>
      </c>
      <c r="BT675" s="810">
        <f t="shared" si="567"/>
        <v>16.464437797802901</v>
      </c>
      <c r="BU675" s="810">
        <f t="shared" si="568"/>
        <v>9.5771707619975537</v>
      </c>
      <c r="BV675" s="810">
        <f t="shared" si="569"/>
        <v>18.069422082462626</v>
      </c>
      <c r="BW675" s="830">
        <f t="shared" si="570"/>
        <v>2.5890754548463271</v>
      </c>
      <c r="BX675" s="816">
        <f t="shared" si="547"/>
        <v>750.03657707060052</v>
      </c>
      <c r="BY675" s="755">
        <f t="shared" si="597"/>
        <v>7.5922317751857524E-2</v>
      </c>
      <c r="BZ675" s="805">
        <f t="shared" ca="1" si="594"/>
        <v>107.39500072456217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14.401791000801088</v>
      </c>
      <c r="BF676" s="808">
        <f t="shared" si="553"/>
        <v>0</v>
      </c>
      <c r="BG676" s="829">
        <f t="shared" si="554"/>
        <v>53.786538939923439</v>
      </c>
      <c r="BH676" s="829">
        <f t="shared" si="555"/>
        <v>46.542752677600767</v>
      </c>
      <c r="BI676" s="829">
        <f t="shared" si="556"/>
        <v>0</v>
      </c>
      <c r="BJ676" s="829">
        <f t="shared" si="557"/>
        <v>0</v>
      </c>
      <c r="BK676" s="829">
        <f t="shared" si="558"/>
        <v>88.275260938797416</v>
      </c>
      <c r="BL676" s="810">
        <f t="shared" si="559"/>
        <v>84.074611189706616</v>
      </c>
      <c r="BM676" s="810">
        <f t="shared" si="560"/>
        <v>88.968700774908257</v>
      </c>
      <c r="BN676" s="810">
        <f t="shared" si="561"/>
        <v>16.857460866577991</v>
      </c>
      <c r="BO676" s="810">
        <f t="shared" si="562"/>
        <v>0</v>
      </c>
      <c r="BP676" s="810">
        <f t="shared" si="563"/>
        <v>17.277004942600989</v>
      </c>
      <c r="BQ676" s="830">
        <f t="shared" si="564"/>
        <v>19.289932153843573</v>
      </c>
      <c r="BR676" s="830">
        <f t="shared" si="565"/>
        <v>16.834444755690672</v>
      </c>
      <c r="BS676" s="830">
        <f t="shared" si="566"/>
        <v>102.43968604040562</v>
      </c>
      <c r="BT676" s="810">
        <f t="shared" si="567"/>
        <v>13.916092726338857</v>
      </c>
      <c r="BU676" s="810">
        <f t="shared" si="568"/>
        <v>5.8167533718499316</v>
      </c>
      <c r="BV676" s="810">
        <f t="shared" si="569"/>
        <v>12.66652429206072</v>
      </c>
      <c r="BW676" s="830">
        <f t="shared" si="570"/>
        <v>1.2971911311438575</v>
      </c>
      <c r="BX676" s="816">
        <f t="shared" si="547"/>
        <v>582.44474580224983</v>
      </c>
      <c r="BY676" s="755">
        <f t="shared" si="597"/>
        <v>5.8957864743622822E-2</v>
      </c>
      <c r="BZ676" s="805">
        <f t="shared" ca="1" si="594"/>
        <v>103.1511186662828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14.517613686719422</v>
      </c>
      <c r="BF677" s="808">
        <f t="shared" si="553"/>
        <v>0</v>
      </c>
      <c r="BG677" s="829">
        <f t="shared" si="554"/>
        <v>46.779240902681487</v>
      </c>
      <c r="BH677" s="829">
        <f t="shared" si="555"/>
        <v>35.396840348693722</v>
      </c>
      <c r="BI677" s="829">
        <f t="shared" si="556"/>
        <v>0</v>
      </c>
      <c r="BJ677" s="829">
        <f t="shared" si="557"/>
        <v>0</v>
      </c>
      <c r="BK677" s="829">
        <f t="shared" si="558"/>
        <v>73.975263907489278</v>
      </c>
      <c r="BL677" s="810">
        <f t="shared" si="559"/>
        <v>47.580188798556684</v>
      </c>
      <c r="BM677" s="810">
        <f t="shared" si="560"/>
        <v>66.208228143988251</v>
      </c>
      <c r="BN677" s="810">
        <f t="shared" si="561"/>
        <v>13.759575382037344</v>
      </c>
      <c r="BO677" s="810">
        <f t="shared" si="562"/>
        <v>0</v>
      </c>
      <c r="BP677" s="810">
        <f t="shared" si="563"/>
        <v>8.6535108193613564</v>
      </c>
      <c r="BQ677" s="830">
        <f t="shared" si="564"/>
        <v>30.576600815331435</v>
      </c>
      <c r="BR677" s="830">
        <f t="shared" si="565"/>
        <v>13.460074221853288</v>
      </c>
      <c r="BS677" s="830">
        <f t="shared" si="566"/>
        <v>80.826804464226242</v>
      </c>
      <c r="BT677" s="810">
        <f t="shared" si="567"/>
        <v>14.59472367494474</v>
      </c>
      <c r="BU677" s="810">
        <f t="shared" si="568"/>
        <v>2.8503941438213065</v>
      </c>
      <c r="BV677" s="810">
        <f t="shared" si="569"/>
        <v>16.589474554465134</v>
      </c>
      <c r="BW677" s="830">
        <f t="shared" si="570"/>
        <v>4.1043227247894691</v>
      </c>
      <c r="BX677" s="816">
        <f t="shared" si="547"/>
        <v>469.87285658895922</v>
      </c>
      <c r="BY677" s="755">
        <f t="shared" si="597"/>
        <v>4.7562795484255412E-2</v>
      </c>
      <c r="BZ677" s="805">
        <f t="shared" ca="1" si="594"/>
        <v>92.632432173669912</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13.114669712532878</v>
      </c>
      <c r="BF678" s="808">
        <f t="shared" si="553"/>
        <v>0</v>
      </c>
      <c r="BG678" s="829">
        <f t="shared" si="554"/>
        <v>34.97004534008488</v>
      </c>
      <c r="BH678" s="829">
        <f t="shared" si="555"/>
        <v>25.716746587624925</v>
      </c>
      <c r="BI678" s="829">
        <f t="shared" si="556"/>
        <v>0</v>
      </c>
      <c r="BJ678" s="829">
        <f t="shared" si="557"/>
        <v>0</v>
      </c>
      <c r="BK678" s="829">
        <f t="shared" si="558"/>
        <v>62.086919338102845</v>
      </c>
      <c r="BL678" s="810">
        <f t="shared" si="559"/>
        <v>36.666949818034318</v>
      </c>
      <c r="BM678" s="810">
        <f t="shared" si="560"/>
        <v>38.077837871971219</v>
      </c>
      <c r="BN678" s="810">
        <f t="shared" si="561"/>
        <v>6.7792159604876359</v>
      </c>
      <c r="BO678" s="810">
        <f t="shared" si="562"/>
        <v>0</v>
      </c>
      <c r="BP678" s="810">
        <f t="shared" si="563"/>
        <v>5.8335695413889956</v>
      </c>
      <c r="BQ678" s="830">
        <f t="shared" si="564"/>
        <v>16.950920551728991</v>
      </c>
      <c r="BR678" s="830">
        <f t="shared" si="565"/>
        <v>7.1736428582022818</v>
      </c>
      <c r="BS678" s="830">
        <f t="shared" si="566"/>
        <v>34.445652431269039</v>
      </c>
      <c r="BT678" s="810">
        <f t="shared" si="567"/>
        <v>6.7283596769078624</v>
      </c>
      <c r="BU678" s="810">
        <f t="shared" si="568"/>
        <v>2.6877198330029914</v>
      </c>
      <c r="BV678" s="810">
        <f t="shared" si="569"/>
        <v>7.495388342388452</v>
      </c>
      <c r="BW678" s="830">
        <f t="shared" si="570"/>
        <v>3.3115563191102146</v>
      </c>
      <c r="BX678" s="816">
        <f t="shared" si="547"/>
        <v>302.03919418283749</v>
      </c>
      <c r="BY678" s="755">
        <f t="shared" si="597"/>
        <v>3.0573863162550612E-2</v>
      </c>
      <c r="BZ678" s="805">
        <f t="shared" ca="1" si="594"/>
        <v>89.095005399216731</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7.8225623256259116</v>
      </c>
      <c r="BF679" s="808">
        <f t="shared" si="553"/>
        <v>0</v>
      </c>
      <c r="BG679" s="829">
        <f t="shared" si="554"/>
        <v>29.418344742888209</v>
      </c>
      <c r="BH679" s="829">
        <f t="shared" si="555"/>
        <v>22.949170172982896</v>
      </c>
      <c r="BI679" s="829">
        <f t="shared" si="556"/>
        <v>0</v>
      </c>
      <c r="BJ679" s="829">
        <f t="shared" si="557"/>
        <v>0</v>
      </c>
      <c r="BK679" s="829">
        <f t="shared" si="558"/>
        <v>38.979840514404778</v>
      </c>
      <c r="BL679" s="810">
        <f t="shared" si="559"/>
        <v>34.782428033184445</v>
      </c>
      <c r="BM679" s="810">
        <f t="shared" si="560"/>
        <v>37.028102036794301</v>
      </c>
      <c r="BN679" s="810">
        <f t="shared" si="561"/>
        <v>6.4307937376100375</v>
      </c>
      <c r="BO679" s="810">
        <f t="shared" si="562"/>
        <v>0</v>
      </c>
      <c r="BP679" s="810">
        <f t="shared" si="563"/>
        <v>5.4192212383003824</v>
      </c>
      <c r="BQ679" s="830">
        <f t="shared" si="564"/>
        <v>8.6651035852794518</v>
      </c>
      <c r="BR679" s="830">
        <f t="shared" si="565"/>
        <v>7.8918947042370471</v>
      </c>
      <c r="BS679" s="830">
        <f t="shared" si="566"/>
        <v>47.05424244281383</v>
      </c>
      <c r="BT679" s="810">
        <f t="shared" si="567"/>
        <v>4.9264886048625156</v>
      </c>
      <c r="BU679" s="810">
        <f t="shared" si="568"/>
        <v>2.6982351856258959</v>
      </c>
      <c r="BV679" s="810">
        <f t="shared" si="569"/>
        <v>5.1946504363588248</v>
      </c>
      <c r="BW679" s="830">
        <f t="shared" si="570"/>
        <v>1.5414332651530176</v>
      </c>
      <c r="BX679" s="816">
        <f t="shared" si="547"/>
        <v>260.80251102612158</v>
      </c>
      <c r="BY679" s="755">
        <f t="shared" si="597"/>
        <v>2.6399687319174164E-2</v>
      </c>
      <c r="BZ679" s="805">
        <f t="shared" ca="1" si="594"/>
        <v>98.654673580223644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6.1857906668091385</v>
      </c>
      <c r="BF680" s="808">
        <f t="shared" si="553"/>
        <v>0</v>
      </c>
      <c r="BG680" s="829">
        <f t="shared" si="554"/>
        <v>7.5648868062045542</v>
      </c>
      <c r="BH680" s="829">
        <f t="shared" si="555"/>
        <v>13.024822152291412</v>
      </c>
      <c r="BI680" s="829">
        <f t="shared" si="556"/>
        <v>0</v>
      </c>
      <c r="BJ680" s="829">
        <f t="shared" si="557"/>
        <v>0</v>
      </c>
      <c r="BK680" s="829">
        <f t="shared" si="558"/>
        <v>26.478555163457028</v>
      </c>
      <c r="BL680" s="810">
        <f t="shared" si="559"/>
        <v>12.869866202041143</v>
      </c>
      <c r="BM680" s="810">
        <f t="shared" si="560"/>
        <v>13.600012698459155</v>
      </c>
      <c r="BN680" s="810">
        <f t="shared" si="561"/>
        <v>2.3794616895923464</v>
      </c>
      <c r="BO680" s="810">
        <f t="shared" si="562"/>
        <v>0</v>
      </c>
      <c r="BP680" s="810">
        <f t="shared" si="563"/>
        <v>2.1531766705236399</v>
      </c>
      <c r="BQ680" s="830">
        <f t="shared" si="564"/>
        <v>16.117453785015954</v>
      </c>
      <c r="BR680" s="830">
        <f t="shared" si="565"/>
        <v>1.9752113227103554</v>
      </c>
      <c r="BS680" s="830">
        <f t="shared" si="566"/>
        <v>16.323672335001675</v>
      </c>
      <c r="BT680" s="810">
        <f t="shared" si="567"/>
        <v>4.1811813863566938</v>
      </c>
      <c r="BU680" s="810">
        <f t="shared" si="568"/>
        <v>1.5233637571613605</v>
      </c>
      <c r="BV680" s="810">
        <f t="shared" si="569"/>
        <v>3.1254935325116433</v>
      </c>
      <c r="BW680" s="830">
        <f t="shared" si="570"/>
        <v>0.74341731793902688</v>
      </c>
      <c r="BX680" s="816">
        <f t="shared" si="547"/>
        <v>128.24636548607512</v>
      </c>
      <c r="BY680" s="755">
        <f t="shared" si="597"/>
        <v>1.298171530378329E-2</v>
      </c>
      <c r="BZ680" s="805">
        <f t="shared" ca="1" si="594"/>
        <v>82.632654178711704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6.3467637807438466</v>
      </c>
      <c r="BF681" s="808">
        <f t="shared" si="553"/>
        <v>0</v>
      </c>
      <c r="BG681" s="829">
        <f t="shared" si="554"/>
        <v>21.255029364034524</v>
      </c>
      <c r="BH681" s="829">
        <f t="shared" si="555"/>
        <v>16.073843444615456</v>
      </c>
      <c r="BI681" s="829">
        <f t="shared" si="556"/>
        <v>0</v>
      </c>
      <c r="BJ681" s="829">
        <f t="shared" si="557"/>
        <v>0</v>
      </c>
      <c r="BK681" s="829">
        <f t="shared" si="558"/>
        <v>22.22386730214069</v>
      </c>
      <c r="BL681" s="810">
        <f t="shared" si="559"/>
        <v>46.415945777245078</v>
      </c>
      <c r="BM681" s="810">
        <f t="shared" si="560"/>
        <v>57.522605595247967</v>
      </c>
      <c r="BN681" s="810">
        <f t="shared" si="561"/>
        <v>8.5816715596960815</v>
      </c>
      <c r="BO681" s="810">
        <f t="shared" si="562"/>
        <v>0</v>
      </c>
      <c r="BP681" s="810">
        <f t="shared" si="563"/>
        <v>9.7846300757954268</v>
      </c>
      <c r="BQ681" s="830">
        <f t="shared" si="564"/>
        <v>6.0697044946406926</v>
      </c>
      <c r="BR681" s="830">
        <f t="shared" si="565"/>
        <v>9.2433243981168456</v>
      </c>
      <c r="BS681" s="830">
        <f t="shared" si="566"/>
        <v>48.079466387535341</v>
      </c>
      <c r="BT681" s="810">
        <f t="shared" si="567"/>
        <v>6.604242287135774</v>
      </c>
      <c r="BU681" s="810">
        <f t="shared" si="568"/>
        <v>3.6516683958639624</v>
      </c>
      <c r="BV681" s="810">
        <f t="shared" si="569"/>
        <v>9.1451217646765972</v>
      </c>
      <c r="BW681" s="830">
        <f t="shared" si="570"/>
        <v>2.1136459497590852</v>
      </c>
      <c r="BX681" s="816">
        <f t="shared" si="547"/>
        <v>273.11153057724738</v>
      </c>
      <c r="BY681" s="755">
        <f t="shared" si="597"/>
        <v>2.7645665611625406E-2</v>
      </c>
      <c r="BZ681" s="805">
        <f t="shared" ca="1" si="594"/>
        <v>99.353309827339586</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7.270965189466974</v>
      </c>
      <c r="BF682" s="808">
        <f t="shared" si="553"/>
        <v>0</v>
      </c>
      <c r="BG682" s="829">
        <f t="shared" si="554"/>
        <v>27.812569215208224</v>
      </c>
      <c r="BH682" s="829">
        <f t="shared" si="555"/>
        <v>24.891703890308161</v>
      </c>
      <c r="BI682" s="829">
        <f t="shared" si="556"/>
        <v>0</v>
      </c>
      <c r="BJ682" s="829">
        <f t="shared" si="557"/>
        <v>0</v>
      </c>
      <c r="BK682" s="829">
        <f t="shared" si="558"/>
        <v>40.117358644959239</v>
      </c>
      <c r="BL682" s="810">
        <f t="shared" si="559"/>
        <v>37.372692054364173</v>
      </c>
      <c r="BM682" s="810">
        <f t="shared" si="560"/>
        <v>39.716986148753833</v>
      </c>
      <c r="BN682" s="810">
        <f t="shared" si="561"/>
        <v>6.9808614451811675</v>
      </c>
      <c r="BO682" s="810">
        <f t="shared" si="562"/>
        <v>0</v>
      </c>
      <c r="BP682" s="810">
        <f t="shared" si="563"/>
        <v>5.3539274056212856</v>
      </c>
      <c r="BQ682" s="830">
        <f t="shared" si="564"/>
        <v>10.825318999433446</v>
      </c>
      <c r="BR682" s="830">
        <f t="shared" si="565"/>
        <v>6.2554886276490826</v>
      </c>
      <c r="BS682" s="830">
        <f t="shared" si="566"/>
        <v>54.728301634926716</v>
      </c>
      <c r="BT682" s="810">
        <f t="shared" si="567"/>
        <v>11.129591558054413</v>
      </c>
      <c r="BU682" s="810">
        <f t="shared" si="568"/>
        <v>3.2958671008665741</v>
      </c>
      <c r="BV682" s="810">
        <f t="shared" si="569"/>
        <v>7.5395671144599632</v>
      </c>
      <c r="BW682" s="830">
        <f t="shared" si="570"/>
        <v>1.1288434250746107</v>
      </c>
      <c r="BX682" s="816">
        <f t="shared" si="547"/>
        <v>284.42004245432787</v>
      </c>
      <c r="BY682" s="755">
        <f t="shared" si="597"/>
        <v>2.8790367694536682E-2</v>
      </c>
      <c r="BZ682" s="805">
        <f t="shared" ca="1" si="594"/>
        <v>99.384453462142602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3.3712045545187852</v>
      </c>
      <c r="BF683" s="808">
        <f t="shared" si="553"/>
        <v>0</v>
      </c>
      <c r="BG683" s="829">
        <f t="shared" si="554"/>
        <v>19.460088368408787</v>
      </c>
      <c r="BH683" s="829">
        <f t="shared" si="555"/>
        <v>12.288562143426557</v>
      </c>
      <c r="BI683" s="829">
        <f t="shared" si="556"/>
        <v>0</v>
      </c>
      <c r="BJ683" s="829">
        <f t="shared" si="557"/>
        <v>0</v>
      </c>
      <c r="BK683" s="829">
        <f t="shared" si="558"/>
        <v>28.601996265763077</v>
      </c>
      <c r="BL683" s="810">
        <f t="shared" si="559"/>
        <v>25.755290477838027</v>
      </c>
      <c r="BM683" s="810">
        <f t="shared" si="560"/>
        <v>31.916511349251891</v>
      </c>
      <c r="BN683" s="810">
        <f t="shared" si="561"/>
        <v>5.6789553250744023</v>
      </c>
      <c r="BO683" s="810">
        <f t="shared" si="562"/>
        <v>0</v>
      </c>
      <c r="BP683" s="810">
        <f t="shared" si="563"/>
        <v>4.2517204547018279</v>
      </c>
      <c r="BQ683" s="830">
        <f t="shared" si="564"/>
        <v>8.4282908395945491</v>
      </c>
      <c r="BR683" s="830">
        <f t="shared" si="565"/>
        <v>5.4535999550317671</v>
      </c>
      <c r="BS683" s="830">
        <f t="shared" si="566"/>
        <v>40.473824459657244</v>
      </c>
      <c r="BT683" s="810">
        <f t="shared" si="567"/>
        <v>6.5910493957101304</v>
      </c>
      <c r="BU683" s="810">
        <f t="shared" si="568"/>
        <v>2.9461289535117539</v>
      </c>
      <c r="BV683" s="810">
        <f t="shared" si="569"/>
        <v>12.241245138363277</v>
      </c>
      <c r="BW683" s="830">
        <f t="shared" si="570"/>
        <v>1.6346567456940904</v>
      </c>
      <c r="BX683" s="816">
        <f t="shared" si="547"/>
        <v>209.09312442654618</v>
      </c>
      <c r="BY683" s="755">
        <f t="shared" si="597"/>
        <v>2.1165413951467375E-2</v>
      </c>
      <c r="BZ683" s="805">
        <f t="shared" ca="1" si="594"/>
        <v>104.91916164330482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4.2092864242576393</v>
      </c>
      <c r="BF684" s="808">
        <f t="shared" si="553"/>
        <v>0</v>
      </c>
      <c r="BG684" s="829">
        <f t="shared" si="554"/>
        <v>14.395818375856452</v>
      </c>
      <c r="BH684" s="829">
        <f t="shared" si="555"/>
        <v>13.873456063695173</v>
      </c>
      <c r="BI684" s="829">
        <f t="shared" si="556"/>
        <v>0</v>
      </c>
      <c r="BJ684" s="829">
        <f t="shared" si="557"/>
        <v>0</v>
      </c>
      <c r="BK684" s="829">
        <f t="shared" si="558"/>
        <v>29.679344122228553</v>
      </c>
      <c r="BL684" s="810">
        <f t="shared" si="559"/>
        <v>16.327538978931859</v>
      </c>
      <c r="BM684" s="810">
        <f t="shared" si="560"/>
        <v>11.804037830013129</v>
      </c>
      <c r="BN684" s="810">
        <f t="shared" si="561"/>
        <v>4.4721610549056505</v>
      </c>
      <c r="BO684" s="810">
        <f t="shared" si="562"/>
        <v>0</v>
      </c>
      <c r="BP684" s="810">
        <f t="shared" si="563"/>
        <v>3.473944463602523</v>
      </c>
      <c r="BQ684" s="830">
        <f t="shared" si="564"/>
        <v>3.024260957593655</v>
      </c>
      <c r="BR684" s="830">
        <f t="shared" si="565"/>
        <v>2.9794658060563086</v>
      </c>
      <c r="BS684" s="830">
        <f t="shared" si="566"/>
        <v>25.636985535519859</v>
      </c>
      <c r="BT684" s="810">
        <f t="shared" si="567"/>
        <v>3.2894644301394762</v>
      </c>
      <c r="BU684" s="810">
        <f t="shared" si="568"/>
        <v>1.4996676450875364</v>
      </c>
      <c r="BV684" s="810">
        <f t="shared" si="569"/>
        <v>4.3462590084481381</v>
      </c>
      <c r="BW684" s="830">
        <f t="shared" si="570"/>
        <v>0.5197111408476156</v>
      </c>
      <c r="BX684" s="816">
        <f t="shared" si="547"/>
        <v>139.53140183718355</v>
      </c>
      <c r="BY684" s="755">
        <f t="shared" si="597"/>
        <v>1.4124041080795987E-2</v>
      </c>
      <c r="BZ684" s="805">
        <f t="shared" ca="1" si="594"/>
        <v>104.14963738701491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4.6556014131792889</v>
      </c>
      <c r="BF685" s="808">
        <f t="shared" si="553"/>
        <v>0</v>
      </c>
      <c r="BG685" s="829">
        <f t="shared" si="554"/>
        <v>9.7186560348061946</v>
      </c>
      <c r="BH685" s="829">
        <f t="shared" si="555"/>
        <v>5.0352845482919033</v>
      </c>
      <c r="BI685" s="829">
        <f t="shared" si="556"/>
        <v>0</v>
      </c>
      <c r="BJ685" s="829">
        <f t="shared" si="557"/>
        <v>0</v>
      </c>
      <c r="BK685" s="829">
        <f t="shared" si="558"/>
        <v>9.1792112382126394</v>
      </c>
      <c r="BL685" s="810">
        <f t="shared" si="559"/>
        <v>8.6745898839831259</v>
      </c>
      <c r="BM685" s="810">
        <f t="shared" si="560"/>
        <v>8.3710135173641724</v>
      </c>
      <c r="BN685" s="810">
        <f t="shared" si="561"/>
        <v>1.6038126564664328</v>
      </c>
      <c r="BO685" s="810">
        <f t="shared" si="562"/>
        <v>0</v>
      </c>
      <c r="BP685" s="810">
        <f t="shared" si="563"/>
        <v>0.86191957266877373</v>
      </c>
      <c r="BQ685" s="830">
        <f t="shared" si="564"/>
        <v>1.934663069579841</v>
      </c>
      <c r="BR685" s="830">
        <f t="shared" si="565"/>
        <v>0.54073230884191592</v>
      </c>
      <c r="BS685" s="830">
        <f t="shared" si="566"/>
        <v>8.8355533596206239</v>
      </c>
      <c r="BT685" s="810">
        <f t="shared" si="567"/>
        <v>1.705835015724861</v>
      </c>
      <c r="BU685" s="810">
        <f t="shared" si="568"/>
        <v>0.34506847294934545</v>
      </c>
      <c r="BV685" s="810">
        <f t="shared" si="569"/>
        <v>2.0720529690823271</v>
      </c>
      <c r="BW685" s="830">
        <f t="shared" si="570"/>
        <v>0.72393200935220103</v>
      </c>
      <c r="BX685" s="816">
        <f t="shared" si="547"/>
        <v>64.257926070123645</v>
      </c>
      <c r="BY685" s="755">
        <f t="shared" si="597"/>
        <v>6.5044970209660541E-3</v>
      </c>
      <c r="BZ685" s="805">
        <f t="shared" ca="1" si="594"/>
        <v>82.499168504710809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4.0786320291671752</v>
      </c>
      <c r="BF686" s="808">
        <f t="shared" si="553"/>
        <v>0</v>
      </c>
      <c r="BG686" s="829">
        <f t="shared" si="554"/>
        <v>8.9855025375170801</v>
      </c>
      <c r="BH686" s="829">
        <f t="shared" si="555"/>
        <v>5.6575495235289344</v>
      </c>
      <c r="BI686" s="829">
        <f t="shared" si="556"/>
        <v>0</v>
      </c>
      <c r="BJ686" s="829">
        <f t="shared" si="557"/>
        <v>0</v>
      </c>
      <c r="BK686" s="829">
        <f t="shared" si="558"/>
        <v>16.692748082256983</v>
      </c>
      <c r="BL686" s="810">
        <f t="shared" si="559"/>
        <v>14.238552857425233</v>
      </c>
      <c r="BM686" s="810">
        <f t="shared" si="560"/>
        <v>9.7004693197012148</v>
      </c>
      <c r="BN686" s="810">
        <f t="shared" si="561"/>
        <v>2.9745709021418798</v>
      </c>
      <c r="BO686" s="810">
        <f t="shared" si="562"/>
        <v>0</v>
      </c>
      <c r="BP686" s="810">
        <f t="shared" si="563"/>
        <v>2.6160114045201772</v>
      </c>
      <c r="BQ686" s="830">
        <f t="shared" si="564"/>
        <v>2.7903970523174704</v>
      </c>
      <c r="BR686" s="830">
        <f t="shared" si="565"/>
        <v>1.8055510338524807</v>
      </c>
      <c r="BS686" s="830">
        <f t="shared" si="566"/>
        <v>9.3263006961430364</v>
      </c>
      <c r="BT686" s="810">
        <f t="shared" si="567"/>
        <v>1.9775027298036387</v>
      </c>
      <c r="BU686" s="810">
        <f t="shared" si="568"/>
        <v>1.0896443613203723</v>
      </c>
      <c r="BV686" s="810">
        <f t="shared" si="569"/>
        <v>1.8051836467437845</v>
      </c>
      <c r="BW686" s="830">
        <f t="shared" si="570"/>
        <v>0.614477531119764</v>
      </c>
      <c r="BX686" s="816">
        <f t="shared" si="547"/>
        <v>84.353093707559211</v>
      </c>
      <c r="BY686" s="755">
        <f t="shared" si="597"/>
        <v>8.5386267544851919E-3</v>
      </c>
      <c r="BZ686" s="805">
        <f t="shared" ca="1" si="594"/>
        <v>89.545097430645413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22.984310712310322</v>
      </c>
      <c r="BF687" s="808">
        <f t="shared" si="553"/>
        <v>0</v>
      </c>
      <c r="BG687" s="829">
        <f t="shared" si="554"/>
        <v>76.949805523231376</v>
      </c>
      <c r="BH687" s="829">
        <f t="shared" si="555"/>
        <v>57.114819199796848</v>
      </c>
      <c r="BI687" s="829">
        <f t="shared" si="556"/>
        <v>0</v>
      </c>
      <c r="BJ687" s="829">
        <f t="shared" si="557"/>
        <v>0</v>
      </c>
      <c r="BK687" s="829">
        <f t="shared" si="558"/>
        <v>97.011200258478468</v>
      </c>
      <c r="BL687" s="810">
        <f t="shared" si="559"/>
        <v>112.01793159471374</v>
      </c>
      <c r="BM687" s="810">
        <f t="shared" si="560"/>
        <v>130.01483914296995</v>
      </c>
      <c r="BN687" s="810">
        <f t="shared" si="561"/>
        <v>20.710578695427632</v>
      </c>
      <c r="BO687" s="810">
        <f t="shared" si="562"/>
        <v>0</v>
      </c>
      <c r="BP687" s="810">
        <f t="shared" si="563"/>
        <v>23.833602466960372</v>
      </c>
      <c r="BQ687" s="830">
        <f t="shared" si="564"/>
        <v>21.496232244508139</v>
      </c>
      <c r="BR687" s="830">
        <f t="shared" si="565"/>
        <v>14.870231945575727</v>
      </c>
      <c r="BS687" s="830">
        <f t="shared" si="566"/>
        <v>110.35924204237192</v>
      </c>
      <c r="BT687" s="810">
        <f t="shared" si="567"/>
        <v>12.954565604378251</v>
      </c>
      <c r="BU687" s="810">
        <f t="shared" si="568"/>
        <v>9.488658789311808</v>
      </c>
      <c r="BV687" s="810">
        <f t="shared" si="569"/>
        <v>21.632515923404458</v>
      </c>
      <c r="BW687" s="830">
        <f t="shared" si="570"/>
        <v>1.9834487571076191</v>
      </c>
      <c r="BX687" s="816">
        <f t="shared" si="547"/>
        <v>733.42198290054648</v>
      </c>
      <c r="BY687" s="755">
        <f t="shared" si="597"/>
        <v>7.4240508442205339E-2</v>
      </c>
      <c r="BZ687" s="805">
        <f t="shared" ca="1" si="594"/>
        <v>102.13101682579247</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3.815916222714725</v>
      </c>
      <c r="BF688" s="808">
        <f t="shared" si="553"/>
        <v>0</v>
      </c>
      <c r="BG688" s="829">
        <f t="shared" si="554"/>
        <v>15.903289940161331</v>
      </c>
      <c r="BH688" s="829">
        <f t="shared" si="555"/>
        <v>12.68210566921355</v>
      </c>
      <c r="BI688" s="829">
        <f t="shared" si="556"/>
        <v>0</v>
      </c>
      <c r="BJ688" s="829">
        <f t="shared" si="557"/>
        <v>0</v>
      </c>
      <c r="BK688" s="829">
        <f t="shared" si="558"/>
        <v>21.540929482267135</v>
      </c>
      <c r="BL688" s="810">
        <f t="shared" si="559"/>
        <v>19.652597205410189</v>
      </c>
      <c r="BM688" s="810">
        <f t="shared" si="560"/>
        <v>18.005537245237395</v>
      </c>
      <c r="BN688" s="810">
        <f t="shared" si="561"/>
        <v>3.6334955948373939</v>
      </c>
      <c r="BO688" s="810">
        <f t="shared" si="562"/>
        <v>0</v>
      </c>
      <c r="BP688" s="810">
        <f t="shared" si="563"/>
        <v>4.1814036607255725</v>
      </c>
      <c r="BQ688" s="830">
        <f t="shared" si="564"/>
        <v>5.1081903808072626</v>
      </c>
      <c r="BR688" s="830">
        <f t="shared" si="565"/>
        <v>2.8410488952347768</v>
      </c>
      <c r="BS688" s="830">
        <f t="shared" si="566"/>
        <v>24.53024043831509</v>
      </c>
      <c r="BT688" s="810">
        <f t="shared" si="567"/>
        <v>3.0380664687403938</v>
      </c>
      <c r="BU688" s="810">
        <f t="shared" si="568"/>
        <v>2.0209180825198083</v>
      </c>
      <c r="BV688" s="810">
        <f t="shared" si="569"/>
        <v>4.8516061465088942</v>
      </c>
      <c r="BW688" s="830">
        <f t="shared" si="570"/>
        <v>0.56630797640901898</v>
      </c>
      <c r="BX688" s="816">
        <f t="shared" si="547"/>
        <v>142.37165340910252</v>
      </c>
      <c r="BY688" s="755">
        <f t="shared" si="597"/>
        <v>1.4411545035843965E-2</v>
      </c>
      <c r="BZ688" s="805">
        <f t="shared" ca="1" si="594"/>
        <v>102.28600113498456</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28.270135437602715</v>
      </c>
      <c r="BF689" s="808">
        <f t="shared" si="553"/>
        <v>0</v>
      </c>
      <c r="BG689" s="829">
        <f t="shared" si="554"/>
        <v>86.218111144976149</v>
      </c>
      <c r="BH689" s="829">
        <f t="shared" si="555"/>
        <v>67.981103132214002</v>
      </c>
      <c r="BI689" s="829">
        <f t="shared" si="556"/>
        <v>0</v>
      </c>
      <c r="BJ689" s="829">
        <f t="shared" si="557"/>
        <v>0</v>
      </c>
      <c r="BK689" s="829">
        <f t="shared" si="558"/>
        <v>149.26379921480273</v>
      </c>
      <c r="BL689" s="810">
        <f t="shared" si="559"/>
        <v>128.26397619634596</v>
      </c>
      <c r="BM689" s="810">
        <f t="shared" si="560"/>
        <v>119.29674312665375</v>
      </c>
      <c r="BN689" s="810">
        <f t="shared" si="561"/>
        <v>20.267005096672012</v>
      </c>
      <c r="BO689" s="810">
        <f t="shared" si="562"/>
        <v>0</v>
      </c>
      <c r="BP689" s="810">
        <f t="shared" si="563"/>
        <v>23.323140785852711</v>
      </c>
      <c r="BQ689" s="830">
        <f t="shared" si="564"/>
        <v>20.790463004419003</v>
      </c>
      <c r="BR689" s="830">
        <f t="shared" si="565"/>
        <v>15.575086492875462</v>
      </c>
      <c r="BS689" s="830">
        <f t="shared" si="566"/>
        <v>118.22409809752823</v>
      </c>
      <c r="BT689" s="810">
        <f t="shared" si="567"/>
        <v>13.848798742916552</v>
      </c>
      <c r="BU689" s="810">
        <f t="shared" si="568"/>
        <v>7.6309707358927943</v>
      </c>
      <c r="BV689" s="810">
        <f t="shared" si="569"/>
        <v>20.371881593878818</v>
      </c>
      <c r="BW689" s="830">
        <f t="shared" si="570"/>
        <v>2.2438968881593797</v>
      </c>
      <c r="BX689" s="816">
        <f t="shared" si="547"/>
        <v>821.56920969079033</v>
      </c>
      <c r="BY689" s="755">
        <f t="shared" si="597"/>
        <v>8.3163195636277998E-2</v>
      </c>
      <c r="BZ689" s="805">
        <f t="shared" ca="1" si="594"/>
        <v>102.97396422546984</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9.6462674216898243</v>
      </c>
      <c r="BF690" s="808">
        <f t="shared" si="553"/>
        <v>0</v>
      </c>
      <c r="BG690" s="829">
        <f t="shared" si="554"/>
        <v>30.694439394488366</v>
      </c>
      <c r="BH690" s="829">
        <f t="shared" si="555"/>
        <v>30.83197036231125</v>
      </c>
      <c r="BI690" s="829">
        <f t="shared" si="556"/>
        <v>0</v>
      </c>
      <c r="BJ690" s="829">
        <f t="shared" si="557"/>
        <v>0</v>
      </c>
      <c r="BK690" s="829">
        <f t="shared" si="558"/>
        <v>47.272233886205463</v>
      </c>
      <c r="BL690" s="810">
        <f t="shared" si="559"/>
        <v>35.814922862383384</v>
      </c>
      <c r="BM690" s="810">
        <f t="shared" si="560"/>
        <v>41.590238929691559</v>
      </c>
      <c r="BN690" s="810">
        <f t="shared" si="561"/>
        <v>7.6627720236399695</v>
      </c>
      <c r="BO690" s="810">
        <f t="shared" si="562"/>
        <v>0</v>
      </c>
      <c r="BP690" s="810">
        <f t="shared" si="563"/>
        <v>9.0175049551204101</v>
      </c>
      <c r="BQ690" s="830">
        <f t="shared" si="564"/>
        <v>7.5098531021101254</v>
      </c>
      <c r="BR690" s="830">
        <f t="shared" si="565"/>
        <v>5.2970025456427665</v>
      </c>
      <c r="BS690" s="830">
        <f t="shared" si="566"/>
        <v>39.311638727166972</v>
      </c>
      <c r="BT690" s="810">
        <f t="shared" si="567"/>
        <v>5.6300685233631045</v>
      </c>
      <c r="BU690" s="810">
        <f t="shared" si="568"/>
        <v>5.1023761143585187</v>
      </c>
      <c r="BV690" s="810">
        <f t="shared" si="569"/>
        <v>8.156145635271125</v>
      </c>
      <c r="BW690" s="830">
        <f t="shared" si="570"/>
        <v>0.85370666018539587</v>
      </c>
      <c r="BX690" s="816">
        <f t="shared" si="547"/>
        <v>284.3911411436282</v>
      </c>
      <c r="BY690" s="755">
        <f t="shared" si="597"/>
        <v>2.8787442164553922E-2</v>
      </c>
      <c r="BZ690" s="805">
        <f t="shared" ca="1" si="594"/>
        <v>97.675174831245755</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23.052603570342971</v>
      </c>
      <c r="BF691" s="808">
        <f t="shared" si="553"/>
        <v>0</v>
      </c>
      <c r="BG691" s="829">
        <f t="shared" si="554"/>
        <v>70.69353554574279</v>
      </c>
      <c r="BH691" s="829">
        <f t="shared" si="555"/>
        <v>55.521428605849799</v>
      </c>
      <c r="BI691" s="829">
        <f t="shared" si="556"/>
        <v>0</v>
      </c>
      <c r="BJ691" s="829">
        <f t="shared" si="557"/>
        <v>0</v>
      </c>
      <c r="BK691" s="829">
        <f t="shared" si="558"/>
        <v>84.128816178606129</v>
      </c>
      <c r="BL691" s="810">
        <f t="shared" si="559"/>
        <v>90.070002922919997</v>
      </c>
      <c r="BM691" s="810">
        <f t="shared" si="560"/>
        <v>104.12178055297447</v>
      </c>
      <c r="BN691" s="810">
        <f t="shared" si="561"/>
        <v>22.48217247667888</v>
      </c>
      <c r="BO691" s="810">
        <f t="shared" si="562"/>
        <v>0</v>
      </c>
      <c r="BP691" s="810">
        <f t="shared" si="563"/>
        <v>18.492982905530955</v>
      </c>
      <c r="BQ691" s="830">
        <f t="shared" si="564"/>
        <v>18.419089650965283</v>
      </c>
      <c r="BR691" s="830">
        <f t="shared" si="565"/>
        <v>15.839620613766431</v>
      </c>
      <c r="BS691" s="830">
        <f t="shared" si="566"/>
        <v>108.68741963315449</v>
      </c>
      <c r="BT691" s="810">
        <f t="shared" si="567"/>
        <v>7.774662834261072</v>
      </c>
      <c r="BU691" s="810">
        <f t="shared" si="568"/>
        <v>6.7290428953254713</v>
      </c>
      <c r="BV691" s="810">
        <f t="shared" si="569"/>
        <v>19.83265292700202</v>
      </c>
      <c r="BW691" s="830">
        <f t="shared" si="570"/>
        <v>1.5946671004578756</v>
      </c>
      <c r="BX691" s="816">
        <f t="shared" si="547"/>
        <v>647.44047841357872</v>
      </c>
      <c r="BY691" s="755">
        <f t="shared" si="597"/>
        <v>6.5537046099157684E-2</v>
      </c>
      <c r="BZ691" s="805">
        <f t="shared" ca="1" si="594"/>
        <v>100.38298361664182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17.733512695409534</v>
      </c>
      <c r="BF692" s="808">
        <f t="shared" si="553"/>
        <v>0</v>
      </c>
      <c r="BG692" s="829">
        <f t="shared" si="554"/>
        <v>46.350527089061138</v>
      </c>
      <c r="BH692" s="829">
        <f t="shared" si="555"/>
        <v>45.365325615567905</v>
      </c>
      <c r="BI692" s="829">
        <f t="shared" si="556"/>
        <v>0</v>
      </c>
      <c r="BJ692" s="829">
        <f t="shared" si="557"/>
        <v>0</v>
      </c>
      <c r="BK692" s="829">
        <f t="shared" si="558"/>
        <v>71.856757348031778</v>
      </c>
      <c r="BL692" s="810">
        <f t="shared" si="559"/>
        <v>59.635796121048429</v>
      </c>
      <c r="BM692" s="810">
        <f t="shared" si="560"/>
        <v>63.486089634366301</v>
      </c>
      <c r="BN692" s="810">
        <f t="shared" si="561"/>
        <v>15.90509706896492</v>
      </c>
      <c r="BO692" s="810">
        <f t="shared" si="562"/>
        <v>0</v>
      </c>
      <c r="BP692" s="810">
        <f t="shared" si="563"/>
        <v>9.5148128399454617</v>
      </c>
      <c r="BQ692" s="830">
        <f t="shared" si="564"/>
        <v>14.693181367426297</v>
      </c>
      <c r="BR692" s="830">
        <f t="shared" si="565"/>
        <v>8.055845728743714</v>
      </c>
      <c r="BS692" s="830">
        <f t="shared" si="566"/>
        <v>70.558699828603281</v>
      </c>
      <c r="BT692" s="810">
        <f t="shared" si="567"/>
        <v>7.2791543137026009</v>
      </c>
      <c r="BU692" s="810">
        <f t="shared" si="568"/>
        <v>2.8595252439784331</v>
      </c>
      <c r="BV692" s="810">
        <f t="shared" si="569"/>
        <v>12.538103162204745</v>
      </c>
      <c r="BW692" s="830">
        <f t="shared" si="570"/>
        <v>1.7029238746062543</v>
      </c>
      <c r="BX692" s="816">
        <f t="shared" si="547"/>
        <v>447.53535193166073</v>
      </c>
      <c r="BY692" s="755">
        <f t="shared" si="597"/>
        <v>4.5301685588790434E-2</v>
      </c>
      <c r="BZ692" s="805">
        <f t="shared" ca="1" si="594"/>
        <v>101.15242999820964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17.452750673088897</v>
      </c>
      <c r="BF693" s="808">
        <f t="shared" si="553"/>
        <v>0</v>
      </c>
      <c r="BG693" s="829">
        <f t="shared" si="554"/>
        <v>31.15338172907008</v>
      </c>
      <c r="BH693" s="829">
        <f t="shared" si="555"/>
        <v>36.066433510262172</v>
      </c>
      <c r="BI693" s="829">
        <f t="shared" si="556"/>
        <v>0</v>
      </c>
      <c r="BJ693" s="829">
        <f t="shared" si="557"/>
        <v>0</v>
      </c>
      <c r="BK693" s="829">
        <f t="shared" si="558"/>
        <v>47.60514973195221</v>
      </c>
      <c r="BL693" s="810">
        <f t="shared" si="559"/>
        <v>40.080637801532639</v>
      </c>
      <c r="BM693" s="810">
        <f t="shared" si="560"/>
        <v>45.025628846285606</v>
      </c>
      <c r="BN693" s="810">
        <f t="shared" si="561"/>
        <v>7.9609472800179581</v>
      </c>
      <c r="BO693" s="810">
        <f t="shared" si="562"/>
        <v>0</v>
      </c>
      <c r="BP693" s="810">
        <f t="shared" si="563"/>
        <v>8.3699535599244239</v>
      </c>
      <c r="BQ693" s="830">
        <f t="shared" si="564"/>
        <v>9.4016157284635575</v>
      </c>
      <c r="BR693" s="830">
        <f t="shared" si="565"/>
        <v>6.3277184056302085</v>
      </c>
      <c r="BS693" s="830">
        <f t="shared" si="566"/>
        <v>38.296621692771126</v>
      </c>
      <c r="BT693" s="810">
        <f t="shared" si="567"/>
        <v>5.1707372020902111</v>
      </c>
      <c r="BU693" s="810">
        <f t="shared" si="568"/>
        <v>2.8491817236007284</v>
      </c>
      <c r="BV693" s="810">
        <f t="shared" si="569"/>
        <v>5.5266229630124206</v>
      </c>
      <c r="BW693" s="830">
        <f t="shared" si="570"/>
        <v>1.261833581921016</v>
      </c>
      <c r="BX693" s="816">
        <f t="shared" si="547"/>
        <v>302.54921442962325</v>
      </c>
      <c r="BY693" s="755">
        <f t="shared" si="597"/>
        <v>3.0625489870394092E-2</v>
      </c>
      <c r="BZ693" s="805">
        <f t="shared" ca="1" si="594"/>
        <v>87.683056512487497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4.0205985094606849</v>
      </c>
      <c r="BF694" s="808">
        <f t="shared" si="553"/>
        <v>0</v>
      </c>
      <c r="BG694" s="829">
        <f t="shared" si="554"/>
        <v>20.052807445311441</v>
      </c>
      <c r="BH694" s="829">
        <f t="shared" si="555"/>
        <v>11.372950901037647</v>
      </c>
      <c r="BI694" s="829">
        <f t="shared" si="556"/>
        <v>0</v>
      </c>
      <c r="BJ694" s="829">
        <f t="shared" si="557"/>
        <v>0</v>
      </c>
      <c r="BK694" s="829">
        <f t="shared" si="558"/>
        <v>23.610594524490249</v>
      </c>
      <c r="BL694" s="810">
        <f t="shared" si="559"/>
        <v>27.581260427809656</v>
      </c>
      <c r="BM694" s="810">
        <f t="shared" si="560"/>
        <v>37.156076641462391</v>
      </c>
      <c r="BN694" s="810">
        <f t="shared" si="561"/>
        <v>6.1260728831839906</v>
      </c>
      <c r="BO694" s="810">
        <f t="shared" si="562"/>
        <v>0</v>
      </c>
      <c r="BP694" s="810">
        <f t="shared" si="563"/>
        <v>6.3877334424557901</v>
      </c>
      <c r="BQ694" s="830">
        <f t="shared" si="564"/>
        <v>7.3009967943094329</v>
      </c>
      <c r="BR694" s="830">
        <f t="shared" si="565"/>
        <v>4.397509865182009</v>
      </c>
      <c r="BS694" s="830">
        <f t="shared" si="566"/>
        <v>35.06040171812765</v>
      </c>
      <c r="BT694" s="810">
        <f t="shared" si="567"/>
        <v>3.8261908333814141</v>
      </c>
      <c r="BU694" s="810">
        <f t="shared" si="568"/>
        <v>2.4981628920949874</v>
      </c>
      <c r="BV694" s="810">
        <f t="shared" si="569"/>
        <v>6.0010969649893866</v>
      </c>
      <c r="BW694" s="830">
        <f t="shared" si="570"/>
        <v>0.76133389031568954</v>
      </c>
      <c r="BX694" s="816">
        <f t="shared" si="547"/>
        <v>196.1537877336124</v>
      </c>
      <c r="BY694" s="755">
        <f t="shared" si="597"/>
        <v>1.9855631919588258E-2</v>
      </c>
      <c r="BZ694" s="805">
        <f t="shared" ca="1" si="594"/>
        <v>105.98153107829414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27.047107973756216</v>
      </c>
      <c r="BF695" s="808">
        <f t="shared" si="553"/>
        <v>0</v>
      </c>
      <c r="BG695" s="829">
        <f t="shared" si="554"/>
        <v>72.647176947391102</v>
      </c>
      <c r="BH695" s="829">
        <f t="shared" si="555"/>
        <v>68.170096956591337</v>
      </c>
      <c r="BI695" s="829">
        <f t="shared" si="556"/>
        <v>0</v>
      </c>
      <c r="BJ695" s="829">
        <f t="shared" si="557"/>
        <v>0</v>
      </c>
      <c r="BK695" s="829">
        <f t="shared" si="558"/>
        <v>109.28890628224292</v>
      </c>
      <c r="BL695" s="810">
        <f t="shared" si="559"/>
        <v>102.35974323138093</v>
      </c>
      <c r="BM695" s="810">
        <f t="shared" si="560"/>
        <v>105.19119611983182</v>
      </c>
      <c r="BN695" s="810">
        <f t="shared" si="561"/>
        <v>21.942567590764995</v>
      </c>
      <c r="BO695" s="810">
        <f t="shared" si="562"/>
        <v>0</v>
      </c>
      <c r="BP695" s="810">
        <f t="shared" si="563"/>
        <v>19.243226176508781</v>
      </c>
      <c r="BQ695" s="830">
        <f t="shared" si="564"/>
        <v>18.871074274454827</v>
      </c>
      <c r="BR695" s="830">
        <f t="shared" si="565"/>
        <v>15.351015322098338</v>
      </c>
      <c r="BS695" s="830">
        <f t="shared" si="566"/>
        <v>110.31178109824492</v>
      </c>
      <c r="BT695" s="810">
        <f t="shared" si="567"/>
        <v>11.221925788703176</v>
      </c>
      <c r="BU695" s="810">
        <f t="shared" si="568"/>
        <v>6.2795597599207547</v>
      </c>
      <c r="BV695" s="810">
        <f t="shared" si="569"/>
        <v>18.199094489399965</v>
      </c>
      <c r="BW695" s="830">
        <f t="shared" si="570"/>
        <v>2.1064082634336025</v>
      </c>
      <c r="BX695" s="816">
        <f t="shared" si="547"/>
        <v>708.23088027472363</v>
      </c>
      <c r="BY695" s="755">
        <f t="shared" si="597"/>
        <v>7.1690543605093998E-2</v>
      </c>
      <c r="BZ695" s="805">
        <f t="shared" ca="1" si="594"/>
        <v>99.216313665714381</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17.812898763528302</v>
      </c>
      <c r="BF696" s="808">
        <f t="shared" si="553"/>
        <v>0</v>
      </c>
      <c r="BG696" s="829">
        <f t="shared" si="554"/>
        <v>45.965053782111873</v>
      </c>
      <c r="BH696" s="829">
        <f t="shared" si="555"/>
        <v>34.535809815887511</v>
      </c>
      <c r="BI696" s="829">
        <f t="shared" si="556"/>
        <v>0</v>
      </c>
      <c r="BJ696" s="829">
        <f t="shared" si="557"/>
        <v>0</v>
      </c>
      <c r="BK696" s="829">
        <f t="shared" si="558"/>
        <v>59.65107630693209</v>
      </c>
      <c r="BL696" s="810">
        <f t="shared" si="559"/>
        <v>50.555240556923337</v>
      </c>
      <c r="BM696" s="810">
        <f t="shared" si="560"/>
        <v>58.263712646572721</v>
      </c>
      <c r="BN696" s="810">
        <f t="shared" si="561"/>
        <v>11.457635301844503</v>
      </c>
      <c r="BO696" s="810">
        <f t="shared" si="562"/>
        <v>0</v>
      </c>
      <c r="BP696" s="810">
        <f t="shared" si="563"/>
        <v>11.589169285579231</v>
      </c>
      <c r="BQ696" s="830">
        <f t="shared" si="564"/>
        <v>11.923054195470478</v>
      </c>
      <c r="BR696" s="830">
        <f t="shared" si="565"/>
        <v>8.4755349584650688</v>
      </c>
      <c r="BS696" s="830">
        <f t="shared" si="566"/>
        <v>62.90107762563332</v>
      </c>
      <c r="BT696" s="810">
        <f t="shared" si="567"/>
        <v>6.7074987844795979</v>
      </c>
      <c r="BU696" s="810">
        <f t="shared" si="568"/>
        <v>4.3447746122033042</v>
      </c>
      <c r="BV696" s="810">
        <f t="shared" si="569"/>
        <v>10.750592212439736</v>
      </c>
      <c r="BW696" s="830">
        <f t="shared" si="570"/>
        <v>0.94460434012626626</v>
      </c>
      <c r="BX696" s="816">
        <f t="shared" si="547"/>
        <v>395.87773318819728</v>
      </c>
      <c r="BY696" s="755">
        <f t="shared" si="597"/>
        <v>4.0072652413017239E-2</v>
      </c>
      <c r="BZ696" s="805">
        <f t="shared" ca="1" si="594"/>
        <v>95.164428233096416</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11.613678421701389</v>
      </c>
      <c r="BF697" s="808">
        <f t="shared" si="553"/>
        <v>0</v>
      </c>
      <c r="BG697" s="829">
        <f t="shared" si="554"/>
        <v>34.558021939126917</v>
      </c>
      <c r="BH697" s="829">
        <f t="shared" si="555"/>
        <v>39.540460060427513</v>
      </c>
      <c r="BI697" s="829">
        <f t="shared" si="556"/>
        <v>0</v>
      </c>
      <c r="BJ697" s="829">
        <f t="shared" si="557"/>
        <v>0</v>
      </c>
      <c r="BK697" s="829">
        <f t="shared" si="558"/>
        <v>59.339341754277349</v>
      </c>
      <c r="BL697" s="810">
        <f t="shared" si="559"/>
        <v>53.036320940884465</v>
      </c>
      <c r="BM697" s="810">
        <f t="shared" si="560"/>
        <v>56.460529482922496</v>
      </c>
      <c r="BN697" s="810">
        <f t="shared" si="561"/>
        <v>13.74978386194517</v>
      </c>
      <c r="BO697" s="810">
        <f t="shared" si="562"/>
        <v>0</v>
      </c>
      <c r="BP697" s="810">
        <f t="shared" si="563"/>
        <v>11.284323604443504</v>
      </c>
      <c r="BQ697" s="830">
        <f t="shared" si="564"/>
        <v>10.459972171703395</v>
      </c>
      <c r="BR697" s="830">
        <f t="shared" si="565"/>
        <v>9.1928263852054926</v>
      </c>
      <c r="BS697" s="830">
        <f t="shared" si="566"/>
        <v>64.736293489194665</v>
      </c>
      <c r="BT697" s="810">
        <f t="shared" si="567"/>
        <v>6.1117088901026619</v>
      </c>
      <c r="BU697" s="810">
        <f t="shared" si="568"/>
        <v>4.8849820141790916</v>
      </c>
      <c r="BV697" s="810">
        <f t="shared" si="569"/>
        <v>12.035250630188576</v>
      </c>
      <c r="BW697" s="830">
        <f t="shared" si="570"/>
        <v>1.1134660520933819</v>
      </c>
      <c r="BX697" s="816">
        <f t="shared" si="547"/>
        <v>388.11695969839599</v>
      </c>
      <c r="BY697" s="755">
        <f t="shared" si="597"/>
        <v>3.928706951092175E-2</v>
      </c>
      <c r="BZ697" s="805">
        <f t="shared" ca="1" si="594"/>
        <v>102.77379938312265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17.368662834474531</v>
      </c>
      <c r="BF698" s="808">
        <f t="shared" si="553"/>
        <v>0</v>
      </c>
      <c r="BG698" s="829">
        <f t="shared" si="554"/>
        <v>53.039285298556663</v>
      </c>
      <c r="BH698" s="829">
        <f t="shared" si="555"/>
        <v>47.496874023245269</v>
      </c>
      <c r="BI698" s="829">
        <f t="shared" si="556"/>
        <v>0</v>
      </c>
      <c r="BJ698" s="829">
        <f t="shared" si="557"/>
        <v>0</v>
      </c>
      <c r="BK698" s="829">
        <f t="shared" si="558"/>
        <v>73.643665927749268</v>
      </c>
      <c r="BL698" s="810">
        <f t="shared" si="559"/>
        <v>71.813601702460616</v>
      </c>
      <c r="BM698" s="810">
        <f t="shared" si="560"/>
        <v>99.591465738162626</v>
      </c>
      <c r="BN698" s="810">
        <f t="shared" si="561"/>
        <v>15.648321651960414</v>
      </c>
      <c r="BO698" s="810">
        <f t="shared" si="562"/>
        <v>0</v>
      </c>
      <c r="BP698" s="810">
        <f t="shared" si="563"/>
        <v>17.546079495098272</v>
      </c>
      <c r="BQ698" s="830">
        <f t="shared" si="564"/>
        <v>18.342760838864869</v>
      </c>
      <c r="BR698" s="830">
        <f t="shared" si="565"/>
        <v>13.060959466340561</v>
      </c>
      <c r="BS698" s="830">
        <f t="shared" si="566"/>
        <v>114.7706392365692</v>
      </c>
      <c r="BT698" s="810">
        <f t="shared" si="567"/>
        <v>8.8916424536164289</v>
      </c>
      <c r="BU698" s="810">
        <f t="shared" si="568"/>
        <v>5.5358701050099279</v>
      </c>
      <c r="BV698" s="810">
        <f t="shared" si="569"/>
        <v>19.324941469288277</v>
      </c>
      <c r="BW698" s="830">
        <f t="shared" si="570"/>
        <v>1.6971078791726046</v>
      </c>
      <c r="BX698" s="816">
        <f t="shared" si="547"/>
        <v>577.77187812056957</v>
      </c>
      <c r="BY698" s="755">
        <f t="shared" si="597"/>
        <v>5.8484854552137824E-2</v>
      </c>
      <c r="BZ698" s="805">
        <f t="shared" ca="1" si="594"/>
        <v>105.4882181204193</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10.318139113151826</v>
      </c>
      <c r="BF699" s="808">
        <f t="shared" si="553"/>
        <v>0</v>
      </c>
      <c r="BG699" s="829">
        <f t="shared" si="554"/>
        <v>31.387113495813459</v>
      </c>
      <c r="BH699" s="829">
        <f t="shared" si="555"/>
        <v>27.160004891393193</v>
      </c>
      <c r="BI699" s="829">
        <f t="shared" si="556"/>
        <v>0</v>
      </c>
      <c r="BJ699" s="829">
        <f t="shared" si="557"/>
        <v>0</v>
      </c>
      <c r="BK699" s="829">
        <f t="shared" si="558"/>
        <v>47.641100734447186</v>
      </c>
      <c r="BL699" s="810">
        <f t="shared" si="559"/>
        <v>40.681846397403909</v>
      </c>
      <c r="BM699" s="810">
        <f t="shared" si="560"/>
        <v>55.245830649736277</v>
      </c>
      <c r="BN699" s="810">
        <f t="shared" si="561"/>
        <v>8.791050947077224</v>
      </c>
      <c r="BO699" s="810">
        <f t="shared" si="562"/>
        <v>0</v>
      </c>
      <c r="BP699" s="810">
        <f t="shared" si="563"/>
        <v>9.6524527187549349</v>
      </c>
      <c r="BQ699" s="830">
        <f t="shared" si="564"/>
        <v>11.88303596111056</v>
      </c>
      <c r="BR699" s="830">
        <f t="shared" si="565"/>
        <v>7.1775939219156077</v>
      </c>
      <c r="BS699" s="830">
        <f t="shared" si="566"/>
        <v>75.208077120999661</v>
      </c>
      <c r="BT699" s="810">
        <f t="shared" si="567"/>
        <v>6.8043274209094795</v>
      </c>
      <c r="BU699" s="810">
        <f t="shared" si="568"/>
        <v>4.491105096303551</v>
      </c>
      <c r="BV699" s="810">
        <f t="shared" si="569"/>
        <v>10.866094299717689</v>
      </c>
      <c r="BW699" s="830">
        <f t="shared" si="570"/>
        <v>1.2261861610339808</v>
      </c>
      <c r="BX699" s="816">
        <f t="shared" si="547"/>
        <v>348.53395892976857</v>
      </c>
      <c r="BY699" s="755">
        <f t="shared" si="597"/>
        <v>3.528028737015574E-2</v>
      </c>
      <c r="BZ699" s="805">
        <f t="shared" ca="1" si="594"/>
        <v>105.52213891761414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18.424995457526308</v>
      </c>
      <c r="BF700" s="808">
        <f t="shared" si="553"/>
        <v>0</v>
      </c>
      <c r="BG700" s="829">
        <f t="shared" si="554"/>
        <v>57.86460653108459</v>
      </c>
      <c r="BH700" s="829">
        <f t="shared" si="555"/>
        <v>51.002607591647269</v>
      </c>
      <c r="BI700" s="829">
        <f t="shared" si="556"/>
        <v>0</v>
      </c>
      <c r="BJ700" s="829">
        <f t="shared" si="557"/>
        <v>0</v>
      </c>
      <c r="BK700" s="829">
        <f t="shared" si="558"/>
        <v>92.796128393714355</v>
      </c>
      <c r="BL700" s="810">
        <f t="shared" si="559"/>
        <v>69.678316549610912</v>
      </c>
      <c r="BM700" s="810">
        <f t="shared" si="560"/>
        <v>84.273331925624362</v>
      </c>
      <c r="BN700" s="810">
        <f t="shared" si="561"/>
        <v>12.882564761923661</v>
      </c>
      <c r="BO700" s="810">
        <f t="shared" si="562"/>
        <v>0</v>
      </c>
      <c r="BP700" s="810">
        <f t="shared" si="563"/>
        <v>14.567717478096805</v>
      </c>
      <c r="BQ700" s="830">
        <f t="shared" si="564"/>
        <v>15.462213140734558</v>
      </c>
      <c r="BR700" s="830">
        <f t="shared" si="565"/>
        <v>9.5755940653835392</v>
      </c>
      <c r="BS700" s="830">
        <f t="shared" si="566"/>
        <v>92.33784703666133</v>
      </c>
      <c r="BT700" s="810">
        <f t="shared" si="567"/>
        <v>10.411461164974702</v>
      </c>
      <c r="BU700" s="810">
        <f t="shared" si="568"/>
        <v>5.5210991836815682</v>
      </c>
      <c r="BV700" s="810">
        <f t="shared" si="569"/>
        <v>14.274339946743293</v>
      </c>
      <c r="BW700" s="830">
        <f t="shared" si="570"/>
        <v>1.446947619453488</v>
      </c>
      <c r="BX700" s="816">
        <f t="shared" si="547"/>
        <v>550.51977084686087</v>
      </c>
      <c r="BY700" s="755">
        <f t="shared" si="597"/>
        <v>5.5726264889853314E-2</v>
      </c>
      <c r="BZ700" s="805">
        <f t="shared" ca="1" si="594"/>
        <v>103.58566060317085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3.321805564807228</v>
      </c>
      <c r="BF701" s="808">
        <f t="shared" si="553"/>
        <v>0</v>
      </c>
      <c r="BG701" s="829">
        <f t="shared" si="554"/>
        <v>13.790159455225487</v>
      </c>
      <c r="BH701" s="829">
        <f t="shared" si="555"/>
        <v>11.932948160619297</v>
      </c>
      <c r="BI701" s="829">
        <f t="shared" si="556"/>
        <v>0</v>
      </c>
      <c r="BJ701" s="829">
        <f t="shared" si="557"/>
        <v>0</v>
      </c>
      <c r="BK701" s="829">
        <f t="shared" si="558"/>
        <v>20.268463419875424</v>
      </c>
      <c r="BL701" s="810">
        <f t="shared" si="559"/>
        <v>22.129071516965936</v>
      </c>
      <c r="BM701" s="810">
        <f t="shared" si="560"/>
        <v>19.42114820511102</v>
      </c>
      <c r="BN701" s="810">
        <f t="shared" si="561"/>
        <v>3.2393283852749901</v>
      </c>
      <c r="BO701" s="810">
        <f t="shared" si="562"/>
        <v>0</v>
      </c>
      <c r="BP701" s="810">
        <f t="shared" si="563"/>
        <v>3.881552708120052</v>
      </c>
      <c r="BQ701" s="830">
        <f t="shared" si="564"/>
        <v>4.854110754910657</v>
      </c>
      <c r="BR701" s="830">
        <f t="shared" si="565"/>
        <v>3.8952142420621669</v>
      </c>
      <c r="BS701" s="830">
        <f t="shared" si="566"/>
        <v>24.134527376486389</v>
      </c>
      <c r="BT701" s="810">
        <f t="shared" si="567"/>
        <v>3.215134336256682</v>
      </c>
      <c r="BU701" s="810">
        <f t="shared" si="568"/>
        <v>1.4455437671619504</v>
      </c>
      <c r="BV701" s="810">
        <f t="shared" si="569"/>
        <v>2.728076848224283</v>
      </c>
      <c r="BW701" s="830">
        <f t="shared" si="570"/>
        <v>0.22215457212033854</v>
      </c>
      <c r="BX701" s="816">
        <f t="shared" si="547"/>
        <v>138.47923931322188</v>
      </c>
      <c r="BY701" s="755">
        <f t="shared" si="597"/>
        <v>1.4017536118354275E-2</v>
      </c>
      <c r="BZ701" s="805">
        <f t="shared" ca="1" si="594"/>
        <v>104.00317509648711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12.327727398079995</v>
      </c>
      <c r="BF702" s="808">
        <f t="shared" si="553"/>
        <v>0</v>
      </c>
      <c r="BG702" s="829">
        <f t="shared" si="554"/>
        <v>31.399838004890981</v>
      </c>
      <c r="BH702" s="829">
        <f t="shared" si="555"/>
        <v>40.272740405037197</v>
      </c>
      <c r="BI702" s="829">
        <f t="shared" si="556"/>
        <v>0</v>
      </c>
      <c r="BJ702" s="829">
        <f t="shared" si="557"/>
        <v>0</v>
      </c>
      <c r="BK702" s="829">
        <f t="shared" si="558"/>
        <v>46.150769326382715</v>
      </c>
      <c r="BL702" s="810">
        <f t="shared" si="559"/>
        <v>46.328654169311783</v>
      </c>
      <c r="BM702" s="810">
        <f t="shared" si="560"/>
        <v>49.201934604940618</v>
      </c>
      <c r="BN702" s="810">
        <f t="shared" si="561"/>
        <v>10.816214340793024</v>
      </c>
      <c r="BO702" s="810">
        <f t="shared" si="562"/>
        <v>0</v>
      </c>
      <c r="BP702" s="810">
        <f t="shared" si="563"/>
        <v>9.8444818648522237</v>
      </c>
      <c r="BQ702" s="830">
        <f t="shared" si="564"/>
        <v>9.9896834376678623</v>
      </c>
      <c r="BR702" s="830">
        <f t="shared" si="565"/>
        <v>6.4152345238242514</v>
      </c>
      <c r="BS702" s="830">
        <f t="shared" si="566"/>
        <v>47.971848807624276</v>
      </c>
      <c r="BT702" s="810">
        <f t="shared" si="567"/>
        <v>6.0130201927948015</v>
      </c>
      <c r="BU702" s="810">
        <f t="shared" si="568"/>
        <v>3.1826900252909591</v>
      </c>
      <c r="BV702" s="810">
        <f t="shared" si="569"/>
        <v>9.6024251037998614</v>
      </c>
      <c r="BW702" s="830">
        <f t="shared" si="570"/>
        <v>1.250728208734684</v>
      </c>
      <c r="BX702" s="816">
        <f t="shared" si="547"/>
        <v>330.76799041402529</v>
      </c>
      <c r="BY702" s="755">
        <f t="shared" si="597"/>
        <v>3.3481930399233251E-2</v>
      </c>
      <c r="BZ702" s="805">
        <f t="shared" ca="1" si="594"/>
        <v>98.791652451518473</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40.705068316891634</v>
      </c>
      <c r="BF704" s="808">
        <f t="shared" si="553"/>
        <v>0</v>
      </c>
      <c r="BG704" s="829">
        <f t="shared" si="554"/>
        <v>101.82307296078729</v>
      </c>
      <c r="BH704" s="829">
        <f t="shared" si="555"/>
        <v>82.176711080994053</v>
      </c>
      <c r="BI704" s="829">
        <f t="shared" si="556"/>
        <v>0</v>
      </c>
      <c r="BJ704" s="829">
        <f t="shared" si="557"/>
        <v>0</v>
      </c>
      <c r="BK704" s="829">
        <f t="shared" si="558"/>
        <v>164.19505033392613</v>
      </c>
      <c r="BL704" s="810">
        <f t="shared" si="559"/>
        <v>108.89471912267547</v>
      </c>
      <c r="BM704" s="810">
        <f t="shared" si="560"/>
        <v>106.46916494049589</v>
      </c>
      <c r="BN704" s="810">
        <f t="shared" si="561"/>
        <v>20.241621576934357</v>
      </c>
      <c r="BO704" s="810">
        <f t="shared" si="562"/>
        <v>0</v>
      </c>
      <c r="BP704" s="810">
        <f t="shared" si="563"/>
        <v>22.242451286066114</v>
      </c>
      <c r="BQ704" s="830">
        <f t="shared" si="564"/>
        <v>43.229491280586842</v>
      </c>
      <c r="BR704" s="830">
        <f t="shared" si="565"/>
        <v>18.297725461864982</v>
      </c>
      <c r="BS704" s="830">
        <f t="shared" si="566"/>
        <v>130.81023728959505</v>
      </c>
      <c r="BT704" s="810">
        <f t="shared" si="567"/>
        <v>16.498680871780678</v>
      </c>
      <c r="BU704" s="810">
        <f t="shared" si="568"/>
        <v>6.5915460467034404</v>
      </c>
      <c r="BV704" s="810">
        <f t="shared" si="569"/>
        <v>20.463106766941621</v>
      </c>
      <c r="BW704" s="830">
        <f t="shared" si="570"/>
        <v>8.672102126578098</v>
      </c>
      <c r="BX704" s="816">
        <f t="shared" ref="BX704:BX767" si="601">IF(SUM(BB704:BW704)=0,"",SUM(BB704:BW704))</f>
        <v>891.31074946282172</v>
      </c>
      <c r="BY704" s="755">
        <f t="shared" si="597"/>
        <v>9.0222770468956548E-2</v>
      </c>
      <c r="BZ704" s="805">
        <f t="shared" ca="1" si="594"/>
        <v>89.567283021428366</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174.47135018300264</v>
      </c>
      <c r="BF705" s="808">
        <f t="shared" si="553"/>
        <v>0</v>
      </c>
      <c r="BG705" s="829">
        <f t="shared" si="554"/>
        <v>531.10754424647575</v>
      </c>
      <c r="BH705" s="829">
        <f t="shared" si="555"/>
        <v>438.25276025930054</v>
      </c>
      <c r="BI705" s="829">
        <f t="shared" si="556"/>
        <v>0</v>
      </c>
      <c r="BJ705" s="829">
        <f t="shared" si="557"/>
        <v>0</v>
      </c>
      <c r="BK705" s="829">
        <f t="shared" si="558"/>
        <v>759.22555740487951</v>
      </c>
      <c r="BL705" s="810">
        <f t="shared" si="559"/>
        <v>676.46063639886631</v>
      </c>
      <c r="BM705" s="810">
        <f t="shared" si="560"/>
        <v>702.99884657275516</v>
      </c>
      <c r="BN705" s="810">
        <f t="shared" si="561"/>
        <v>125.06829080888797</v>
      </c>
      <c r="BO705" s="810">
        <f t="shared" si="562"/>
        <v>0</v>
      </c>
      <c r="BP705" s="810">
        <f t="shared" si="563"/>
        <v>143.92779497848218</v>
      </c>
      <c r="BQ705" s="830">
        <f t="shared" si="564"/>
        <v>200.73362544609373</v>
      </c>
      <c r="BR705" s="830">
        <f t="shared" si="565"/>
        <v>125.58206657674737</v>
      </c>
      <c r="BS705" s="830">
        <f t="shared" si="566"/>
        <v>933.68613301349137</v>
      </c>
      <c r="BT705" s="810">
        <f t="shared" si="567"/>
        <v>100.7430028653562</v>
      </c>
      <c r="BU705" s="810">
        <f t="shared" si="568"/>
        <v>55.511450558461576</v>
      </c>
      <c r="BV705" s="810">
        <f t="shared" si="569"/>
        <v>150.22740455224613</v>
      </c>
      <c r="BW705" s="830">
        <f t="shared" si="570"/>
        <v>25.126094188487759</v>
      </c>
      <c r="BX705" s="816">
        <f t="shared" si="601"/>
        <v>5143.1225580535347</v>
      </c>
      <c r="BY705" s="755">
        <f t="shared" si="597"/>
        <v>0.52061165685327815</v>
      </c>
      <c r="BZ705" s="805">
        <f t="shared" ca="1" si="594"/>
        <v>97.98963088071919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104.68914200541001</v>
      </c>
      <c r="BF706" s="808">
        <f t="shared" si="553"/>
        <v>0</v>
      </c>
      <c r="BG706" s="829">
        <f t="shared" si="554"/>
        <v>345.16855820160413</v>
      </c>
      <c r="BH706" s="829">
        <f t="shared" si="555"/>
        <v>312.16437604437311</v>
      </c>
      <c r="BI706" s="829">
        <f t="shared" si="556"/>
        <v>0</v>
      </c>
      <c r="BJ706" s="829">
        <f t="shared" si="557"/>
        <v>0</v>
      </c>
      <c r="BK706" s="829">
        <f t="shared" si="558"/>
        <v>507.32091375124423</v>
      </c>
      <c r="BL706" s="810">
        <f t="shared" si="559"/>
        <v>512.6508994065241</v>
      </c>
      <c r="BM706" s="810">
        <f t="shared" si="560"/>
        <v>579.01556173162908</v>
      </c>
      <c r="BN706" s="810">
        <f t="shared" si="561"/>
        <v>102.05263729951794</v>
      </c>
      <c r="BO706" s="810">
        <f t="shared" si="562"/>
        <v>0</v>
      </c>
      <c r="BP706" s="810">
        <f t="shared" si="563"/>
        <v>120.44606284742696</v>
      </c>
      <c r="BQ706" s="830">
        <f t="shared" si="564"/>
        <v>135.07717334464292</v>
      </c>
      <c r="BR706" s="830">
        <f t="shared" si="565"/>
        <v>102.02770061713086</v>
      </c>
      <c r="BS706" s="830">
        <f t="shared" si="566"/>
        <v>788.66290428681327</v>
      </c>
      <c r="BT706" s="810">
        <f t="shared" si="567"/>
        <v>85.50075785811616</v>
      </c>
      <c r="BU706" s="810">
        <f t="shared" si="568"/>
        <v>45.461672598229235</v>
      </c>
      <c r="BV706" s="810">
        <f t="shared" si="569"/>
        <v>129.03549961447362</v>
      </c>
      <c r="BW706" s="830">
        <f t="shared" si="570"/>
        <v>18.155194755089536</v>
      </c>
      <c r="BX706" s="816">
        <f t="shared" si="601"/>
        <v>3887.4290543622255</v>
      </c>
      <c r="BY706" s="755">
        <f t="shared" si="597"/>
        <v>0.39350430755767035</v>
      </c>
      <c r="BZ706" s="805">
        <f t="shared" ca="1" si="594"/>
        <v>102.76842450920718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4.1051266601705221</v>
      </c>
      <c r="BF708" s="808">
        <f t="shared" si="553"/>
        <v>0</v>
      </c>
      <c r="BG708" s="829">
        <f t="shared" si="554"/>
        <v>20.237779649588401</v>
      </c>
      <c r="BH708" s="829">
        <f t="shared" si="555"/>
        <v>9.9772821093402424</v>
      </c>
      <c r="BI708" s="829">
        <f t="shared" si="556"/>
        <v>0</v>
      </c>
      <c r="BJ708" s="829">
        <f t="shared" si="557"/>
        <v>0</v>
      </c>
      <c r="BK708" s="829">
        <f t="shared" si="558"/>
        <v>18.954225794562042</v>
      </c>
      <c r="BL708" s="810">
        <f t="shared" si="559"/>
        <v>14.253425160728247</v>
      </c>
      <c r="BM708" s="810">
        <f t="shared" si="560"/>
        <v>16.25341233851076</v>
      </c>
      <c r="BN708" s="810">
        <f t="shared" si="561"/>
        <v>2.9672714998139473</v>
      </c>
      <c r="BO708" s="810">
        <f t="shared" si="562"/>
        <v>0</v>
      </c>
      <c r="BP708" s="810">
        <f t="shared" si="563"/>
        <v>3.4147172021668442</v>
      </c>
      <c r="BQ708" s="830">
        <f t="shared" si="564"/>
        <v>4.6232174518895528</v>
      </c>
      <c r="BR708" s="830">
        <f t="shared" si="565"/>
        <v>1.5696404682627645</v>
      </c>
      <c r="BS708" s="830">
        <f t="shared" si="566"/>
        <v>16.298568882662845</v>
      </c>
      <c r="BT708" s="810">
        <f t="shared" si="567"/>
        <v>1.3044541407037944</v>
      </c>
      <c r="BU708" s="810">
        <f t="shared" si="568"/>
        <v>0.65099559152339137</v>
      </c>
      <c r="BV708" s="810">
        <f t="shared" si="569"/>
        <v>2.0831333981647329</v>
      </c>
      <c r="BW708" s="830">
        <f t="shared" si="570"/>
        <v>1.6725159546916588</v>
      </c>
      <c r="BX708" s="816">
        <f t="shared" si="601"/>
        <v>118.36576630277976</v>
      </c>
      <c r="BY708" s="755">
        <f t="shared" si="597"/>
        <v>1.1981553426741549E-2</v>
      </c>
      <c r="BZ708" s="805">
        <f t="shared" ca="1" si="594"/>
        <v>94.436470908687525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18.778550563361208</v>
      </c>
      <c r="BF709" s="808">
        <f t="shared" si="553"/>
        <v>0</v>
      </c>
      <c r="BG709" s="829">
        <f t="shared" si="554"/>
        <v>61.008717867755223</v>
      </c>
      <c r="BH709" s="829">
        <f t="shared" si="555"/>
        <v>51.085812221818188</v>
      </c>
      <c r="BI709" s="829">
        <f t="shared" si="556"/>
        <v>0</v>
      </c>
      <c r="BJ709" s="829">
        <f t="shared" si="557"/>
        <v>0</v>
      </c>
      <c r="BK709" s="829">
        <f t="shared" si="558"/>
        <v>77.794333101034567</v>
      </c>
      <c r="BL709" s="810">
        <f t="shared" si="559"/>
        <v>84.15255390581477</v>
      </c>
      <c r="BM709" s="810">
        <f t="shared" si="560"/>
        <v>66.792726136178047</v>
      </c>
      <c r="BN709" s="810">
        <f t="shared" si="561"/>
        <v>18.305913143582419</v>
      </c>
      <c r="BO709" s="810">
        <f t="shared" si="562"/>
        <v>0</v>
      </c>
      <c r="BP709" s="810">
        <f t="shared" si="563"/>
        <v>17.985277495705109</v>
      </c>
      <c r="BQ709" s="830">
        <f t="shared" si="564"/>
        <v>27.801327451052309</v>
      </c>
      <c r="BR709" s="830">
        <f t="shared" si="565"/>
        <v>13.374349194185861</v>
      </c>
      <c r="BS709" s="830">
        <f t="shared" si="566"/>
        <v>105.98956693009877</v>
      </c>
      <c r="BT709" s="810">
        <f t="shared" si="567"/>
        <v>13.22355861035793</v>
      </c>
      <c r="BU709" s="810">
        <f t="shared" si="568"/>
        <v>6.1398221941796365</v>
      </c>
      <c r="BV709" s="810">
        <f t="shared" si="569"/>
        <v>18.405596925838481</v>
      </c>
      <c r="BW709" s="830">
        <f t="shared" si="570"/>
        <v>5.0168534460031653</v>
      </c>
      <c r="BX709" s="816">
        <f t="shared" si="601"/>
        <v>585.85495918696574</v>
      </c>
      <c r="BY709" s="755">
        <f t="shared" si="597"/>
        <v>5.9303062980763814E-2</v>
      </c>
      <c r="BZ709" s="805">
        <f t="shared" ca="1" si="594"/>
        <v>96.370378162610194</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10.545458438215814</v>
      </c>
      <c r="BF710" s="808">
        <f t="shared" si="553"/>
        <v>0</v>
      </c>
      <c r="BG710" s="829">
        <f t="shared" si="554"/>
        <v>42.727987518857745</v>
      </c>
      <c r="BH710" s="829">
        <f t="shared" si="555"/>
        <v>34.659153019142174</v>
      </c>
      <c r="BI710" s="829">
        <f t="shared" si="556"/>
        <v>0</v>
      </c>
      <c r="BJ710" s="829">
        <f t="shared" si="557"/>
        <v>0</v>
      </c>
      <c r="BK710" s="829">
        <f t="shared" si="558"/>
        <v>62.071067088513523</v>
      </c>
      <c r="BL710" s="810">
        <f t="shared" si="559"/>
        <v>56.014193642620711</v>
      </c>
      <c r="BM710" s="810">
        <f t="shared" si="560"/>
        <v>71.749912404158465</v>
      </c>
      <c r="BN710" s="810">
        <f t="shared" si="561"/>
        <v>13.895284838564859</v>
      </c>
      <c r="BO710" s="810">
        <f t="shared" si="562"/>
        <v>0</v>
      </c>
      <c r="BP710" s="810">
        <f t="shared" si="563"/>
        <v>14.817032837529585</v>
      </c>
      <c r="BQ710" s="830">
        <f t="shared" si="564"/>
        <v>17.62269629961758</v>
      </c>
      <c r="BR710" s="830">
        <f t="shared" si="565"/>
        <v>12.070600587800305</v>
      </c>
      <c r="BS710" s="830">
        <f t="shared" si="566"/>
        <v>84.62663784522239</v>
      </c>
      <c r="BT710" s="810">
        <f t="shared" si="567"/>
        <v>12.288042306918049</v>
      </c>
      <c r="BU710" s="810">
        <f t="shared" si="568"/>
        <v>4.7887169988225171</v>
      </c>
      <c r="BV710" s="810">
        <f t="shared" si="569"/>
        <v>15.32241362613594</v>
      </c>
      <c r="BW710" s="830">
        <f t="shared" si="570"/>
        <v>2.3927980616946392</v>
      </c>
      <c r="BX710" s="816">
        <f t="shared" si="601"/>
        <v>455.59199551381425</v>
      </c>
      <c r="BY710" s="755">
        <f t="shared" si="597"/>
        <v>4.6117217887824094E-2</v>
      </c>
      <c r="BZ710" s="805">
        <f t="shared" ca="1" si="594"/>
        <v>101.82165414305953</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7.7573912445727728</v>
      </c>
      <c r="BF712" s="808">
        <f t="shared" si="607"/>
        <v>0</v>
      </c>
      <c r="BG712" s="829">
        <f t="shared" si="608"/>
        <v>15.829469269132959</v>
      </c>
      <c r="BH712" s="829">
        <f t="shared" si="609"/>
        <v>20.535784334707685</v>
      </c>
      <c r="BI712" s="829">
        <f t="shared" si="610"/>
        <v>0</v>
      </c>
      <c r="BJ712" s="829">
        <f t="shared" si="611"/>
        <v>0</v>
      </c>
      <c r="BK712" s="829">
        <f t="shared" si="612"/>
        <v>37.007602879576467</v>
      </c>
      <c r="BL712" s="810">
        <f t="shared" si="613"/>
        <v>24.880929454672611</v>
      </c>
      <c r="BM712" s="810">
        <f t="shared" si="614"/>
        <v>18.937993076222568</v>
      </c>
      <c r="BN712" s="810">
        <f t="shared" si="615"/>
        <v>4.5562511395549512</v>
      </c>
      <c r="BO712" s="810">
        <f t="shared" si="616"/>
        <v>0</v>
      </c>
      <c r="BP712" s="810">
        <f t="shared" si="617"/>
        <v>4.0641711190612435</v>
      </c>
      <c r="BQ712" s="830">
        <f t="shared" si="618"/>
        <v>14.066758148002416</v>
      </c>
      <c r="BR712" s="830">
        <f t="shared" si="619"/>
        <v>4.9830180708385354</v>
      </c>
      <c r="BS712" s="830">
        <f t="shared" si="620"/>
        <v>23.866544759866812</v>
      </c>
      <c r="BT712" s="810">
        <f t="shared" si="621"/>
        <v>2.7355014221899898</v>
      </c>
      <c r="BU712" s="810">
        <f t="shared" si="622"/>
        <v>1.507317110186321</v>
      </c>
      <c r="BV712" s="810">
        <f t="shared" si="623"/>
        <v>2.4291666333199466</v>
      </c>
      <c r="BW712" s="830">
        <f t="shared" si="624"/>
        <v>4.1861542091158137</v>
      </c>
      <c r="BX712" s="816">
        <f t="shared" si="601"/>
        <v>187.34405287102109</v>
      </c>
      <c r="BY712" s="755">
        <f t="shared" si="597"/>
        <v>1.8963868091003248E-2</v>
      </c>
      <c r="BZ712" s="805">
        <f t="shared" ref="BZ712:BZ775" ca="1" si="648">IFERROR(IF(DA712&gt;0,BY712/DA712*100,""),"")</f>
        <v>88.69678585488559</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23.986185347902197</v>
      </c>
      <c r="BF713" s="808">
        <f t="shared" si="607"/>
        <v>0</v>
      </c>
      <c r="BG713" s="829">
        <f t="shared" si="608"/>
        <v>86.263942979842284</v>
      </c>
      <c r="BH713" s="829">
        <f t="shared" si="609"/>
        <v>71.80329762805394</v>
      </c>
      <c r="BI713" s="829">
        <f t="shared" si="610"/>
        <v>0</v>
      </c>
      <c r="BJ713" s="829">
        <f t="shared" si="611"/>
        <v>0</v>
      </c>
      <c r="BK713" s="829">
        <f t="shared" si="612"/>
        <v>138.11367200284795</v>
      </c>
      <c r="BL713" s="810">
        <f t="shared" si="613"/>
        <v>102.2373698444861</v>
      </c>
      <c r="BM713" s="810">
        <f t="shared" si="614"/>
        <v>140.65911531855755</v>
      </c>
      <c r="BN713" s="810">
        <f t="shared" si="615"/>
        <v>24.428736774828742</v>
      </c>
      <c r="BO713" s="810">
        <f t="shared" si="616"/>
        <v>0</v>
      </c>
      <c r="BP713" s="810">
        <f t="shared" si="617"/>
        <v>26.967376392442493</v>
      </c>
      <c r="BQ713" s="830">
        <f t="shared" si="618"/>
        <v>42.443856056691736</v>
      </c>
      <c r="BR713" s="830">
        <f t="shared" si="619"/>
        <v>24.050726938062471</v>
      </c>
      <c r="BS713" s="830">
        <f t="shared" si="620"/>
        <v>182.77364552624479</v>
      </c>
      <c r="BT713" s="810">
        <f t="shared" si="621"/>
        <v>22.791620597281174</v>
      </c>
      <c r="BU713" s="810">
        <f t="shared" si="622"/>
        <v>11.019636048651552</v>
      </c>
      <c r="BV713" s="810">
        <f t="shared" si="623"/>
        <v>33.811705498967534</v>
      </c>
      <c r="BW713" s="830">
        <f t="shared" si="624"/>
        <v>7.8168800869028612</v>
      </c>
      <c r="BX713" s="816">
        <f t="shared" si="601"/>
        <v>939.16776704176334</v>
      </c>
      <c r="BY713" s="755">
        <f t="shared" si="597"/>
        <v>9.5067088474720451E-2</v>
      </c>
      <c r="BZ713" s="805">
        <f t="shared" ca="1" si="648"/>
        <v>101.16664055198035</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3.5622461121291207</v>
      </c>
      <c r="BF714" s="808">
        <f t="shared" si="607"/>
        <v>0</v>
      </c>
      <c r="BG714" s="829">
        <f t="shared" si="608"/>
        <v>12.826608217270397</v>
      </c>
      <c r="BH714" s="829">
        <f t="shared" si="609"/>
        <v>17.502873174400104</v>
      </c>
      <c r="BI714" s="829">
        <f t="shared" si="610"/>
        <v>0</v>
      </c>
      <c r="BJ714" s="829">
        <f t="shared" si="611"/>
        <v>0</v>
      </c>
      <c r="BK714" s="829">
        <f t="shared" si="612"/>
        <v>32.178557472788313</v>
      </c>
      <c r="BL714" s="810">
        <f t="shared" si="613"/>
        <v>26.832205216882375</v>
      </c>
      <c r="BM714" s="810">
        <f t="shared" si="614"/>
        <v>30.318849458366699</v>
      </c>
      <c r="BN714" s="810">
        <f t="shared" si="615"/>
        <v>7.7940915408229863</v>
      </c>
      <c r="BO714" s="810">
        <f t="shared" si="616"/>
        <v>0</v>
      </c>
      <c r="BP714" s="810">
        <f t="shared" si="617"/>
        <v>6.2813718007729404</v>
      </c>
      <c r="BQ714" s="830">
        <f t="shared" si="618"/>
        <v>11.136087652776956</v>
      </c>
      <c r="BR714" s="830">
        <f t="shared" si="619"/>
        <v>9.0735028100044257</v>
      </c>
      <c r="BS714" s="830">
        <f t="shared" si="620"/>
        <v>47.973204331561682</v>
      </c>
      <c r="BT714" s="810">
        <f t="shared" si="621"/>
        <v>5.9563873991157141</v>
      </c>
      <c r="BU714" s="810">
        <f t="shared" si="622"/>
        <v>3.9245747854597051</v>
      </c>
      <c r="BV714" s="810">
        <f t="shared" si="623"/>
        <v>9.5119859996082585</v>
      </c>
      <c r="BW714" s="830">
        <f t="shared" si="624"/>
        <v>4.4231230489171445</v>
      </c>
      <c r="BX714" s="816">
        <f t="shared" si="601"/>
        <v>229.29566902087683</v>
      </c>
      <c r="BY714" s="755">
        <f t="shared" si="597"/>
        <v>2.3210412898155362E-2</v>
      </c>
      <c r="BZ714" s="805">
        <f t="shared" ca="1" si="648"/>
        <v>99.327287349462878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174.87985017049326</v>
      </c>
      <c r="BF716" s="808">
        <f t="shared" si="607"/>
        <v>0</v>
      </c>
      <c r="BG716" s="829">
        <f t="shared" si="608"/>
        <v>488.9165850246066</v>
      </c>
      <c r="BH716" s="829">
        <f t="shared" si="609"/>
        <v>404.08546225672785</v>
      </c>
      <c r="BI716" s="829">
        <f t="shared" si="610"/>
        <v>0</v>
      </c>
      <c r="BJ716" s="829">
        <f t="shared" si="611"/>
        <v>0</v>
      </c>
      <c r="BK716" s="829">
        <f t="shared" si="612"/>
        <v>707.74661872940396</v>
      </c>
      <c r="BL716" s="810">
        <f t="shared" si="613"/>
        <v>648.88934800058382</v>
      </c>
      <c r="BM716" s="810">
        <f t="shared" si="614"/>
        <v>687.24045354946213</v>
      </c>
      <c r="BN716" s="810">
        <f t="shared" si="615"/>
        <v>111.10113446082866</v>
      </c>
      <c r="BO716" s="810">
        <f t="shared" si="616"/>
        <v>0</v>
      </c>
      <c r="BP716" s="810">
        <f t="shared" si="617"/>
        <v>137.35336425178775</v>
      </c>
      <c r="BQ716" s="830">
        <f t="shared" si="618"/>
        <v>184.84831240081365</v>
      </c>
      <c r="BR716" s="830">
        <f t="shared" si="619"/>
        <v>96.707337548959742</v>
      </c>
      <c r="BS716" s="830">
        <f t="shared" si="620"/>
        <v>805.38832525753082</v>
      </c>
      <c r="BT716" s="810">
        <f t="shared" si="621"/>
        <v>86.639262778238745</v>
      </c>
      <c r="BU716" s="810">
        <f t="shared" si="622"/>
        <v>44.570371594963106</v>
      </c>
      <c r="BV716" s="810">
        <f t="shared" si="623"/>
        <v>125.91883826397795</v>
      </c>
      <c r="BW716" s="830">
        <f t="shared" si="624"/>
        <v>18.957647392347962</v>
      </c>
      <c r="BX716" s="816">
        <f t="shared" si="601"/>
        <v>4723.2429116807261</v>
      </c>
      <c r="BY716" s="755">
        <f t="shared" si="597"/>
        <v>0.47810941509066973</v>
      </c>
      <c r="BZ716" s="805">
        <f t="shared" ca="1" si="648"/>
        <v>98.057943406674724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240.00072539087583</v>
      </c>
      <c r="BF717" s="808">
        <f t="shared" si="607"/>
        <v>0</v>
      </c>
      <c r="BG717" s="829">
        <f t="shared" si="608"/>
        <v>678.26013115493208</v>
      </c>
      <c r="BH717" s="829">
        <f t="shared" si="609"/>
        <v>568.47703352452163</v>
      </c>
      <c r="BI717" s="829">
        <f t="shared" si="610"/>
        <v>0</v>
      </c>
      <c r="BJ717" s="829">
        <f t="shared" si="611"/>
        <v>0</v>
      </c>
      <c r="BK717" s="829">
        <f t="shared" si="612"/>
        <v>976.28038282547254</v>
      </c>
      <c r="BL717" s="810">
        <f t="shared" si="613"/>
        <v>970.5007664875975</v>
      </c>
      <c r="BM717" s="810">
        <f t="shared" si="614"/>
        <v>1028.840613898419</v>
      </c>
      <c r="BN717" s="810">
        <f t="shared" si="615"/>
        <v>167.14889559323296</v>
      </c>
      <c r="BO717" s="810">
        <f t="shared" si="616"/>
        <v>0</v>
      </c>
      <c r="BP717" s="810">
        <f t="shared" si="617"/>
        <v>200.2171553994194</v>
      </c>
      <c r="BQ717" s="830">
        <f t="shared" si="618"/>
        <v>251.15019944336447</v>
      </c>
      <c r="BR717" s="830">
        <f t="shared" si="619"/>
        <v>149.91584257349012</v>
      </c>
      <c r="BS717" s="830">
        <f t="shared" si="620"/>
        <v>1163.8462158659188</v>
      </c>
      <c r="BT717" s="810">
        <f t="shared" si="621"/>
        <v>116.62596733352125</v>
      </c>
      <c r="BU717" s="810">
        <f t="shared" si="622"/>
        <v>64.266102255380474</v>
      </c>
      <c r="BV717" s="810">
        <f t="shared" si="623"/>
        <v>186.25268524013046</v>
      </c>
      <c r="BW717" s="830">
        <f t="shared" si="624"/>
        <v>23.802006397009581</v>
      </c>
      <c r="BX717" s="816">
        <f t="shared" si="601"/>
        <v>6785.5847233832865</v>
      </c>
      <c r="BY717" s="755">
        <f t="shared" ref="BY717:BY780" si="651">IF(BX717&lt;&gt;"", BX717 / $BX$5, "")</f>
        <v>0.68686959443094309</v>
      </c>
      <c r="BZ717" s="805">
        <f t="shared" ca="1" si="648"/>
        <v>99.535507753263644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75.992711052500411</v>
      </c>
      <c r="BF719" s="808">
        <f t="shared" si="607"/>
        <v>0</v>
      </c>
      <c r="BG719" s="829">
        <f t="shared" si="608"/>
        <v>235.6142737572977</v>
      </c>
      <c r="BH719" s="829">
        <f t="shared" si="609"/>
        <v>205.22869018402952</v>
      </c>
      <c r="BI719" s="829">
        <f t="shared" si="610"/>
        <v>0</v>
      </c>
      <c r="BJ719" s="829">
        <f t="shared" si="611"/>
        <v>0</v>
      </c>
      <c r="BK719" s="829">
        <f t="shared" si="612"/>
        <v>365.40388669241457</v>
      </c>
      <c r="BL719" s="810">
        <f t="shared" si="613"/>
        <v>340.3010834948733</v>
      </c>
      <c r="BM719" s="810">
        <f t="shared" si="614"/>
        <v>376.38523653021485</v>
      </c>
      <c r="BN719" s="810">
        <f t="shared" si="615"/>
        <v>68.518088629295761</v>
      </c>
      <c r="BO719" s="810">
        <f t="shared" si="616"/>
        <v>0</v>
      </c>
      <c r="BP719" s="810">
        <f t="shared" si="617"/>
        <v>66.985766664633601</v>
      </c>
      <c r="BQ719" s="830">
        <f t="shared" si="618"/>
        <v>106.07414235831131</v>
      </c>
      <c r="BR719" s="830">
        <f t="shared" si="619"/>
        <v>60.327302832215388</v>
      </c>
      <c r="BS719" s="830">
        <f t="shared" si="620"/>
        <v>402.93194125918859</v>
      </c>
      <c r="BT719" s="810">
        <f t="shared" si="621"/>
        <v>55.253237398443254</v>
      </c>
      <c r="BU719" s="810">
        <f t="shared" si="622"/>
        <v>23.314036970493</v>
      </c>
      <c r="BV719" s="810">
        <f t="shared" si="623"/>
        <v>75.951204563775661</v>
      </c>
      <c r="BW719" s="830">
        <f t="shared" si="624"/>
        <v>13.795570783352709</v>
      </c>
      <c r="BX719" s="816">
        <f t="shared" si="601"/>
        <v>2472.0771731710392</v>
      </c>
      <c r="BY719" s="755">
        <f t="shared" si="651"/>
        <v>0.25023556768610583</v>
      </c>
      <c r="BZ719" s="805">
        <f t="shared" ca="1" si="648"/>
        <v>98.206977293372674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40.399621198394385</v>
      </c>
      <c r="BF720" s="808">
        <f t="shared" si="607"/>
        <v>0</v>
      </c>
      <c r="BG720" s="829">
        <f t="shared" si="608"/>
        <v>162.00864293377489</v>
      </c>
      <c r="BH720" s="829">
        <f t="shared" si="609"/>
        <v>119.67229864477835</v>
      </c>
      <c r="BI720" s="829">
        <f t="shared" si="610"/>
        <v>0</v>
      </c>
      <c r="BJ720" s="829">
        <f t="shared" si="611"/>
        <v>0</v>
      </c>
      <c r="BK720" s="829">
        <f t="shared" si="612"/>
        <v>209.94008129453621</v>
      </c>
      <c r="BL720" s="810">
        <f t="shared" si="613"/>
        <v>174.54912085708543</v>
      </c>
      <c r="BM720" s="810">
        <f t="shared" si="614"/>
        <v>217.12140793076685</v>
      </c>
      <c r="BN720" s="810">
        <f t="shared" si="615"/>
        <v>35.928883572286573</v>
      </c>
      <c r="BO720" s="810">
        <f t="shared" si="616"/>
        <v>0</v>
      </c>
      <c r="BP720" s="810">
        <f t="shared" si="617"/>
        <v>40.6331734113556</v>
      </c>
      <c r="BQ720" s="830">
        <f t="shared" si="618"/>
        <v>70.028052007171794</v>
      </c>
      <c r="BR720" s="830">
        <f t="shared" si="619"/>
        <v>33.385491064862947</v>
      </c>
      <c r="BS720" s="830">
        <f t="shared" si="620"/>
        <v>247.26959030522943</v>
      </c>
      <c r="BT720" s="810">
        <f t="shared" si="621"/>
        <v>34.558366901052374</v>
      </c>
      <c r="BU720" s="810">
        <f t="shared" si="622"/>
        <v>18.250615341611674</v>
      </c>
      <c r="BV720" s="810">
        <f t="shared" si="623"/>
        <v>52.892987054856057</v>
      </c>
      <c r="BW720" s="830">
        <f t="shared" si="624"/>
        <v>10.517082568986163</v>
      </c>
      <c r="BX720" s="816">
        <f t="shared" si="601"/>
        <v>1467.1554150867487</v>
      </c>
      <c r="BY720" s="755">
        <f t="shared" si="651"/>
        <v>0.1485125432823918</v>
      </c>
      <c r="BZ720" s="805">
        <f t="shared" ca="1" si="648"/>
        <v>96.269067338727197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31.82497782256198</v>
      </c>
      <c r="BF721" s="808">
        <f t="shared" si="607"/>
        <v>0</v>
      </c>
      <c r="BG721" s="829">
        <f t="shared" si="608"/>
        <v>114.05018797965151</v>
      </c>
      <c r="BH721" s="829">
        <f t="shared" si="609"/>
        <v>118.40789869650095</v>
      </c>
      <c r="BI721" s="829">
        <f t="shared" si="610"/>
        <v>0</v>
      </c>
      <c r="BJ721" s="829">
        <f t="shared" si="611"/>
        <v>0</v>
      </c>
      <c r="BK721" s="829">
        <f t="shared" si="612"/>
        <v>188.23706702778978</v>
      </c>
      <c r="BL721" s="810">
        <f t="shared" si="613"/>
        <v>177.64847303520324</v>
      </c>
      <c r="BM721" s="810">
        <f t="shared" si="614"/>
        <v>154.24439682275917</v>
      </c>
      <c r="BN721" s="810">
        <f t="shared" si="615"/>
        <v>32.95822873390312</v>
      </c>
      <c r="BO721" s="810">
        <f t="shared" si="616"/>
        <v>0</v>
      </c>
      <c r="BP721" s="810">
        <f t="shared" si="617"/>
        <v>25.899470213356448</v>
      </c>
      <c r="BQ721" s="830">
        <f t="shared" si="618"/>
        <v>75.954002183070088</v>
      </c>
      <c r="BR721" s="830">
        <f t="shared" si="619"/>
        <v>36.726833093112958</v>
      </c>
      <c r="BS721" s="830">
        <f t="shared" si="620"/>
        <v>228.41271227040758</v>
      </c>
      <c r="BT721" s="810">
        <f t="shared" si="621"/>
        <v>35.634466754183308</v>
      </c>
      <c r="BU721" s="810">
        <f t="shared" si="622"/>
        <v>18.189097384674636</v>
      </c>
      <c r="BV721" s="810">
        <f t="shared" si="623"/>
        <v>48.512009226881538</v>
      </c>
      <c r="BW721" s="830">
        <f t="shared" si="624"/>
        <v>10.830452811593688</v>
      </c>
      <c r="BX721" s="816">
        <f t="shared" si="601"/>
        <v>1297.5302740556497</v>
      </c>
      <c r="BY721" s="755">
        <f t="shared" si="651"/>
        <v>0.13134226885875591</v>
      </c>
      <c r="BZ721" s="805">
        <f t="shared" ca="1" si="648"/>
        <v>98.794170862162829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68.077690002594636</v>
      </c>
      <c r="BF722" s="808">
        <f t="shared" si="607"/>
        <v>0</v>
      </c>
      <c r="BG722" s="829">
        <f t="shared" si="608"/>
        <v>178.1792056530696</v>
      </c>
      <c r="BH722" s="829">
        <f t="shared" si="609"/>
        <v>156.70612038284582</v>
      </c>
      <c r="BI722" s="829">
        <f t="shared" si="610"/>
        <v>0</v>
      </c>
      <c r="BJ722" s="829">
        <f t="shared" si="611"/>
        <v>0</v>
      </c>
      <c r="BK722" s="829">
        <f t="shared" si="612"/>
        <v>290.21312026337955</v>
      </c>
      <c r="BL722" s="810">
        <f t="shared" si="613"/>
        <v>241.43560710720047</v>
      </c>
      <c r="BM722" s="810">
        <f t="shared" si="614"/>
        <v>282.09474517432005</v>
      </c>
      <c r="BN722" s="810">
        <f t="shared" si="615"/>
        <v>48.992333414147929</v>
      </c>
      <c r="BO722" s="810">
        <f t="shared" si="616"/>
        <v>0</v>
      </c>
      <c r="BP722" s="810">
        <f t="shared" si="617"/>
        <v>46.048066439879364</v>
      </c>
      <c r="BQ722" s="830">
        <f t="shared" si="618"/>
        <v>104.85885097500305</v>
      </c>
      <c r="BR722" s="830">
        <f t="shared" si="619"/>
        <v>57.169907366954533</v>
      </c>
      <c r="BS722" s="830">
        <f t="shared" si="620"/>
        <v>367.81475523436472</v>
      </c>
      <c r="BT722" s="810">
        <f t="shared" si="621"/>
        <v>51.878797028741367</v>
      </c>
      <c r="BU722" s="810">
        <f t="shared" si="622"/>
        <v>22.79454574956851</v>
      </c>
      <c r="BV722" s="810">
        <f t="shared" si="623"/>
        <v>71.343477401108515</v>
      </c>
      <c r="BW722" s="830">
        <f t="shared" si="624"/>
        <v>13.496380803966801</v>
      </c>
      <c r="BX722" s="816">
        <f t="shared" si="601"/>
        <v>2001.1036029971447</v>
      </c>
      <c r="BY722" s="755">
        <f t="shared" si="651"/>
        <v>0.202561352666985</v>
      </c>
      <c r="BZ722" s="805">
        <f t="shared" ca="1" si="648"/>
        <v>94.878528709789791</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39.817946850176796</v>
      </c>
      <c r="BF723" s="808">
        <f t="shared" si="607"/>
        <v>0</v>
      </c>
      <c r="BG723" s="829">
        <f t="shared" si="608"/>
        <v>117.83784733479757</v>
      </c>
      <c r="BH723" s="829">
        <f t="shared" si="609"/>
        <v>114.68032593200972</v>
      </c>
      <c r="BI723" s="829">
        <f t="shared" si="610"/>
        <v>0</v>
      </c>
      <c r="BJ723" s="829">
        <f t="shared" si="611"/>
        <v>0</v>
      </c>
      <c r="BK723" s="829">
        <f t="shared" si="612"/>
        <v>174.90141699219464</v>
      </c>
      <c r="BL723" s="810">
        <f t="shared" si="613"/>
        <v>173.34622915358204</v>
      </c>
      <c r="BM723" s="810">
        <f t="shared" si="614"/>
        <v>202.43405807518823</v>
      </c>
      <c r="BN723" s="810">
        <f t="shared" si="615"/>
        <v>34.607474452821563</v>
      </c>
      <c r="BO723" s="810">
        <f t="shared" si="616"/>
        <v>0</v>
      </c>
      <c r="BP723" s="810">
        <f t="shared" si="617"/>
        <v>32.57651041198784</v>
      </c>
      <c r="BQ723" s="830">
        <f t="shared" si="618"/>
        <v>70.669095520546804</v>
      </c>
      <c r="BR723" s="830">
        <f t="shared" si="619"/>
        <v>29.038388718767781</v>
      </c>
      <c r="BS723" s="830">
        <f t="shared" si="620"/>
        <v>232.38182419326736</v>
      </c>
      <c r="BT723" s="810">
        <f t="shared" si="621"/>
        <v>31.923842003477787</v>
      </c>
      <c r="BU723" s="810">
        <f t="shared" si="622"/>
        <v>16.719306696938592</v>
      </c>
      <c r="BV723" s="810">
        <f t="shared" si="623"/>
        <v>48.455027742053517</v>
      </c>
      <c r="BW723" s="830">
        <f t="shared" si="624"/>
        <v>9.6343283874725945</v>
      </c>
      <c r="BX723" s="816">
        <f t="shared" si="601"/>
        <v>1329.0236224652829</v>
      </c>
      <c r="BY723" s="755">
        <f t="shared" si="651"/>
        <v>0.1345301773929834</v>
      </c>
      <c r="BZ723" s="805">
        <f t="shared" ca="1" si="648"/>
        <v>94.810512795959085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40.256309938860554</v>
      </c>
      <c r="BF724" s="808">
        <f t="shared" si="607"/>
        <v>0</v>
      </c>
      <c r="BG724" s="829">
        <f t="shared" si="608"/>
        <v>118.87496850039901</v>
      </c>
      <c r="BH724" s="829">
        <f t="shared" si="609"/>
        <v>84.205802948686028</v>
      </c>
      <c r="BI724" s="829">
        <f t="shared" si="610"/>
        <v>0</v>
      </c>
      <c r="BJ724" s="829">
        <f t="shared" si="611"/>
        <v>0</v>
      </c>
      <c r="BK724" s="829">
        <f t="shared" si="612"/>
        <v>172.29887519607516</v>
      </c>
      <c r="BL724" s="810">
        <f t="shared" si="613"/>
        <v>161.17856413349458</v>
      </c>
      <c r="BM724" s="810">
        <f t="shared" si="614"/>
        <v>175.07626820655901</v>
      </c>
      <c r="BN724" s="810">
        <f t="shared" si="615"/>
        <v>35.768968306273948</v>
      </c>
      <c r="BO724" s="810">
        <f t="shared" si="616"/>
        <v>0</v>
      </c>
      <c r="BP724" s="810">
        <f t="shared" si="617"/>
        <v>31.638220131117819</v>
      </c>
      <c r="BQ724" s="830">
        <f t="shared" si="618"/>
        <v>62.641141389546121</v>
      </c>
      <c r="BR724" s="830">
        <f t="shared" si="619"/>
        <v>37.146371351297539</v>
      </c>
      <c r="BS724" s="830">
        <f t="shared" si="620"/>
        <v>251.46492803278881</v>
      </c>
      <c r="BT724" s="810">
        <f t="shared" si="621"/>
        <v>32.722533138505</v>
      </c>
      <c r="BU724" s="810">
        <f t="shared" si="622"/>
        <v>15.217258307417675</v>
      </c>
      <c r="BV724" s="810">
        <f t="shared" si="623"/>
        <v>43.287027625328989</v>
      </c>
      <c r="BW724" s="830">
        <f t="shared" si="624"/>
        <v>11.310024457620292</v>
      </c>
      <c r="BX724" s="816">
        <f t="shared" si="601"/>
        <v>1273.0872616639706</v>
      </c>
      <c r="BY724" s="755">
        <f t="shared" si="651"/>
        <v>0.12886802932118338</v>
      </c>
      <c r="BZ724" s="805">
        <f t="shared" ca="1" si="648"/>
        <v>95.456093814197175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75.391568106453718</v>
      </c>
      <c r="BF725" s="808">
        <f t="shared" si="607"/>
        <v>0</v>
      </c>
      <c r="BG725" s="829">
        <f t="shared" si="608"/>
        <v>191.51975325642897</v>
      </c>
      <c r="BH725" s="829">
        <f t="shared" si="609"/>
        <v>173.86560854383242</v>
      </c>
      <c r="BI725" s="829">
        <f t="shared" si="610"/>
        <v>0</v>
      </c>
      <c r="BJ725" s="829">
        <f t="shared" si="611"/>
        <v>0</v>
      </c>
      <c r="BK725" s="829">
        <f t="shared" si="612"/>
        <v>327.78619992652011</v>
      </c>
      <c r="BL725" s="810">
        <f t="shared" si="613"/>
        <v>319.50003383872627</v>
      </c>
      <c r="BM725" s="810">
        <f t="shared" si="614"/>
        <v>320.31971832306175</v>
      </c>
      <c r="BN725" s="810">
        <f t="shared" si="615"/>
        <v>66.160668041759834</v>
      </c>
      <c r="BO725" s="810">
        <f t="shared" si="616"/>
        <v>0</v>
      </c>
      <c r="BP725" s="810">
        <f t="shared" si="617"/>
        <v>53.803346263222608</v>
      </c>
      <c r="BQ725" s="830">
        <f t="shared" si="618"/>
        <v>102.61826650560928</v>
      </c>
      <c r="BR725" s="830">
        <f t="shared" si="619"/>
        <v>49.676546603657535</v>
      </c>
      <c r="BS725" s="830">
        <f t="shared" si="620"/>
        <v>440.87611608664423</v>
      </c>
      <c r="BT725" s="810">
        <f t="shared" si="621"/>
        <v>49.833265859394281</v>
      </c>
      <c r="BU725" s="810">
        <f t="shared" si="622"/>
        <v>26.220085064037217</v>
      </c>
      <c r="BV725" s="810">
        <f t="shared" si="623"/>
        <v>74.863912473220836</v>
      </c>
      <c r="BW725" s="830">
        <f t="shared" si="624"/>
        <v>13.000639155166223</v>
      </c>
      <c r="BX725" s="816">
        <f t="shared" si="601"/>
        <v>2285.4357280477352</v>
      </c>
      <c r="BY725" s="755">
        <f t="shared" si="651"/>
        <v>0.23134282093812483</v>
      </c>
      <c r="BZ725" s="805">
        <f t="shared" ca="1" si="648"/>
        <v>99.488590021615778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47.102216178311529</v>
      </c>
      <c r="BF726" s="808">
        <f t="shared" si="607"/>
        <v>0</v>
      </c>
      <c r="BG726" s="829">
        <f t="shared" si="608"/>
        <v>126.6934464291005</v>
      </c>
      <c r="BH726" s="829">
        <f t="shared" si="609"/>
        <v>107.83598540318496</v>
      </c>
      <c r="BI726" s="829">
        <f t="shared" si="610"/>
        <v>0</v>
      </c>
      <c r="BJ726" s="829">
        <f t="shared" si="611"/>
        <v>0</v>
      </c>
      <c r="BK726" s="829">
        <f t="shared" si="612"/>
        <v>224.10989999823485</v>
      </c>
      <c r="BL726" s="810">
        <f t="shared" si="613"/>
        <v>177.01885115358783</v>
      </c>
      <c r="BM726" s="810">
        <f t="shared" si="614"/>
        <v>229.67471992390537</v>
      </c>
      <c r="BN726" s="810">
        <f t="shared" si="615"/>
        <v>40.271332446724173</v>
      </c>
      <c r="BO726" s="810">
        <f t="shared" si="616"/>
        <v>0</v>
      </c>
      <c r="BP726" s="810">
        <f t="shared" si="617"/>
        <v>41.969690096188287</v>
      </c>
      <c r="BQ726" s="830">
        <f t="shared" si="618"/>
        <v>77.633916758125153</v>
      </c>
      <c r="BR726" s="830">
        <f t="shared" si="619"/>
        <v>45.144558276180199</v>
      </c>
      <c r="BS726" s="830">
        <f t="shared" si="620"/>
        <v>337.29987352385677</v>
      </c>
      <c r="BT726" s="810">
        <f t="shared" si="621"/>
        <v>45.681253278627182</v>
      </c>
      <c r="BU726" s="810">
        <f t="shared" si="622"/>
        <v>22.925767495462054</v>
      </c>
      <c r="BV726" s="810">
        <f t="shared" si="623"/>
        <v>68.46576864636863</v>
      </c>
      <c r="BW726" s="830">
        <f t="shared" si="624"/>
        <v>10.706011242060109</v>
      </c>
      <c r="BX726" s="816">
        <f t="shared" si="601"/>
        <v>1602.5332908499176</v>
      </c>
      <c r="BY726" s="755">
        <f t="shared" si="651"/>
        <v>0.16221614443262655</v>
      </c>
      <c r="BZ726" s="805">
        <f t="shared" ca="1" si="648"/>
        <v>96.559690113107735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31.147762424623981</v>
      </c>
      <c r="BF727" s="808">
        <f t="shared" si="607"/>
        <v>0</v>
      </c>
      <c r="BG727" s="829">
        <f t="shared" si="608"/>
        <v>92.651569559436382</v>
      </c>
      <c r="BH727" s="829">
        <f t="shared" si="609"/>
        <v>89.85582315285815</v>
      </c>
      <c r="BI727" s="829">
        <f t="shared" si="610"/>
        <v>0</v>
      </c>
      <c r="BJ727" s="829">
        <f t="shared" si="611"/>
        <v>0</v>
      </c>
      <c r="BK727" s="829">
        <f t="shared" si="612"/>
        <v>141.73454869235184</v>
      </c>
      <c r="BL727" s="810">
        <f t="shared" si="613"/>
        <v>124.92679725550563</v>
      </c>
      <c r="BM727" s="810">
        <f t="shared" si="614"/>
        <v>148.58656976294623</v>
      </c>
      <c r="BN727" s="810">
        <f t="shared" si="615"/>
        <v>26.442693483452317</v>
      </c>
      <c r="BO727" s="810">
        <f t="shared" si="616"/>
        <v>0</v>
      </c>
      <c r="BP727" s="810">
        <f t="shared" si="617"/>
        <v>22.572388483832786</v>
      </c>
      <c r="BQ727" s="830">
        <f t="shared" si="618"/>
        <v>58.67442138024218</v>
      </c>
      <c r="BR727" s="830">
        <f t="shared" si="619"/>
        <v>22.442863628329906</v>
      </c>
      <c r="BS727" s="830">
        <f t="shared" si="620"/>
        <v>186.90561520086442</v>
      </c>
      <c r="BT727" s="810">
        <f t="shared" si="621"/>
        <v>26.924658897833535</v>
      </c>
      <c r="BU727" s="810">
        <f t="shared" si="622"/>
        <v>12.615500724945877</v>
      </c>
      <c r="BV727" s="810">
        <f t="shared" si="623"/>
        <v>40.407809199013805</v>
      </c>
      <c r="BW727" s="830">
        <f t="shared" si="624"/>
        <v>11.487327687469529</v>
      </c>
      <c r="BX727" s="816">
        <f t="shared" si="601"/>
        <v>1037.3763495337064</v>
      </c>
      <c r="BY727" s="755">
        <f t="shared" si="651"/>
        <v>0.10500823459193302</v>
      </c>
      <c r="BZ727" s="805">
        <f t="shared" ca="1" si="648"/>
        <v>96.451096226715833</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22.507098766030687</v>
      </c>
      <c r="BF728" s="808">
        <f t="shared" si="607"/>
        <v>0</v>
      </c>
      <c r="BG728" s="829">
        <f t="shared" si="608"/>
        <v>70.053201189287407</v>
      </c>
      <c r="BH728" s="829">
        <f t="shared" si="609"/>
        <v>53.344668584128115</v>
      </c>
      <c r="BI728" s="829">
        <f t="shared" si="610"/>
        <v>0</v>
      </c>
      <c r="BJ728" s="829">
        <f t="shared" si="611"/>
        <v>0</v>
      </c>
      <c r="BK728" s="829">
        <f t="shared" si="612"/>
        <v>82.030942572100699</v>
      </c>
      <c r="BL728" s="810">
        <f t="shared" si="613"/>
        <v>84.305366714031237</v>
      </c>
      <c r="BM728" s="810">
        <f t="shared" si="614"/>
        <v>101.44805519399512</v>
      </c>
      <c r="BN728" s="810">
        <f t="shared" si="615"/>
        <v>19.849468778742306</v>
      </c>
      <c r="BO728" s="810">
        <f t="shared" si="616"/>
        <v>0</v>
      </c>
      <c r="BP728" s="810">
        <f t="shared" si="617"/>
        <v>17.102626875879864</v>
      </c>
      <c r="BQ728" s="830">
        <f t="shared" si="618"/>
        <v>46.305631367222787</v>
      </c>
      <c r="BR728" s="830">
        <f t="shared" si="619"/>
        <v>19.454112517097016</v>
      </c>
      <c r="BS728" s="830">
        <f t="shared" si="620"/>
        <v>152.26450623618447</v>
      </c>
      <c r="BT728" s="810">
        <f t="shared" si="621"/>
        <v>28.91020166943661</v>
      </c>
      <c r="BU728" s="810">
        <f t="shared" si="622"/>
        <v>9.0190011887889661</v>
      </c>
      <c r="BV728" s="810">
        <f t="shared" si="623"/>
        <v>38.978231081685799</v>
      </c>
      <c r="BW728" s="830">
        <f t="shared" si="624"/>
        <v>10.812416372997836</v>
      </c>
      <c r="BX728" s="816">
        <f t="shared" si="601"/>
        <v>756.3855291076087</v>
      </c>
      <c r="BY728" s="755">
        <f t="shared" si="651"/>
        <v>7.6564989281061716E-2</v>
      </c>
      <c r="BZ728" s="805">
        <f t="shared" ca="1" si="648"/>
        <v>90.897679892677502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65.52164608845888</v>
      </c>
      <c r="BF729" s="808">
        <f t="shared" si="607"/>
        <v>0</v>
      </c>
      <c r="BG729" s="829">
        <f t="shared" si="608"/>
        <v>211.05401357217949</v>
      </c>
      <c r="BH729" s="829">
        <f t="shared" si="609"/>
        <v>191.67509348862768</v>
      </c>
      <c r="BI729" s="829">
        <f t="shared" si="610"/>
        <v>0</v>
      </c>
      <c r="BJ729" s="829">
        <f t="shared" si="611"/>
        <v>0</v>
      </c>
      <c r="BK729" s="829">
        <f t="shared" si="612"/>
        <v>310.13499474917603</v>
      </c>
      <c r="BL729" s="810">
        <f t="shared" si="613"/>
        <v>268.83213641817736</v>
      </c>
      <c r="BM729" s="810">
        <f t="shared" si="614"/>
        <v>308.97023810528549</v>
      </c>
      <c r="BN729" s="810">
        <f t="shared" si="615"/>
        <v>57.388642895760121</v>
      </c>
      <c r="BO729" s="810">
        <f t="shared" si="616"/>
        <v>0</v>
      </c>
      <c r="BP729" s="810">
        <f t="shared" si="617"/>
        <v>51.80036808576876</v>
      </c>
      <c r="BQ729" s="830">
        <f t="shared" si="618"/>
        <v>109.74667233652832</v>
      </c>
      <c r="BR729" s="830">
        <f t="shared" si="619"/>
        <v>55.356352619050497</v>
      </c>
      <c r="BS729" s="830">
        <f t="shared" si="620"/>
        <v>454.64495416622697</v>
      </c>
      <c r="BT729" s="810">
        <f t="shared" si="621"/>
        <v>52.770711617348169</v>
      </c>
      <c r="BU729" s="810">
        <f t="shared" si="622"/>
        <v>22.592512016740116</v>
      </c>
      <c r="BV729" s="810">
        <f t="shared" si="623"/>
        <v>77.621025572209462</v>
      </c>
      <c r="BW729" s="830">
        <f t="shared" si="624"/>
        <v>14.833644681052236</v>
      </c>
      <c r="BX729" s="816">
        <f t="shared" si="601"/>
        <v>2252.9430064125895</v>
      </c>
      <c r="BY729" s="755">
        <f t="shared" si="651"/>
        <v>0.22805375102870629</v>
      </c>
      <c r="BZ729" s="805">
        <f t="shared" ca="1" si="648"/>
        <v>99.477135180955187</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47.013471046994106</v>
      </c>
      <c r="BF730" s="808">
        <f t="shared" si="607"/>
        <v>0</v>
      </c>
      <c r="BG730" s="829">
        <f t="shared" si="608"/>
        <v>127.06800183497411</v>
      </c>
      <c r="BH730" s="829">
        <f t="shared" si="609"/>
        <v>125.92828478817489</v>
      </c>
      <c r="BI730" s="829">
        <f t="shared" si="610"/>
        <v>0</v>
      </c>
      <c r="BJ730" s="829">
        <f t="shared" si="611"/>
        <v>0</v>
      </c>
      <c r="BK730" s="829">
        <f t="shared" si="612"/>
        <v>238.81500348231143</v>
      </c>
      <c r="BL730" s="810">
        <f t="shared" si="613"/>
        <v>196.14357705034422</v>
      </c>
      <c r="BM730" s="810">
        <f t="shared" si="614"/>
        <v>218.15277782058939</v>
      </c>
      <c r="BN730" s="810">
        <f t="shared" si="615"/>
        <v>34.506677693971724</v>
      </c>
      <c r="BO730" s="810">
        <f t="shared" si="616"/>
        <v>0</v>
      </c>
      <c r="BP730" s="810">
        <f t="shared" si="617"/>
        <v>38.796967551250212</v>
      </c>
      <c r="BQ730" s="830">
        <f t="shared" si="618"/>
        <v>72.92157430125053</v>
      </c>
      <c r="BR730" s="830">
        <f t="shared" si="619"/>
        <v>34.535518618954761</v>
      </c>
      <c r="BS730" s="830">
        <f t="shared" si="620"/>
        <v>275.67543145338095</v>
      </c>
      <c r="BT730" s="810">
        <f t="shared" si="621"/>
        <v>38.43007302106605</v>
      </c>
      <c r="BU730" s="810">
        <f t="shared" si="622"/>
        <v>18.364968459797041</v>
      </c>
      <c r="BV730" s="810">
        <f t="shared" si="623"/>
        <v>55.504007012265419</v>
      </c>
      <c r="BW730" s="830">
        <f t="shared" si="624"/>
        <v>12.088986804753691</v>
      </c>
      <c r="BX730" s="816">
        <f t="shared" si="601"/>
        <v>1533.9453209400785</v>
      </c>
      <c r="BY730" s="755">
        <f t="shared" si="651"/>
        <v>0.15527333950198183</v>
      </c>
      <c r="BZ730" s="805">
        <f t="shared" ca="1" si="648"/>
        <v>96.566169510136149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38.841862313792518</v>
      </c>
      <c r="BF731" s="808">
        <f t="shared" si="607"/>
        <v>0</v>
      </c>
      <c r="BG731" s="829">
        <f t="shared" si="608"/>
        <v>116.96378386762977</v>
      </c>
      <c r="BH731" s="829">
        <f t="shared" si="609"/>
        <v>88.19651139307004</v>
      </c>
      <c r="BI731" s="829">
        <f t="shared" si="610"/>
        <v>0</v>
      </c>
      <c r="BJ731" s="829">
        <f t="shared" si="611"/>
        <v>0</v>
      </c>
      <c r="BK731" s="829">
        <f t="shared" si="612"/>
        <v>153.71209032514611</v>
      </c>
      <c r="BL731" s="810">
        <f t="shared" si="613"/>
        <v>162.22872650151083</v>
      </c>
      <c r="BM731" s="810">
        <f t="shared" si="614"/>
        <v>185.78229961550829</v>
      </c>
      <c r="BN731" s="810">
        <f t="shared" si="615"/>
        <v>36.535375546185094</v>
      </c>
      <c r="BO731" s="810">
        <f t="shared" si="616"/>
        <v>0</v>
      </c>
      <c r="BP731" s="810">
        <f t="shared" si="617"/>
        <v>32.076267915159292</v>
      </c>
      <c r="BQ731" s="830">
        <f t="shared" si="618"/>
        <v>69.917657690439285</v>
      </c>
      <c r="BR731" s="830">
        <f t="shared" si="619"/>
        <v>35.24184841755136</v>
      </c>
      <c r="BS731" s="830">
        <f t="shared" si="620"/>
        <v>250.51110648704113</v>
      </c>
      <c r="BT731" s="810">
        <f t="shared" si="621"/>
        <v>34.976748804991729</v>
      </c>
      <c r="BU731" s="810">
        <f t="shared" si="622"/>
        <v>16.120289324392882</v>
      </c>
      <c r="BV731" s="810">
        <f t="shared" si="623"/>
        <v>48.563158891036785</v>
      </c>
      <c r="BW731" s="830">
        <f t="shared" si="624"/>
        <v>11.910505616976993</v>
      </c>
      <c r="BX731" s="816">
        <f t="shared" si="601"/>
        <v>1281.5782327104323</v>
      </c>
      <c r="BY731" s="755">
        <f t="shared" si="651"/>
        <v>0.12972752633975426</v>
      </c>
      <c r="BZ731" s="805">
        <f t="shared" ca="1" si="648"/>
        <v>95.343284225938802</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50.352247831971034</v>
      </c>
      <c r="BF732" s="808">
        <f t="shared" si="607"/>
        <v>0</v>
      </c>
      <c r="BG732" s="829">
        <f t="shared" si="608"/>
        <v>125.72176717585745</v>
      </c>
      <c r="BH732" s="829">
        <f t="shared" si="609"/>
        <v>103.59616358570102</v>
      </c>
      <c r="BI732" s="829">
        <f t="shared" si="610"/>
        <v>0</v>
      </c>
      <c r="BJ732" s="829">
        <f t="shared" si="611"/>
        <v>0</v>
      </c>
      <c r="BK732" s="829">
        <f t="shared" si="612"/>
        <v>192.16714877452046</v>
      </c>
      <c r="BL732" s="810">
        <f t="shared" si="613"/>
        <v>180.97291562621939</v>
      </c>
      <c r="BM732" s="810">
        <f t="shared" si="614"/>
        <v>200.8999830171386</v>
      </c>
      <c r="BN732" s="810">
        <f t="shared" si="615"/>
        <v>46.303386016074263</v>
      </c>
      <c r="BO732" s="810">
        <f t="shared" si="616"/>
        <v>0</v>
      </c>
      <c r="BP732" s="810">
        <f t="shared" si="617"/>
        <v>35.235083206985891</v>
      </c>
      <c r="BQ732" s="830">
        <f t="shared" si="618"/>
        <v>85.608514376814753</v>
      </c>
      <c r="BR732" s="830">
        <f t="shared" si="619"/>
        <v>36.693663891947331</v>
      </c>
      <c r="BS732" s="830">
        <f t="shared" si="620"/>
        <v>309.92807616901729</v>
      </c>
      <c r="BT732" s="810">
        <f t="shared" si="621"/>
        <v>43.19578222906248</v>
      </c>
      <c r="BU732" s="810">
        <f t="shared" si="622"/>
        <v>17.841298095030528</v>
      </c>
      <c r="BV732" s="810">
        <f t="shared" si="623"/>
        <v>61.405989252209757</v>
      </c>
      <c r="BW732" s="830">
        <f t="shared" si="624"/>
        <v>13.642467133766015</v>
      </c>
      <c r="BX732" s="816">
        <f t="shared" si="601"/>
        <v>1503.5644863823161</v>
      </c>
      <c r="BY732" s="755">
        <f t="shared" si="651"/>
        <v>0.1521980449825201</v>
      </c>
      <c r="BZ732" s="805">
        <f t="shared" ca="1" si="648"/>
        <v>95.578020451807021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59.068556538314361</v>
      </c>
      <c r="BF733" s="808">
        <f t="shared" si="607"/>
        <v>0</v>
      </c>
      <c r="BG733" s="829">
        <f t="shared" si="608"/>
        <v>202.11324117591124</v>
      </c>
      <c r="BH733" s="829">
        <f t="shared" si="609"/>
        <v>160.59703872081008</v>
      </c>
      <c r="BI733" s="829">
        <f t="shared" si="610"/>
        <v>0</v>
      </c>
      <c r="BJ733" s="829">
        <f t="shared" si="611"/>
        <v>0</v>
      </c>
      <c r="BK733" s="829">
        <f t="shared" si="612"/>
        <v>291.46459674587686</v>
      </c>
      <c r="BL733" s="810">
        <f t="shared" si="613"/>
        <v>256.85329055571862</v>
      </c>
      <c r="BM733" s="810">
        <f t="shared" si="614"/>
        <v>278.51951140100499</v>
      </c>
      <c r="BN733" s="810">
        <f t="shared" si="615"/>
        <v>52.798669173538592</v>
      </c>
      <c r="BO733" s="810">
        <f t="shared" si="616"/>
        <v>0</v>
      </c>
      <c r="BP733" s="810">
        <f t="shared" si="617"/>
        <v>47.200106076985271</v>
      </c>
      <c r="BQ733" s="830">
        <f t="shared" si="618"/>
        <v>108.49056083416642</v>
      </c>
      <c r="BR733" s="830">
        <f t="shared" si="619"/>
        <v>48.223062898521697</v>
      </c>
      <c r="BS733" s="830">
        <f t="shared" si="620"/>
        <v>358.0887116476739</v>
      </c>
      <c r="BT733" s="810">
        <f t="shared" si="621"/>
        <v>51.848661511047936</v>
      </c>
      <c r="BU733" s="810">
        <f t="shared" si="622"/>
        <v>18.940614704025158</v>
      </c>
      <c r="BV733" s="810">
        <f t="shared" si="623"/>
        <v>72.992125609917139</v>
      </c>
      <c r="BW733" s="830">
        <f t="shared" si="624"/>
        <v>13.360964290317463</v>
      </c>
      <c r="BX733" s="816">
        <f t="shared" si="601"/>
        <v>2020.5597118838298</v>
      </c>
      <c r="BY733" s="755">
        <f t="shared" si="651"/>
        <v>0.20453079379328168</v>
      </c>
      <c r="BZ733" s="805">
        <f t="shared" ca="1" si="648"/>
        <v>97.428432693193187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82.314314462154101</v>
      </c>
      <c r="BF734" s="808">
        <f t="shared" si="607"/>
        <v>0</v>
      </c>
      <c r="BG734" s="829">
        <f t="shared" si="608"/>
        <v>252.21708707233665</v>
      </c>
      <c r="BH734" s="829">
        <f t="shared" si="609"/>
        <v>221.83380343542481</v>
      </c>
      <c r="BI734" s="829">
        <f t="shared" si="610"/>
        <v>0</v>
      </c>
      <c r="BJ734" s="829">
        <f t="shared" si="611"/>
        <v>0</v>
      </c>
      <c r="BK734" s="829">
        <f t="shared" si="612"/>
        <v>376.0100655684621</v>
      </c>
      <c r="BL734" s="810">
        <f t="shared" si="613"/>
        <v>363.04128363544743</v>
      </c>
      <c r="BM734" s="810">
        <f t="shared" si="614"/>
        <v>388.57971002346545</v>
      </c>
      <c r="BN734" s="810">
        <f t="shared" si="615"/>
        <v>67.097088262161975</v>
      </c>
      <c r="BO734" s="810">
        <f t="shared" si="616"/>
        <v>0</v>
      </c>
      <c r="BP734" s="810">
        <f t="shared" si="617"/>
        <v>65.204625723401335</v>
      </c>
      <c r="BQ734" s="830">
        <f t="shared" si="618"/>
        <v>116.09271689581485</v>
      </c>
      <c r="BR734" s="830">
        <f t="shared" si="619"/>
        <v>56.826545228502326</v>
      </c>
      <c r="BS734" s="830">
        <f t="shared" si="620"/>
        <v>487.59165212222848</v>
      </c>
      <c r="BT734" s="810">
        <f t="shared" si="621"/>
        <v>56.569237663382197</v>
      </c>
      <c r="BU734" s="810">
        <f t="shared" si="622"/>
        <v>31.170804426761617</v>
      </c>
      <c r="BV734" s="810">
        <f t="shared" si="623"/>
        <v>90.337609125707274</v>
      </c>
      <c r="BW734" s="830">
        <f t="shared" si="624"/>
        <v>14.067972311916977</v>
      </c>
      <c r="BX734" s="816">
        <f t="shared" si="601"/>
        <v>2668.9545159571676</v>
      </c>
      <c r="BY734" s="755">
        <f t="shared" si="651"/>
        <v>0.27016444133588091</v>
      </c>
      <c r="BZ734" s="805">
        <f t="shared" ca="1" si="648"/>
        <v>99.431565790919379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45.118480036852262</v>
      </c>
      <c r="BF735" s="808">
        <f t="shared" si="607"/>
        <v>0</v>
      </c>
      <c r="BG735" s="829">
        <f t="shared" si="608"/>
        <v>191.32345018849858</v>
      </c>
      <c r="BH735" s="829">
        <f t="shared" si="609"/>
        <v>158.6570820840841</v>
      </c>
      <c r="BI735" s="829">
        <f t="shared" si="610"/>
        <v>0</v>
      </c>
      <c r="BJ735" s="829">
        <f t="shared" si="611"/>
        <v>0</v>
      </c>
      <c r="BK735" s="829">
        <f t="shared" si="612"/>
        <v>284.95727607093517</v>
      </c>
      <c r="BL735" s="810">
        <f t="shared" si="613"/>
        <v>257.20751086341238</v>
      </c>
      <c r="BM735" s="810">
        <f t="shared" si="614"/>
        <v>246.72750013792626</v>
      </c>
      <c r="BN735" s="810">
        <f t="shared" si="615"/>
        <v>47.554139939530394</v>
      </c>
      <c r="BO735" s="810">
        <f t="shared" si="616"/>
        <v>0</v>
      </c>
      <c r="BP735" s="810">
        <f t="shared" si="617"/>
        <v>49.620041046538205</v>
      </c>
      <c r="BQ735" s="830">
        <f t="shared" si="618"/>
        <v>89.932833746918533</v>
      </c>
      <c r="BR735" s="830">
        <f t="shared" si="619"/>
        <v>51.014218855277306</v>
      </c>
      <c r="BS735" s="830">
        <f t="shared" si="620"/>
        <v>351.48850815894519</v>
      </c>
      <c r="BT735" s="810">
        <f t="shared" si="621"/>
        <v>46.063763069996924</v>
      </c>
      <c r="BU735" s="810">
        <f t="shared" si="622"/>
        <v>23.3791458077763</v>
      </c>
      <c r="BV735" s="810">
        <f t="shared" si="623"/>
        <v>63.473216266885295</v>
      </c>
      <c r="BW735" s="830">
        <f t="shared" si="624"/>
        <v>11.510644550908738</v>
      </c>
      <c r="BX735" s="816">
        <f t="shared" si="601"/>
        <v>1918.0278108244856</v>
      </c>
      <c r="BY735" s="755">
        <f t="shared" si="651"/>
        <v>0.1941520205308721</v>
      </c>
      <c r="BZ735" s="805">
        <f t="shared" ca="1" si="648"/>
        <v>100.31715399944649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39.931690306535302</v>
      </c>
      <c r="BF736" s="808">
        <f t="shared" si="607"/>
        <v>0</v>
      </c>
      <c r="BG736" s="829">
        <f t="shared" si="608"/>
        <v>130.27666153970839</v>
      </c>
      <c r="BH736" s="829">
        <f t="shared" si="609"/>
        <v>98.344117487712424</v>
      </c>
      <c r="BI736" s="829">
        <f t="shared" si="610"/>
        <v>0</v>
      </c>
      <c r="BJ736" s="829">
        <f t="shared" si="611"/>
        <v>0</v>
      </c>
      <c r="BK736" s="829">
        <f t="shared" si="612"/>
        <v>208.08894975068969</v>
      </c>
      <c r="BL736" s="810">
        <f t="shared" si="613"/>
        <v>161.95908835918934</v>
      </c>
      <c r="BM736" s="810">
        <f t="shared" si="614"/>
        <v>192.28745049845821</v>
      </c>
      <c r="BN736" s="810">
        <f t="shared" si="615"/>
        <v>35.410476602924639</v>
      </c>
      <c r="BO736" s="810">
        <f t="shared" si="616"/>
        <v>0</v>
      </c>
      <c r="BP736" s="810">
        <f t="shared" si="617"/>
        <v>29.58401009244913</v>
      </c>
      <c r="BQ736" s="830">
        <f t="shared" si="618"/>
        <v>75.054142759102888</v>
      </c>
      <c r="BR736" s="830">
        <f t="shared" si="619"/>
        <v>30.418311058989921</v>
      </c>
      <c r="BS736" s="830">
        <f t="shared" si="620"/>
        <v>252.50466900602996</v>
      </c>
      <c r="BT736" s="810">
        <f t="shared" si="621"/>
        <v>32.858103122002703</v>
      </c>
      <c r="BU736" s="810">
        <f t="shared" si="622"/>
        <v>16.134766958794895</v>
      </c>
      <c r="BV736" s="810">
        <f t="shared" si="623"/>
        <v>45.24960476439896</v>
      </c>
      <c r="BW736" s="830">
        <f t="shared" si="624"/>
        <v>11.962570087665718</v>
      </c>
      <c r="BX736" s="816">
        <f t="shared" si="601"/>
        <v>1360.0646123946519</v>
      </c>
      <c r="BY736" s="755">
        <f t="shared" si="651"/>
        <v>0.13767229602132319</v>
      </c>
      <c r="BZ736" s="805">
        <f t="shared" ca="1" si="648"/>
        <v>97.252727566135945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35.248269943643997</v>
      </c>
      <c r="BF737" s="808">
        <f t="shared" si="607"/>
        <v>0</v>
      </c>
      <c r="BG737" s="829">
        <f t="shared" si="608"/>
        <v>101.74754128517421</v>
      </c>
      <c r="BH737" s="829">
        <f t="shared" si="609"/>
        <v>75.601975235533857</v>
      </c>
      <c r="BI737" s="829">
        <f t="shared" si="610"/>
        <v>0</v>
      </c>
      <c r="BJ737" s="829">
        <f t="shared" si="611"/>
        <v>0</v>
      </c>
      <c r="BK737" s="829">
        <f t="shared" si="612"/>
        <v>168.48229195750073</v>
      </c>
      <c r="BL737" s="810">
        <f t="shared" si="613"/>
        <v>179.39351510221437</v>
      </c>
      <c r="BM737" s="810">
        <f t="shared" si="614"/>
        <v>169.64172264273202</v>
      </c>
      <c r="BN737" s="810">
        <f t="shared" si="615"/>
        <v>33.056962929502596</v>
      </c>
      <c r="BO737" s="810">
        <f t="shared" si="616"/>
        <v>0</v>
      </c>
      <c r="BP737" s="810">
        <f t="shared" si="617"/>
        <v>29.68575811518258</v>
      </c>
      <c r="BQ737" s="830">
        <f t="shared" si="618"/>
        <v>62.817256137982461</v>
      </c>
      <c r="BR737" s="830">
        <f t="shared" si="619"/>
        <v>34.399396035113007</v>
      </c>
      <c r="BS737" s="830">
        <f t="shared" si="620"/>
        <v>240.37848365263582</v>
      </c>
      <c r="BT737" s="810">
        <f t="shared" si="621"/>
        <v>31.351421371376542</v>
      </c>
      <c r="BU737" s="810">
        <f t="shared" si="622"/>
        <v>14.878027825059277</v>
      </c>
      <c r="BV737" s="810">
        <f t="shared" si="623"/>
        <v>46.755091351206943</v>
      </c>
      <c r="BW737" s="830">
        <f t="shared" si="624"/>
        <v>8.6024880978740725</v>
      </c>
      <c r="BX737" s="816">
        <f t="shared" si="601"/>
        <v>1232.0402016827322</v>
      </c>
      <c r="BY737" s="755">
        <f t="shared" si="651"/>
        <v>0.12471304804967429</v>
      </c>
      <c r="BZ737" s="805">
        <f t="shared" ca="1" si="648"/>
        <v>97.100563859017825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54.327884119961496</v>
      </c>
      <c r="BF738" s="808">
        <f t="shared" si="607"/>
        <v>0</v>
      </c>
      <c r="BG738" s="829">
        <f t="shared" si="608"/>
        <v>178.19454253764982</v>
      </c>
      <c r="BH738" s="829">
        <f t="shared" si="609"/>
        <v>157.22333828692967</v>
      </c>
      <c r="BI738" s="829">
        <f t="shared" si="610"/>
        <v>0</v>
      </c>
      <c r="BJ738" s="829">
        <f t="shared" si="611"/>
        <v>0</v>
      </c>
      <c r="BK738" s="829">
        <f t="shared" si="612"/>
        <v>276.89231374889795</v>
      </c>
      <c r="BL738" s="810">
        <f t="shared" si="613"/>
        <v>235.2920090191717</v>
      </c>
      <c r="BM738" s="810">
        <f t="shared" si="614"/>
        <v>276.72892459684851</v>
      </c>
      <c r="BN738" s="810">
        <f t="shared" si="615"/>
        <v>48.579719068443779</v>
      </c>
      <c r="BO738" s="810">
        <f t="shared" si="616"/>
        <v>0</v>
      </c>
      <c r="BP738" s="810">
        <f t="shared" si="617"/>
        <v>45.851370627868825</v>
      </c>
      <c r="BQ738" s="830">
        <f t="shared" si="618"/>
        <v>102.39065222235728</v>
      </c>
      <c r="BR738" s="830">
        <f t="shared" si="619"/>
        <v>51.883700629410647</v>
      </c>
      <c r="BS738" s="830">
        <f t="shared" si="620"/>
        <v>379.8075358565938</v>
      </c>
      <c r="BT738" s="810">
        <f t="shared" si="621"/>
        <v>50.787266367768396</v>
      </c>
      <c r="BU738" s="810">
        <f t="shared" si="622"/>
        <v>19.106283756613681</v>
      </c>
      <c r="BV738" s="810">
        <f t="shared" si="623"/>
        <v>70.761474308780194</v>
      </c>
      <c r="BW738" s="830">
        <f t="shared" si="624"/>
        <v>15.509662495944475</v>
      </c>
      <c r="BX738" s="816">
        <f t="shared" si="601"/>
        <v>1963.3366776432404</v>
      </c>
      <c r="BY738" s="755">
        <f t="shared" si="651"/>
        <v>0.19873840243377269</v>
      </c>
      <c r="BZ738" s="805">
        <f t="shared" ca="1" si="648"/>
        <v>97.992082504482468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45.737436503400865</v>
      </c>
      <c r="BF739" s="808">
        <f t="shared" si="607"/>
        <v>0</v>
      </c>
      <c r="BG739" s="829">
        <f t="shared" si="608"/>
        <v>118.10943811604071</v>
      </c>
      <c r="BH739" s="829">
        <f t="shared" si="609"/>
        <v>135.24380155678588</v>
      </c>
      <c r="BI739" s="829">
        <f t="shared" si="610"/>
        <v>0</v>
      </c>
      <c r="BJ739" s="829">
        <f t="shared" si="611"/>
        <v>0</v>
      </c>
      <c r="BK739" s="829">
        <f t="shared" si="612"/>
        <v>229.71557470307013</v>
      </c>
      <c r="BL739" s="810">
        <f t="shared" si="613"/>
        <v>190.23022099097813</v>
      </c>
      <c r="BM739" s="810">
        <f t="shared" si="614"/>
        <v>197.68864070398143</v>
      </c>
      <c r="BN739" s="810">
        <f t="shared" si="615"/>
        <v>41.275096803455504</v>
      </c>
      <c r="BO739" s="810">
        <f t="shared" si="616"/>
        <v>0</v>
      </c>
      <c r="BP739" s="810">
        <f t="shared" si="617"/>
        <v>43.854454888437679</v>
      </c>
      <c r="BQ739" s="830">
        <f t="shared" si="618"/>
        <v>71.547987933031521</v>
      </c>
      <c r="BR739" s="830">
        <f t="shared" si="619"/>
        <v>43.897212893189831</v>
      </c>
      <c r="BS739" s="830">
        <f t="shared" si="620"/>
        <v>325.9374866849829</v>
      </c>
      <c r="BT739" s="810">
        <f t="shared" si="621"/>
        <v>38.527963847705614</v>
      </c>
      <c r="BU739" s="810">
        <f t="shared" si="622"/>
        <v>20.028612751056507</v>
      </c>
      <c r="BV739" s="810">
        <f t="shared" si="623"/>
        <v>58.0458869544508</v>
      </c>
      <c r="BW739" s="830">
        <f t="shared" si="624"/>
        <v>13.056693416444068</v>
      </c>
      <c r="BX739" s="816">
        <f t="shared" si="601"/>
        <v>1572.8965087470119</v>
      </c>
      <c r="BY739" s="755">
        <f t="shared" si="651"/>
        <v>0.15921616648922077</v>
      </c>
      <c r="BZ739" s="805">
        <f t="shared" ca="1" si="648"/>
        <v>98.215578572111752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48.219643531414413</v>
      </c>
      <c r="BF740" s="808">
        <f t="shared" si="607"/>
        <v>0</v>
      </c>
      <c r="BG740" s="829">
        <f t="shared" si="608"/>
        <v>143.0425214187257</v>
      </c>
      <c r="BH740" s="829">
        <f t="shared" si="609"/>
        <v>117.69638414658432</v>
      </c>
      <c r="BI740" s="829">
        <f t="shared" si="610"/>
        <v>0</v>
      </c>
      <c r="BJ740" s="829">
        <f t="shared" si="611"/>
        <v>0</v>
      </c>
      <c r="BK740" s="829">
        <f t="shared" si="612"/>
        <v>194.60822313661208</v>
      </c>
      <c r="BL740" s="810">
        <f t="shared" si="613"/>
        <v>189.10589163139633</v>
      </c>
      <c r="BM740" s="810">
        <f t="shared" si="614"/>
        <v>183.54575247698716</v>
      </c>
      <c r="BN740" s="810">
        <f t="shared" si="615"/>
        <v>41.087869414473928</v>
      </c>
      <c r="BO740" s="810">
        <f t="shared" si="616"/>
        <v>0</v>
      </c>
      <c r="BP740" s="810">
        <f t="shared" si="617"/>
        <v>36.682070844359316</v>
      </c>
      <c r="BQ740" s="830">
        <f t="shared" si="618"/>
        <v>74.258501568487503</v>
      </c>
      <c r="BR740" s="830">
        <f t="shared" si="619"/>
        <v>38.247078485702438</v>
      </c>
      <c r="BS740" s="830">
        <f t="shared" si="620"/>
        <v>290.87416766918454</v>
      </c>
      <c r="BT740" s="810">
        <f t="shared" si="621"/>
        <v>43.941063041706343</v>
      </c>
      <c r="BU740" s="810">
        <f t="shared" si="622"/>
        <v>19.770813092854908</v>
      </c>
      <c r="BV740" s="810">
        <f t="shared" si="623"/>
        <v>58.261676466254428</v>
      </c>
      <c r="BW740" s="830">
        <f t="shared" si="624"/>
        <v>13.51532728749177</v>
      </c>
      <c r="BX740" s="816">
        <f t="shared" si="601"/>
        <v>1492.8569842122351</v>
      </c>
      <c r="BY740" s="755">
        <f t="shared" si="651"/>
        <v>0.151114179999214</v>
      </c>
      <c r="BZ740" s="805">
        <f t="shared" ca="1" si="648"/>
        <v>92.216512161688129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56.166786812849978</v>
      </c>
      <c r="BF741" s="808">
        <f t="shared" si="607"/>
        <v>0</v>
      </c>
      <c r="BG741" s="829">
        <f t="shared" si="608"/>
        <v>175.80452691768232</v>
      </c>
      <c r="BH741" s="829">
        <f t="shared" si="609"/>
        <v>160.1446672882862</v>
      </c>
      <c r="BI741" s="829">
        <f t="shared" si="610"/>
        <v>0</v>
      </c>
      <c r="BJ741" s="829">
        <f t="shared" si="611"/>
        <v>0</v>
      </c>
      <c r="BK741" s="829">
        <f t="shared" si="612"/>
        <v>301.33022419750358</v>
      </c>
      <c r="BL741" s="810">
        <f t="shared" si="613"/>
        <v>285.47509513828055</v>
      </c>
      <c r="BM741" s="810">
        <f t="shared" si="614"/>
        <v>324.02041475599094</v>
      </c>
      <c r="BN741" s="810">
        <f t="shared" si="615"/>
        <v>58.570412602796637</v>
      </c>
      <c r="BO741" s="810">
        <f t="shared" si="616"/>
        <v>0</v>
      </c>
      <c r="BP741" s="810">
        <f t="shared" si="617"/>
        <v>67.402458947662794</v>
      </c>
      <c r="BQ741" s="830">
        <f t="shared" si="618"/>
        <v>101.66460595162003</v>
      </c>
      <c r="BR741" s="830">
        <f t="shared" si="619"/>
        <v>58.496999133887869</v>
      </c>
      <c r="BS741" s="830">
        <f t="shared" si="620"/>
        <v>388.85102163649128</v>
      </c>
      <c r="BT741" s="810">
        <f t="shared" si="621"/>
        <v>53.880326803404863</v>
      </c>
      <c r="BU741" s="810">
        <f t="shared" si="622"/>
        <v>28.53530547717132</v>
      </c>
      <c r="BV741" s="810">
        <f t="shared" si="623"/>
        <v>82.811501854332505</v>
      </c>
      <c r="BW741" s="830">
        <f t="shared" si="624"/>
        <v>12.120482085764404</v>
      </c>
      <c r="BX741" s="816">
        <f t="shared" si="601"/>
        <v>2155.2748296037253</v>
      </c>
      <c r="BY741" s="755">
        <f t="shared" si="651"/>
        <v>0.2181673073796665</v>
      </c>
      <c r="BZ741" s="805">
        <f t="shared" ca="1" si="648"/>
        <v>98.628953344418719</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52.618902949352027</v>
      </c>
      <c r="BF742" s="808">
        <f t="shared" si="607"/>
        <v>0</v>
      </c>
      <c r="BG742" s="829">
        <f t="shared" si="608"/>
        <v>156.74013842968731</v>
      </c>
      <c r="BH742" s="829">
        <f t="shared" si="609"/>
        <v>138.00000750770468</v>
      </c>
      <c r="BI742" s="829">
        <f t="shared" si="610"/>
        <v>0</v>
      </c>
      <c r="BJ742" s="829">
        <f t="shared" si="611"/>
        <v>0</v>
      </c>
      <c r="BK742" s="829">
        <f t="shared" si="612"/>
        <v>229.92671821188344</v>
      </c>
      <c r="BL742" s="810">
        <f t="shared" si="613"/>
        <v>272.22942953797877</v>
      </c>
      <c r="BM742" s="810">
        <f t="shared" si="614"/>
        <v>265.37661888251336</v>
      </c>
      <c r="BN742" s="810">
        <f t="shared" si="615"/>
        <v>52.084211635504438</v>
      </c>
      <c r="BO742" s="810">
        <f t="shared" si="616"/>
        <v>0</v>
      </c>
      <c r="BP742" s="810">
        <f t="shared" si="617"/>
        <v>50.247103677874676</v>
      </c>
      <c r="BQ742" s="830">
        <f t="shared" si="618"/>
        <v>97.963217489545571</v>
      </c>
      <c r="BR742" s="830">
        <f t="shared" si="619"/>
        <v>45.479524451042046</v>
      </c>
      <c r="BS742" s="830">
        <f t="shared" si="620"/>
        <v>352.71451519123559</v>
      </c>
      <c r="BT742" s="810">
        <f t="shared" si="621"/>
        <v>47.991928037680204</v>
      </c>
      <c r="BU742" s="810">
        <f t="shared" si="622"/>
        <v>24.891068576525292</v>
      </c>
      <c r="BV742" s="810">
        <f t="shared" si="623"/>
        <v>68.768973265879097</v>
      </c>
      <c r="BW742" s="830">
        <f t="shared" si="624"/>
        <v>14.227562861886854</v>
      </c>
      <c r="BX742" s="816">
        <f t="shared" si="601"/>
        <v>1869.2599207062938</v>
      </c>
      <c r="BY742" s="755">
        <f t="shared" si="651"/>
        <v>0.18921549961598277</v>
      </c>
      <c r="BZ742" s="805">
        <f t="shared" ca="1" si="648"/>
        <v>96.98032711072581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24.788890292489903</v>
      </c>
      <c r="BF743" s="808">
        <f t="shared" si="607"/>
        <v>0</v>
      </c>
      <c r="BG743" s="829">
        <f t="shared" si="608"/>
        <v>76.951024033105398</v>
      </c>
      <c r="BH743" s="829">
        <f t="shared" si="609"/>
        <v>53.266110599203252</v>
      </c>
      <c r="BI743" s="829">
        <f t="shared" si="610"/>
        <v>0</v>
      </c>
      <c r="BJ743" s="829">
        <f t="shared" si="611"/>
        <v>0</v>
      </c>
      <c r="BK743" s="829">
        <f t="shared" si="612"/>
        <v>103.8531229588813</v>
      </c>
      <c r="BL743" s="810">
        <f t="shared" si="613"/>
        <v>93.341944590826984</v>
      </c>
      <c r="BM743" s="810">
        <f t="shared" si="614"/>
        <v>121.64406545607933</v>
      </c>
      <c r="BN743" s="810">
        <f t="shared" si="615"/>
        <v>19.530914507347447</v>
      </c>
      <c r="BO743" s="810">
        <f t="shared" si="616"/>
        <v>0</v>
      </c>
      <c r="BP743" s="810">
        <f t="shared" si="617"/>
        <v>19.374289914985763</v>
      </c>
      <c r="BQ743" s="830">
        <f t="shared" si="618"/>
        <v>43.985917706360517</v>
      </c>
      <c r="BR743" s="830">
        <f t="shared" si="619"/>
        <v>26.199683693863129</v>
      </c>
      <c r="BS743" s="830">
        <f t="shared" si="620"/>
        <v>159.01533552241867</v>
      </c>
      <c r="BT743" s="810">
        <f t="shared" si="621"/>
        <v>28.941951551168966</v>
      </c>
      <c r="BU743" s="810">
        <f t="shared" si="622"/>
        <v>10.543972018447288</v>
      </c>
      <c r="BV743" s="810">
        <f t="shared" si="623"/>
        <v>33.67690556663549</v>
      </c>
      <c r="BW743" s="830">
        <f t="shared" si="624"/>
        <v>10.883823110429178</v>
      </c>
      <c r="BX743" s="816">
        <f t="shared" si="601"/>
        <v>825.9979515222426</v>
      </c>
      <c r="BY743" s="755">
        <f t="shared" si="651"/>
        <v>8.3611494232436745E-2</v>
      </c>
      <c r="BZ743" s="805">
        <f t="shared" ca="1" si="648"/>
        <v>90.281359847930958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46.875543590805421</v>
      </c>
      <c r="BF746" s="808">
        <f t="shared" si="607"/>
        <v>0</v>
      </c>
      <c r="BG746" s="829">
        <f t="shared" si="608"/>
        <v>155.26201420810634</v>
      </c>
      <c r="BH746" s="829">
        <f t="shared" si="609"/>
        <v>124.39752976379938</v>
      </c>
      <c r="BI746" s="829">
        <f t="shared" si="610"/>
        <v>0</v>
      </c>
      <c r="BJ746" s="829">
        <f t="shared" si="611"/>
        <v>0</v>
      </c>
      <c r="BK746" s="829">
        <f t="shared" si="612"/>
        <v>232.50616213771485</v>
      </c>
      <c r="BL746" s="810">
        <f t="shared" si="613"/>
        <v>252.1261110351426</v>
      </c>
      <c r="BM746" s="810">
        <f t="shared" si="614"/>
        <v>241.73150264677537</v>
      </c>
      <c r="BN746" s="810">
        <f t="shared" si="615"/>
        <v>31.263044776119326</v>
      </c>
      <c r="BO746" s="810">
        <f t="shared" si="616"/>
        <v>0</v>
      </c>
      <c r="BP746" s="810">
        <f t="shared" si="617"/>
        <v>51.469291338582408</v>
      </c>
      <c r="BQ746" s="830">
        <f t="shared" si="618"/>
        <v>36.512937230474343</v>
      </c>
      <c r="BR746" s="830">
        <f t="shared" si="619"/>
        <v>34.849702380952223</v>
      </c>
      <c r="BS746" s="830">
        <f t="shared" si="620"/>
        <v>207.6820075430752</v>
      </c>
      <c r="BT746" s="810">
        <f t="shared" si="621"/>
        <v>23.187813620071491</v>
      </c>
      <c r="BU746" s="810">
        <f t="shared" si="622"/>
        <v>16.097183657278848</v>
      </c>
      <c r="BV746" s="810">
        <f t="shared" si="623"/>
        <v>38.52340746842367</v>
      </c>
      <c r="BW746" s="830">
        <f t="shared" si="624"/>
        <v>2.7135167464114822</v>
      </c>
      <c r="BX746" s="816">
        <f t="shared" si="601"/>
        <v>1495.1977681437331</v>
      </c>
      <c r="BY746" s="755">
        <f t="shared" si="651"/>
        <v>0.15135112543210175</v>
      </c>
      <c r="BZ746" s="805">
        <f t="shared" ca="1" si="648"/>
        <v>102.71882854927739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49.867053220128341</v>
      </c>
      <c r="BF747" s="808">
        <f t="shared" si="607"/>
        <v>0</v>
      </c>
      <c r="BG747" s="829">
        <f t="shared" si="608"/>
        <v>145.88324279147497</v>
      </c>
      <c r="BH747" s="829">
        <f t="shared" si="609"/>
        <v>145.2040491500598</v>
      </c>
      <c r="BI747" s="829">
        <f t="shared" si="610"/>
        <v>0</v>
      </c>
      <c r="BJ747" s="829">
        <f t="shared" si="611"/>
        <v>0</v>
      </c>
      <c r="BK747" s="829">
        <f t="shared" si="612"/>
        <v>192.49274488372927</v>
      </c>
      <c r="BL747" s="810">
        <f t="shared" si="613"/>
        <v>175.52375905920948</v>
      </c>
      <c r="BM747" s="810">
        <f t="shared" si="614"/>
        <v>208.95656881616878</v>
      </c>
      <c r="BN747" s="810">
        <f t="shared" si="615"/>
        <v>27.331343283582072</v>
      </c>
      <c r="BO747" s="810">
        <f t="shared" si="616"/>
        <v>0</v>
      </c>
      <c r="BP747" s="810">
        <f t="shared" si="617"/>
        <v>27.036220472440938</v>
      </c>
      <c r="BQ747" s="830">
        <f t="shared" si="618"/>
        <v>23.356332854176646</v>
      </c>
      <c r="BR747" s="830">
        <f t="shared" si="619"/>
        <v>21.165178571428552</v>
      </c>
      <c r="BS747" s="830">
        <f t="shared" si="620"/>
        <v>133.43712870066798</v>
      </c>
      <c r="BT747" s="810">
        <f t="shared" si="621"/>
        <v>16.634408602150522</v>
      </c>
      <c r="BU747" s="810">
        <f t="shared" si="622"/>
        <v>6.2867909559698498</v>
      </c>
      <c r="BV747" s="810">
        <f t="shared" si="623"/>
        <v>25.567682591982422</v>
      </c>
      <c r="BW747" s="830">
        <f t="shared" si="624"/>
        <v>3.1722488038277517</v>
      </c>
      <c r="BX747" s="816">
        <f t="shared" si="601"/>
        <v>1201.9147527569974</v>
      </c>
      <c r="BY747" s="755">
        <f t="shared" si="651"/>
        <v>0.12166360489492838</v>
      </c>
      <c r="BZ747" s="805">
        <f t="shared" ca="1" si="648"/>
        <v>97.756782748629917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18.334230689583766</v>
      </c>
      <c r="BF748" s="808">
        <f t="shared" si="607"/>
        <v>0</v>
      </c>
      <c r="BG748" s="829">
        <f t="shared" si="608"/>
        <v>60.108204485304299</v>
      </c>
      <c r="BH748" s="829">
        <f t="shared" si="609"/>
        <v>67.095180492773878</v>
      </c>
      <c r="BI748" s="829">
        <f t="shared" si="610"/>
        <v>0</v>
      </c>
      <c r="BJ748" s="829">
        <f t="shared" si="611"/>
        <v>0</v>
      </c>
      <c r="BK748" s="829">
        <f t="shared" si="612"/>
        <v>97.735122300531316</v>
      </c>
      <c r="BL748" s="810">
        <f t="shared" si="613"/>
        <v>73.247504444140475</v>
      </c>
      <c r="BM748" s="810">
        <f t="shared" si="614"/>
        <v>111.85373556304137</v>
      </c>
      <c r="BN748" s="810">
        <f t="shared" si="615"/>
        <v>18.174089552238801</v>
      </c>
      <c r="BO748" s="810">
        <f t="shared" si="616"/>
        <v>0</v>
      </c>
      <c r="BP748" s="810">
        <f t="shared" si="617"/>
        <v>18.77007874015748</v>
      </c>
      <c r="BQ748" s="830">
        <f t="shared" si="618"/>
        <v>5.4657402970771347</v>
      </c>
      <c r="BR748" s="830">
        <f t="shared" si="619"/>
        <v>20.191220238095219</v>
      </c>
      <c r="BS748" s="830">
        <f t="shared" si="620"/>
        <v>114.00152833583948</v>
      </c>
      <c r="BT748" s="810">
        <f t="shared" si="621"/>
        <v>9.8000000000000007</v>
      </c>
      <c r="BU748" s="810">
        <f t="shared" si="622"/>
        <v>3.6521221737405782</v>
      </c>
      <c r="BV748" s="810">
        <f t="shared" si="623"/>
        <v>8.2504118616144844</v>
      </c>
      <c r="BW748" s="830">
        <f t="shared" si="624"/>
        <v>1.1973684210526312</v>
      </c>
      <c r="BX748" s="816">
        <f t="shared" si="601"/>
        <v>627.87653759519094</v>
      </c>
      <c r="BY748" s="755">
        <f t="shared" si="651"/>
        <v>6.3556689704948974E-2</v>
      </c>
      <c r="BZ748" s="805">
        <f t="shared" ca="1" si="648"/>
        <v>103.98267855104943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80.87347276868887</v>
      </c>
      <c r="BF749" s="808">
        <f t="shared" si="607"/>
        <v>0</v>
      </c>
      <c r="BG749" s="829">
        <f t="shared" si="608"/>
        <v>253.67343641175611</v>
      </c>
      <c r="BH749" s="829">
        <f t="shared" si="609"/>
        <v>157.1268861017378</v>
      </c>
      <c r="BI749" s="829">
        <f t="shared" si="610"/>
        <v>0</v>
      </c>
      <c r="BJ749" s="829">
        <f t="shared" si="611"/>
        <v>0</v>
      </c>
      <c r="BK749" s="829">
        <f t="shared" si="612"/>
        <v>289.96668299852945</v>
      </c>
      <c r="BL749" s="810">
        <f t="shared" si="613"/>
        <v>314.70333652399819</v>
      </c>
      <c r="BM749" s="810">
        <f t="shared" si="614"/>
        <v>239.85490856592867</v>
      </c>
      <c r="BN749" s="810">
        <f t="shared" si="615"/>
        <v>29.026388059701478</v>
      </c>
      <c r="BO749" s="810">
        <f t="shared" si="616"/>
        <v>0</v>
      </c>
      <c r="BP749" s="810">
        <f t="shared" si="617"/>
        <v>46.936614173228229</v>
      </c>
      <c r="BQ749" s="830">
        <f t="shared" si="618"/>
        <v>45.936112442101532</v>
      </c>
      <c r="BR749" s="830">
        <f t="shared" si="619"/>
        <v>17.261160714285694</v>
      </c>
      <c r="BS749" s="830">
        <f t="shared" si="620"/>
        <v>133.74703576798873</v>
      </c>
      <c r="BT749" s="810">
        <f t="shared" si="621"/>
        <v>11.18494623655913</v>
      </c>
      <c r="BU749" s="810">
        <f t="shared" si="622"/>
        <v>8.7715192383974596</v>
      </c>
      <c r="BV749" s="810">
        <f t="shared" si="623"/>
        <v>21.571389346512898</v>
      </c>
      <c r="BW749" s="830">
        <f t="shared" si="624"/>
        <v>4.0236244019138701</v>
      </c>
      <c r="BX749" s="816">
        <f t="shared" si="601"/>
        <v>1654.6575137513285</v>
      </c>
      <c r="BY749" s="755">
        <f t="shared" si="651"/>
        <v>0.1674924095304513</v>
      </c>
      <c r="BZ749" s="805">
        <f t="shared" ca="1" si="648"/>
        <v>95.315637768641608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12.980327189894387</v>
      </c>
      <c r="BF750" s="808">
        <f t="shared" si="607"/>
        <v>0</v>
      </c>
      <c r="BG750" s="829">
        <f t="shared" si="608"/>
        <v>22.199052792868049</v>
      </c>
      <c r="BH750" s="829">
        <f t="shared" si="609"/>
        <v>24.339211816387589</v>
      </c>
      <c r="BI750" s="829">
        <f t="shared" si="610"/>
        <v>0</v>
      </c>
      <c r="BJ750" s="829">
        <f t="shared" si="611"/>
        <v>0</v>
      </c>
      <c r="BK750" s="829">
        <f t="shared" si="612"/>
        <v>45.968416688651828</v>
      </c>
      <c r="BL750" s="810">
        <f t="shared" si="613"/>
        <v>30.240222890742452</v>
      </c>
      <c r="BM750" s="810">
        <f t="shared" si="614"/>
        <v>19.464208373435863</v>
      </c>
      <c r="BN750" s="810">
        <f t="shared" si="615"/>
        <v>3.0290149253731244</v>
      </c>
      <c r="BO750" s="810">
        <f t="shared" si="616"/>
        <v>0</v>
      </c>
      <c r="BP750" s="810">
        <f t="shared" si="617"/>
        <v>5.5488188976377844</v>
      </c>
      <c r="BQ750" s="830">
        <f t="shared" si="618"/>
        <v>10.767209710908794</v>
      </c>
      <c r="BR750" s="830">
        <f t="shared" si="619"/>
        <v>0.67931547619047516</v>
      </c>
      <c r="BS750" s="830">
        <f t="shared" si="620"/>
        <v>17.221978455394765</v>
      </c>
      <c r="BT750" s="810">
        <f t="shared" si="621"/>
        <v>0.78279569892473067</v>
      </c>
      <c r="BU750" s="810">
        <f t="shared" si="622"/>
        <v>0.57834192780642601</v>
      </c>
      <c r="BV750" s="810">
        <f t="shared" si="623"/>
        <v>0.81644700713893381</v>
      </c>
      <c r="BW750" s="830">
        <f t="shared" si="624"/>
        <v>0.57535885167463952</v>
      </c>
      <c r="BX750" s="816">
        <f t="shared" si="601"/>
        <v>195.19072070302988</v>
      </c>
      <c r="BY750" s="755">
        <f t="shared" si="651"/>
        <v>1.9758145632455704E-2</v>
      </c>
      <c r="BZ750" s="805">
        <f t="shared" ca="1" si="648"/>
        <v>89.694487133329432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41.77842203354713</v>
      </c>
      <c r="BF751" s="808">
        <f t="shared" si="607"/>
        <v>0</v>
      </c>
      <c r="BG751" s="829">
        <f t="shared" si="608"/>
        <v>100.35548126480003</v>
      </c>
      <c r="BH751" s="829">
        <f t="shared" si="609"/>
        <v>47.899153243776588</v>
      </c>
      <c r="BI751" s="829">
        <f t="shared" si="610"/>
        <v>0</v>
      </c>
      <c r="BJ751" s="829">
        <f t="shared" si="611"/>
        <v>0</v>
      </c>
      <c r="BK751" s="829">
        <f t="shared" si="612"/>
        <v>108.54814758979376</v>
      </c>
      <c r="BL751" s="810">
        <f t="shared" si="613"/>
        <v>102.97518118419249</v>
      </c>
      <c r="BM751" s="810">
        <f t="shared" si="614"/>
        <v>77.114924205967242</v>
      </c>
      <c r="BN751" s="810">
        <f t="shared" si="615"/>
        <v>7.6026268656716356</v>
      </c>
      <c r="BO751" s="810">
        <f t="shared" si="616"/>
        <v>0</v>
      </c>
      <c r="BP751" s="810">
        <f t="shared" si="617"/>
        <v>12.992913385826768</v>
      </c>
      <c r="BQ751" s="830">
        <f t="shared" si="618"/>
        <v>26.283341319278041</v>
      </c>
      <c r="BR751" s="830">
        <f t="shared" si="619"/>
        <v>2.95461309523809</v>
      </c>
      <c r="BS751" s="830">
        <f t="shared" si="620"/>
        <v>24.925382700224144</v>
      </c>
      <c r="BT751" s="810">
        <f t="shared" si="621"/>
        <v>2.1526881720429931</v>
      </c>
      <c r="BU751" s="810">
        <f t="shared" si="622"/>
        <v>1.5101150337167688</v>
      </c>
      <c r="BV751" s="810">
        <f t="shared" si="623"/>
        <v>2.8575645249862713</v>
      </c>
      <c r="BW751" s="830">
        <f t="shared" si="624"/>
        <v>1.3023325358851665</v>
      </c>
      <c r="BX751" s="816">
        <f t="shared" si="601"/>
        <v>561.25288715494708</v>
      </c>
      <c r="BY751" s="755">
        <f t="shared" si="651"/>
        <v>5.6812722659676795E-2</v>
      </c>
      <c r="BZ751" s="805">
        <f t="shared" ca="1" si="648"/>
        <v>85.081062127785941</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108.09235866639038</v>
      </c>
      <c r="BF752" s="808">
        <f t="shared" si="607"/>
        <v>0</v>
      </c>
      <c r="BG752" s="829">
        <f t="shared" si="608"/>
        <v>266.12592283047718</v>
      </c>
      <c r="BH752" s="829">
        <f t="shared" si="609"/>
        <v>226.40402368370792</v>
      </c>
      <c r="BI752" s="829">
        <f t="shared" si="610"/>
        <v>0</v>
      </c>
      <c r="BJ752" s="829">
        <f t="shared" si="611"/>
        <v>0</v>
      </c>
      <c r="BK752" s="829">
        <f t="shared" si="612"/>
        <v>388.79877887913028</v>
      </c>
      <c r="BL752" s="810">
        <f t="shared" si="613"/>
        <v>314.14419526869938</v>
      </c>
      <c r="BM752" s="810">
        <f t="shared" si="614"/>
        <v>281.57639557266515</v>
      </c>
      <c r="BN752" s="810">
        <f t="shared" si="615"/>
        <v>46.037014925373107</v>
      </c>
      <c r="BO752" s="810">
        <f t="shared" si="616"/>
        <v>0</v>
      </c>
      <c r="BP752" s="810">
        <f t="shared" si="617"/>
        <v>54.540551181102281</v>
      </c>
      <c r="BQ752" s="830">
        <f t="shared" si="618"/>
        <v>83.539210988659647</v>
      </c>
      <c r="BR752" s="830">
        <f t="shared" si="619"/>
        <v>27.549107142856972</v>
      </c>
      <c r="BS752" s="830">
        <f t="shared" si="620"/>
        <v>232.917297310621</v>
      </c>
      <c r="BT752" s="810">
        <f t="shared" si="621"/>
        <v>23.368458781361991</v>
      </c>
      <c r="BU752" s="810">
        <f t="shared" si="622"/>
        <v>13.698135660452147</v>
      </c>
      <c r="BV752" s="810">
        <f t="shared" si="623"/>
        <v>31.64806425041176</v>
      </c>
      <c r="BW752" s="830">
        <f t="shared" si="624"/>
        <v>7.3902511961722466</v>
      </c>
      <c r="BX752" s="816">
        <f t="shared" si="601"/>
        <v>2105.8297663380813</v>
      </c>
      <c r="BY752" s="755">
        <f t="shared" si="651"/>
        <v>0.21316223973459675</v>
      </c>
      <c r="BZ752" s="805">
        <f t="shared" ca="1" si="648"/>
        <v>92.43849009087846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123.995516681079</v>
      </c>
      <c r="BF753" s="808">
        <f t="shared" si="607"/>
        <v>0</v>
      </c>
      <c r="BG753" s="829">
        <f t="shared" si="608"/>
        <v>347.74083554315013</v>
      </c>
      <c r="BH753" s="829">
        <f t="shared" si="609"/>
        <v>300.90829459513304</v>
      </c>
      <c r="BI753" s="829">
        <f t="shared" si="610"/>
        <v>0</v>
      </c>
      <c r="BJ753" s="829">
        <f t="shared" si="611"/>
        <v>0</v>
      </c>
      <c r="BK753" s="829">
        <f t="shared" si="612"/>
        <v>502.68032316932801</v>
      </c>
      <c r="BL753" s="810">
        <f t="shared" si="613"/>
        <v>481.75612088326648</v>
      </c>
      <c r="BM753" s="810">
        <f t="shared" si="614"/>
        <v>519.9528182145425</v>
      </c>
      <c r="BN753" s="810">
        <f t="shared" si="615"/>
        <v>89.991198613224213</v>
      </c>
      <c r="BO753" s="810">
        <f t="shared" si="616"/>
        <v>0</v>
      </c>
      <c r="BP753" s="810">
        <f t="shared" si="617"/>
        <v>97.013665401171551</v>
      </c>
      <c r="BQ753" s="830">
        <f t="shared" si="618"/>
        <v>142.13500651685402</v>
      </c>
      <c r="BR753" s="830">
        <f t="shared" si="619"/>
        <v>75.295317403516847</v>
      </c>
      <c r="BS753" s="830">
        <f t="shared" si="620"/>
        <v>608.04888426107561</v>
      </c>
      <c r="BT753" s="810">
        <f t="shared" si="621"/>
        <v>68.899144858927627</v>
      </c>
      <c r="BU753" s="810">
        <f t="shared" si="622"/>
        <v>38.227140166350779</v>
      </c>
      <c r="BV753" s="810">
        <f t="shared" si="623"/>
        <v>110.7879154821092</v>
      </c>
      <c r="BW753" s="830">
        <f t="shared" si="624"/>
        <v>16.596827344036758</v>
      </c>
      <c r="BX753" s="816">
        <f t="shared" si="601"/>
        <v>3524.0290091337661</v>
      </c>
      <c r="BY753" s="755">
        <f t="shared" si="651"/>
        <v>0.35671920327297968</v>
      </c>
      <c r="BZ753" s="805">
        <f t="shared" ca="1" si="648"/>
        <v>97.439792979682778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154.66618347483941</v>
      </c>
      <c r="BF755" s="808">
        <f t="shared" si="607"/>
        <v>0</v>
      </c>
      <c r="BG755" s="829">
        <f t="shared" si="608"/>
        <v>402.15751497422985</v>
      </c>
      <c r="BH755" s="829">
        <f t="shared" si="609"/>
        <v>354.82778379066639</v>
      </c>
      <c r="BI755" s="829">
        <f t="shared" si="610"/>
        <v>0</v>
      </c>
      <c r="BJ755" s="829">
        <f t="shared" si="611"/>
        <v>0</v>
      </c>
      <c r="BK755" s="829">
        <f t="shared" si="612"/>
        <v>576.22455055967987</v>
      </c>
      <c r="BL755" s="810">
        <f t="shared" si="613"/>
        <v>470.79693696157494</v>
      </c>
      <c r="BM755" s="810">
        <f t="shared" si="614"/>
        <v>504.2801070741088</v>
      </c>
      <c r="BN755" s="810">
        <f t="shared" si="615"/>
        <v>87.249671641791039</v>
      </c>
      <c r="BO755" s="810">
        <f t="shared" si="616"/>
        <v>0</v>
      </c>
      <c r="BP755" s="810">
        <f t="shared" si="617"/>
        <v>86.520472440944772</v>
      </c>
      <c r="BQ755" s="830">
        <f t="shared" si="618"/>
        <v>157.5208433157639</v>
      </c>
      <c r="BR755" s="830">
        <f t="shared" si="619"/>
        <v>63.880208333333321</v>
      </c>
      <c r="BS755" s="830">
        <f t="shared" si="620"/>
        <v>531.18071338772734</v>
      </c>
      <c r="BT755" s="810">
        <f t="shared" si="621"/>
        <v>58.177777777777614</v>
      </c>
      <c r="BU755" s="810">
        <f t="shared" si="622"/>
        <v>25.179293930979672</v>
      </c>
      <c r="BV755" s="810">
        <f t="shared" si="623"/>
        <v>78.164058209774851</v>
      </c>
      <c r="BW755" s="830">
        <f t="shared" si="624"/>
        <v>16.300538277511954</v>
      </c>
      <c r="BX755" s="816">
        <f t="shared" si="601"/>
        <v>3567.1266541507034</v>
      </c>
      <c r="BY755" s="755">
        <f t="shared" si="651"/>
        <v>0.36108175464629044</v>
      </c>
      <c r="BZ755" s="805">
        <f t="shared" ca="1" si="648"/>
        <v>95.028338683292361</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17.833505901843022</v>
      </c>
      <c r="BF756" s="808">
        <f t="shared" si="607"/>
        <v>0</v>
      </c>
      <c r="BG756" s="829">
        <f t="shared" si="608"/>
        <v>82.386070483354189</v>
      </c>
      <c r="BH756" s="829">
        <f t="shared" si="609"/>
        <v>83.719615458075651</v>
      </c>
      <c r="BI756" s="829">
        <f t="shared" si="610"/>
        <v>0</v>
      </c>
      <c r="BJ756" s="829">
        <f t="shared" si="611"/>
        <v>0</v>
      </c>
      <c r="BK756" s="829">
        <f t="shared" si="612"/>
        <v>131.68906644555835</v>
      </c>
      <c r="BL756" s="810">
        <f t="shared" si="613"/>
        <v>108.28702310953098</v>
      </c>
      <c r="BM756" s="810">
        <f t="shared" si="614"/>
        <v>133.19453801732428</v>
      </c>
      <c r="BN756" s="810">
        <f t="shared" si="615"/>
        <v>26.298268656716196</v>
      </c>
      <c r="BO756" s="810">
        <f t="shared" si="616"/>
        <v>0</v>
      </c>
      <c r="BP756" s="810">
        <f t="shared" si="617"/>
        <v>28.063779527559028</v>
      </c>
      <c r="BQ756" s="830">
        <f t="shared" si="618"/>
        <v>35.12410158121704</v>
      </c>
      <c r="BR756" s="830">
        <f t="shared" si="619"/>
        <v>28.547619047618813</v>
      </c>
      <c r="BS756" s="830">
        <f t="shared" si="620"/>
        <v>259.3479429092601</v>
      </c>
      <c r="BT756" s="810">
        <f t="shared" si="621"/>
        <v>40.524731182795662</v>
      </c>
      <c r="BU756" s="810">
        <f t="shared" si="622"/>
        <v>13.837366124553673</v>
      </c>
      <c r="BV756" s="810">
        <f t="shared" si="623"/>
        <v>65.315760571114581</v>
      </c>
      <c r="BW756" s="830">
        <f t="shared" si="624"/>
        <v>2.5696770334928196</v>
      </c>
      <c r="BX756" s="816">
        <f t="shared" si="601"/>
        <v>1056.7390660500146</v>
      </c>
      <c r="BY756" s="755">
        <f t="shared" si="651"/>
        <v>0.10696822209231852</v>
      </c>
      <c r="BZ756" s="805">
        <f t="shared" ca="1" si="648"/>
        <v>107.55762167665866</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138.02671360530115</v>
      </c>
      <c r="BF757" s="808">
        <f t="shared" si="607"/>
        <v>0</v>
      </c>
      <c r="BG757" s="829">
        <f t="shared" si="608"/>
        <v>403.76005014625918</v>
      </c>
      <c r="BH757" s="829">
        <f t="shared" si="609"/>
        <v>297.8890940345068</v>
      </c>
      <c r="BI757" s="829">
        <f t="shared" si="610"/>
        <v>0</v>
      </c>
      <c r="BJ757" s="829">
        <f t="shared" si="611"/>
        <v>0</v>
      </c>
      <c r="BK757" s="829">
        <f t="shared" si="612"/>
        <v>493.74258470583771</v>
      </c>
      <c r="BL757" s="810">
        <f t="shared" si="613"/>
        <v>561.6573909476275</v>
      </c>
      <c r="BM757" s="810">
        <f t="shared" si="614"/>
        <v>477.44044754571627</v>
      </c>
      <c r="BN757" s="810">
        <f t="shared" si="615"/>
        <v>71.492776119402876</v>
      </c>
      <c r="BO757" s="810">
        <f t="shared" si="616"/>
        <v>0</v>
      </c>
      <c r="BP757" s="810">
        <f t="shared" si="617"/>
        <v>106.93464566929107</v>
      </c>
      <c r="BQ757" s="830">
        <f t="shared" si="618"/>
        <v>174.66475003992966</v>
      </c>
      <c r="BR757" s="830">
        <f t="shared" si="619"/>
        <v>55.450148809523732</v>
      </c>
      <c r="BS757" s="830">
        <f t="shared" si="620"/>
        <v>485.27019498607166</v>
      </c>
      <c r="BT757" s="810">
        <f t="shared" si="621"/>
        <v>47.208602150537551</v>
      </c>
      <c r="BU757" s="810">
        <f t="shared" si="622"/>
        <v>35.717969059896781</v>
      </c>
      <c r="BV757" s="810">
        <f t="shared" si="623"/>
        <v>97.973640856671878</v>
      </c>
      <c r="BW757" s="830">
        <f t="shared" si="624"/>
        <v>13.077751196172233</v>
      </c>
      <c r="BX757" s="816">
        <f t="shared" si="601"/>
        <v>3460.3067598727462</v>
      </c>
      <c r="BY757" s="755">
        <f t="shared" si="651"/>
        <v>0.35026893004076792</v>
      </c>
      <c r="BZ757" s="805">
        <f t="shared" ca="1" si="648"/>
        <v>95.300992343227762</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12.543797887761421</v>
      </c>
      <c r="BF758" s="808">
        <f t="shared" si="607"/>
        <v>0</v>
      </c>
      <c r="BG758" s="829">
        <f t="shared" si="608"/>
        <v>34.966792032316469</v>
      </c>
      <c r="BH758" s="829">
        <f t="shared" si="609"/>
        <v>39.97657095562483</v>
      </c>
      <c r="BI758" s="829">
        <f t="shared" si="610"/>
        <v>0</v>
      </c>
      <c r="BJ758" s="829">
        <f t="shared" si="611"/>
        <v>0</v>
      </c>
      <c r="BK758" s="829">
        <f t="shared" si="612"/>
        <v>102.07077978366561</v>
      </c>
      <c r="BL758" s="810">
        <f t="shared" si="613"/>
        <v>61.971489128948377</v>
      </c>
      <c r="BM758" s="810">
        <f t="shared" si="614"/>
        <v>57.868924446583144</v>
      </c>
      <c r="BN758" s="810">
        <f t="shared" si="615"/>
        <v>20.942328358208954</v>
      </c>
      <c r="BO758" s="810">
        <f t="shared" si="616"/>
        <v>0</v>
      </c>
      <c r="BP758" s="810">
        <f t="shared" si="617"/>
        <v>16.943307086614144</v>
      </c>
      <c r="BQ758" s="830">
        <f t="shared" si="618"/>
        <v>42.456556460629187</v>
      </c>
      <c r="BR758" s="830">
        <f t="shared" si="619"/>
        <v>12.170386904761886</v>
      </c>
      <c r="BS758" s="830">
        <f t="shared" si="620"/>
        <v>113.33744176300924</v>
      </c>
      <c r="BT758" s="810">
        <f t="shared" si="621"/>
        <v>15.043727598566308</v>
      </c>
      <c r="BU758" s="810">
        <f t="shared" si="622"/>
        <v>7.8718762395874657</v>
      </c>
      <c r="BV758" s="810">
        <f t="shared" si="623"/>
        <v>29.521004942339374</v>
      </c>
      <c r="BW758" s="830">
        <f t="shared" si="624"/>
        <v>1.1468301435406687</v>
      </c>
      <c r="BX758" s="816">
        <f t="shared" si="601"/>
        <v>568.831813732157</v>
      </c>
      <c r="BY758" s="755">
        <f t="shared" si="651"/>
        <v>5.7579898140718393E-2</v>
      </c>
      <c r="BZ758" s="805">
        <f t="shared" ca="1" si="648"/>
        <v>107.13173475338485</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9.2120521847173293</v>
      </c>
      <c r="BF759" s="808">
        <f t="shared" si="607"/>
        <v>0</v>
      </c>
      <c r="BG759" s="829">
        <f t="shared" si="608"/>
        <v>19.414319543111763</v>
      </c>
      <c r="BH759" s="829">
        <f t="shared" si="609"/>
        <v>27.378366333481853</v>
      </c>
      <c r="BI759" s="829">
        <f t="shared" si="610"/>
        <v>0</v>
      </c>
      <c r="BJ759" s="829">
        <f t="shared" si="611"/>
        <v>0</v>
      </c>
      <c r="BK759" s="829">
        <f t="shared" si="612"/>
        <v>45.550521991482213</v>
      </c>
      <c r="BL759" s="810">
        <f t="shared" si="613"/>
        <v>29.494701217010714</v>
      </c>
      <c r="BM759" s="810">
        <f t="shared" si="614"/>
        <v>29.196312560153938</v>
      </c>
      <c r="BN759" s="810">
        <f t="shared" si="615"/>
        <v>8.1843582089552225</v>
      </c>
      <c r="BO759" s="810">
        <f t="shared" si="616"/>
        <v>0</v>
      </c>
      <c r="BP759" s="810">
        <f t="shared" si="617"/>
        <v>5.8114173228346289</v>
      </c>
      <c r="BQ759" s="830">
        <f t="shared" si="618"/>
        <v>68.844433796517862</v>
      </c>
      <c r="BR759" s="830">
        <f t="shared" si="619"/>
        <v>4.2723214285714093</v>
      </c>
      <c r="BS759" s="830">
        <f t="shared" si="620"/>
        <v>39.313925111543853</v>
      </c>
      <c r="BT759" s="810">
        <f t="shared" si="621"/>
        <v>13.703942652329742</v>
      </c>
      <c r="BU759" s="810">
        <f t="shared" si="622"/>
        <v>2.7417691392304575</v>
      </c>
      <c r="BV759" s="810">
        <f t="shared" si="623"/>
        <v>12.74087040087864</v>
      </c>
      <c r="BW759" s="830">
        <f t="shared" si="624"/>
        <v>1.6599880382775105</v>
      </c>
      <c r="BX759" s="816">
        <f t="shared" si="601"/>
        <v>317.51929992909714</v>
      </c>
      <c r="BY759" s="755">
        <f t="shared" si="651"/>
        <v>3.2140834085342358E-2</v>
      </c>
      <c r="BZ759" s="805">
        <f t="shared" ca="1" si="648"/>
        <v>87.512866331222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167.87761441292164</v>
      </c>
      <c r="BF760" s="808">
        <f t="shared" si="607"/>
        <v>0</v>
      </c>
      <c r="BG760" s="829">
        <f t="shared" si="608"/>
        <v>520.29850954171854</v>
      </c>
      <c r="BH760" s="829">
        <f t="shared" si="609"/>
        <v>408.64939199083159</v>
      </c>
      <c r="BI760" s="829">
        <f t="shared" si="610"/>
        <v>0</v>
      </c>
      <c r="BJ760" s="829">
        <f t="shared" si="611"/>
        <v>0</v>
      </c>
      <c r="BK760" s="829">
        <f t="shared" si="612"/>
        <v>821.05860626389779</v>
      </c>
      <c r="BL760" s="810">
        <f t="shared" si="613"/>
        <v>734.85139477642531</v>
      </c>
      <c r="BM760" s="810">
        <f t="shared" si="614"/>
        <v>684.08400505293446</v>
      </c>
      <c r="BN760" s="810">
        <f t="shared" si="615"/>
        <v>142.66459701492514</v>
      </c>
      <c r="BO760" s="810">
        <f t="shared" si="616"/>
        <v>0</v>
      </c>
      <c r="BP760" s="810">
        <f t="shared" si="617"/>
        <v>152.37559055118089</v>
      </c>
      <c r="BQ760" s="830">
        <f t="shared" si="618"/>
        <v>60.481552467656563</v>
      </c>
      <c r="BR760" s="830">
        <f t="shared" si="619"/>
        <v>140.37276785714269</v>
      </c>
      <c r="BS760" s="830">
        <f t="shared" si="620"/>
        <v>992.32242956097309</v>
      </c>
      <c r="BT760" s="810">
        <f t="shared" si="621"/>
        <v>97.232258064515989</v>
      </c>
      <c r="BU760" s="810">
        <f t="shared" si="622"/>
        <v>39.809202697342265</v>
      </c>
      <c r="BV760" s="810">
        <f t="shared" si="623"/>
        <v>89.572830862163556</v>
      </c>
      <c r="BW760" s="830">
        <f t="shared" si="624"/>
        <v>15.23145933014351</v>
      </c>
      <c r="BX760" s="816">
        <f t="shared" si="601"/>
        <v>5066.8822104447736</v>
      </c>
      <c r="BY760" s="755">
        <f t="shared" si="651"/>
        <v>0.51289424136499373</v>
      </c>
      <c r="BZ760" s="805">
        <f t="shared" ca="1" si="648"/>
        <v>101.64093183585723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40.391799544419023</v>
      </c>
      <c r="BF761" s="808">
        <f t="shared" si="607"/>
        <v>0</v>
      </c>
      <c r="BG761" s="829">
        <f t="shared" si="608"/>
        <v>100.59192088034453</v>
      </c>
      <c r="BH761" s="829">
        <f t="shared" si="609"/>
        <v>58.756987330489594</v>
      </c>
      <c r="BI761" s="829">
        <f t="shared" si="610"/>
        <v>0</v>
      </c>
      <c r="BJ761" s="829">
        <f t="shared" si="611"/>
        <v>0</v>
      </c>
      <c r="BK761" s="829">
        <f t="shared" si="612"/>
        <v>105.04827950099867</v>
      </c>
      <c r="BL761" s="810">
        <f t="shared" si="613"/>
        <v>104.32643921783114</v>
      </c>
      <c r="BM761" s="810">
        <f t="shared" si="614"/>
        <v>98.368443214629366</v>
      </c>
      <c r="BN761" s="810">
        <f t="shared" si="615"/>
        <v>5.9376716417910274</v>
      </c>
      <c r="BO761" s="810">
        <f t="shared" si="616"/>
        <v>0</v>
      </c>
      <c r="BP761" s="810">
        <f t="shared" si="617"/>
        <v>16.82913385826771</v>
      </c>
      <c r="BQ761" s="830">
        <f t="shared" si="618"/>
        <v>7.9148698291007795</v>
      </c>
      <c r="BR761" s="830">
        <f t="shared" si="619"/>
        <v>6.5639880952380834</v>
      </c>
      <c r="BS761" s="830">
        <f t="shared" si="620"/>
        <v>27.493184115167477</v>
      </c>
      <c r="BT761" s="810">
        <f t="shared" si="621"/>
        <v>1.8516129032258042</v>
      </c>
      <c r="BU761" s="810">
        <f t="shared" si="622"/>
        <v>1.4244347481158268</v>
      </c>
      <c r="BV761" s="810">
        <f t="shared" si="623"/>
        <v>0.85941790225150949</v>
      </c>
      <c r="BW761" s="830">
        <f t="shared" si="624"/>
        <v>1.2168062200956908</v>
      </c>
      <c r="BX761" s="816">
        <f t="shared" si="601"/>
        <v>577.57498900196606</v>
      </c>
      <c r="BY761" s="755">
        <f t="shared" si="651"/>
        <v>5.846492448648305E-2</v>
      </c>
      <c r="BZ761" s="805">
        <f t="shared" ca="1" si="648"/>
        <v>84.917675345096626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11.872363232220126</v>
      </c>
      <c r="BF762" s="808">
        <f t="shared" si="607"/>
        <v>0</v>
      </c>
      <c r="BG762" s="829">
        <f t="shared" si="608"/>
        <v>33.841144555120295</v>
      </c>
      <c r="BH762" s="829">
        <f t="shared" si="609"/>
        <v>32.606324791937006</v>
      </c>
      <c r="BI762" s="829">
        <f t="shared" si="610"/>
        <v>0</v>
      </c>
      <c r="BJ762" s="829">
        <f t="shared" si="611"/>
        <v>0</v>
      </c>
      <c r="BK762" s="829">
        <f t="shared" si="612"/>
        <v>48.623974072081673</v>
      </c>
      <c r="BL762" s="810">
        <f t="shared" si="613"/>
        <v>45.393021326845044</v>
      </c>
      <c r="BM762" s="810">
        <f t="shared" si="614"/>
        <v>45.184040209352737</v>
      </c>
      <c r="BN762" s="810">
        <f t="shared" si="615"/>
        <v>8.8296636757372848</v>
      </c>
      <c r="BO762" s="810">
        <f t="shared" si="616"/>
        <v>0</v>
      </c>
      <c r="BP762" s="810">
        <f t="shared" si="617"/>
        <v>10.161120896681796</v>
      </c>
      <c r="BQ762" s="830">
        <f t="shared" si="618"/>
        <v>24.813881526122959</v>
      </c>
      <c r="BR762" s="830">
        <f t="shared" si="619"/>
        <v>6.6305120252688958</v>
      </c>
      <c r="BS762" s="830">
        <f t="shared" si="620"/>
        <v>40.239152534665529</v>
      </c>
      <c r="BT762" s="810">
        <f t="shared" si="621"/>
        <v>6.2086659788675007</v>
      </c>
      <c r="BU762" s="810">
        <f t="shared" si="622"/>
        <v>4.448399793262805</v>
      </c>
      <c r="BV762" s="810">
        <f t="shared" si="623"/>
        <v>5.6886808754471954</v>
      </c>
      <c r="BW762" s="830">
        <f t="shared" si="624"/>
        <v>4.672795382628399</v>
      </c>
      <c r="BX762" s="816">
        <f t="shared" si="601"/>
        <v>329.21374087623929</v>
      </c>
      <c r="BY762" s="755">
        <f t="shared" si="651"/>
        <v>3.3324601769029183E-2</v>
      </c>
      <c r="BZ762" s="805">
        <f t="shared" ca="1" si="648"/>
        <v>88.951884783748554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51.956383322563383</v>
      </c>
      <c r="BF763" s="808">
        <f t="shared" si="607"/>
        <v>0</v>
      </c>
      <c r="BG763" s="829">
        <f t="shared" si="608"/>
        <v>153.8819915496772</v>
      </c>
      <c r="BH763" s="829">
        <f t="shared" si="609"/>
        <v>130.74560548344644</v>
      </c>
      <c r="BI763" s="829">
        <f t="shared" si="610"/>
        <v>0</v>
      </c>
      <c r="BJ763" s="829">
        <f t="shared" si="611"/>
        <v>0</v>
      </c>
      <c r="BK763" s="829">
        <f t="shared" si="612"/>
        <v>246.27392603799956</v>
      </c>
      <c r="BL763" s="810">
        <f t="shared" si="613"/>
        <v>232.01870963565958</v>
      </c>
      <c r="BM763" s="810">
        <f t="shared" si="614"/>
        <v>230.19048128026716</v>
      </c>
      <c r="BN763" s="810">
        <f t="shared" si="615"/>
        <v>43.503447303531431</v>
      </c>
      <c r="BO763" s="810">
        <f t="shared" si="616"/>
        <v>0</v>
      </c>
      <c r="BP763" s="810">
        <f t="shared" si="617"/>
        <v>51.273697190735056</v>
      </c>
      <c r="BQ763" s="830">
        <f t="shared" si="618"/>
        <v>61.540159968915297</v>
      </c>
      <c r="BR763" s="830">
        <f t="shared" si="619"/>
        <v>39.610244087300529</v>
      </c>
      <c r="BS763" s="830">
        <f t="shared" si="620"/>
        <v>285.77996165921098</v>
      </c>
      <c r="BT763" s="810">
        <f t="shared" si="621"/>
        <v>30.361578534918177</v>
      </c>
      <c r="BU763" s="810">
        <f t="shared" si="622"/>
        <v>21.729637805724323</v>
      </c>
      <c r="BV763" s="810">
        <f t="shared" si="623"/>
        <v>48.161141161912155</v>
      </c>
      <c r="BW763" s="830">
        <f t="shared" si="624"/>
        <v>8.359368165440566</v>
      </c>
      <c r="BX763" s="816">
        <f t="shared" si="601"/>
        <v>1635.3863331873017</v>
      </c>
      <c r="BY763" s="755">
        <f t="shared" si="651"/>
        <v>0.16554168774038888</v>
      </c>
      <c r="BZ763" s="805">
        <f t="shared" ca="1" si="648"/>
        <v>99.398362799994374</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30.431424247836926</v>
      </c>
      <c r="BF764" s="808">
        <f t="shared" si="607"/>
        <v>0</v>
      </c>
      <c r="BG764" s="829">
        <f t="shared" si="608"/>
        <v>83.98755639993982</v>
      </c>
      <c r="BH764" s="829">
        <f t="shared" si="609"/>
        <v>68.642553057931991</v>
      </c>
      <c r="BI764" s="829">
        <f t="shared" si="610"/>
        <v>0</v>
      </c>
      <c r="BJ764" s="829">
        <f t="shared" si="611"/>
        <v>0</v>
      </c>
      <c r="BK764" s="829">
        <f t="shared" si="612"/>
        <v>123.91441992807515</v>
      </c>
      <c r="BL764" s="810">
        <f t="shared" si="613"/>
        <v>147.4311622798925</v>
      </c>
      <c r="BM764" s="810">
        <f t="shared" si="614"/>
        <v>129.91271030768129</v>
      </c>
      <c r="BN764" s="810">
        <f t="shared" si="615"/>
        <v>23.979846550617491</v>
      </c>
      <c r="BO764" s="810">
        <f t="shared" si="616"/>
        <v>0</v>
      </c>
      <c r="BP764" s="810">
        <f t="shared" si="617"/>
        <v>31.66057159087422</v>
      </c>
      <c r="BQ764" s="830">
        <f t="shared" si="618"/>
        <v>20.059292840893637</v>
      </c>
      <c r="BR764" s="830">
        <f t="shared" si="619"/>
        <v>16.774903812847835</v>
      </c>
      <c r="BS764" s="830">
        <f t="shared" si="620"/>
        <v>141.52374584128532</v>
      </c>
      <c r="BT764" s="810">
        <f t="shared" si="621"/>
        <v>14.503489872610276</v>
      </c>
      <c r="BU764" s="810">
        <f t="shared" si="622"/>
        <v>10.572829017739636</v>
      </c>
      <c r="BV764" s="810">
        <f t="shared" si="623"/>
        <v>19.289522833670215</v>
      </c>
      <c r="BW764" s="830">
        <f t="shared" si="624"/>
        <v>3.2807102564452788</v>
      </c>
      <c r="BX764" s="816">
        <f t="shared" si="601"/>
        <v>865.96473883834165</v>
      </c>
      <c r="BY764" s="755">
        <f t="shared" si="651"/>
        <v>8.7657125097514083E-2</v>
      </c>
      <c r="BZ764" s="805">
        <f t="shared" ca="1" si="648"/>
        <v>100.09304863228454</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21.243435836134061</v>
      </c>
      <c r="BF765" s="808">
        <f t="shared" si="607"/>
        <v>0</v>
      </c>
      <c r="BG765" s="829">
        <f t="shared" si="608"/>
        <v>65.13720982129098</v>
      </c>
      <c r="BH765" s="829">
        <f t="shared" si="609"/>
        <v>60.471478522765217</v>
      </c>
      <c r="BI765" s="829">
        <f t="shared" si="610"/>
        <v>0</v>
      </c>
      <c r="BJ765" s="829">
        <f t="shared" si="611"/>
        <v>0</v>
      </c>
      <c r="BK765" s="829">
        <f t="shared" si="612"/>
        <v>102.71258484381444</v>
      </c>
      <c r="BL765" s="810">
        <f t="shared" si="613"/>
        <v>104.8281174526611</v>
      </c>
      <c r="BM765" s="810">
        <f t="shared" si="614"/>
        <v>103.39555374769971</v>
      </c>
      <c r="BN765" s="810">
        <f t="shared" si="615"/>
        <v>19.288459063072128</v>
      </c>
      <c r="BO765" s="810">
        <f t="shared" si="616"/>
        <v>0</v>
      </c>
      <c r="BP765" s="810">
        <f t="shared" si="617"/>
        <v>23.598861735387832</v>
      </c>
      <c r="BQ765" s="830">
        <f t="shared" si="618"/>
        <v>33.40435124181267</v>
      </c>
      <c r="BR765" s="830">
        <f t="shared" si="619"/>
        <v>21.02459225925497</v>
      </c>
      <c r="BS765" s="830">
        <f t="shared" si="620"/>
        <v>156.03375081661952</v>
      </c>
      <c r="BT765" s="810">
        <f t="shared" si="621"/>
        <v>15.84208409614906</v>
      </c>
      <c r="BU765" s="810">
        <f t="shared" si="622"/>
        <v>8.7293116448168284</v>
      </c>
      <c r="BV765" s="810">
        <f t="shared" si="623"/>
        <v>25.752912833701274</v>
      </c>
      <c r="BW765" s="830">
        <f t="shared" si="624"/>
        <v>4.3306964618179471</v>
      </c>
      <c r="BX765" s="816">
        <f t="shared" si="601"/>
        <v>765.79340037699785</v>
      </c>
      <c r="BY765" s="755">
        <f t="shared" si="651"/>
        <v>7.7517299359955244E-2</v>
      </c>
      <c r="BZ765" s="805">
        <f t="shared" ca="1" si="648"/>
        <v>100.66641848686389</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111.88477825636863</v>
      </c>
      <c r="BF766" s="808">
        <f t="shared" si="607"/>
        <v>0</v>
      </c>
      <c r="BG766" s="829">
        <f t="shared" si="608"/>
        <v>334.10869080894315</v>
      </c>
      <c r="BH766" s="829">
        <f t="shared" si="609"/>
        <v>267.00537539566608</v>
      </c>
      <c r="BI766" s="829">
        <f t="shared" si="610"/>
        <v>0</v>
      </c>
      <c r="BJ766" s="829">
        <f t="shared" si="611"/>
        <v>0</v>
      </c>
      <c r="BK766" s="829">
        <f t="shared" si="612"/>
        <v>479.03400917090886</v>
      </c>
      <c r="BL766" s="810">
        <f t="shared" si="613"/>
        <v>462.62727950733603</v>
      </c>
      <c r="BM766" s="810">
        <f t="shared" si="614"/>
        <v>455.63522445035397</v>
      </c>
      <c r="BN766" s="810">
        <f t="shared" si="615"/>
        <v>82.930772128457477</v>
      </c>
      <c r="BO766" s="810">
        <f t="shared" si="616"/>
        <v>0</v>
      </c>
      <c r="BP766" s="810">
        <f t="shared" si="617"/>
        <v>93.702258297025651</v>
      </c>
      <c r="BQ766" s="830">
        <f t="shared" si="618"/>
        <v>137.01730775686605</v>
      </c>
      <c r="BR766" s="830">
        <f t="shared" si="619"/>
        <v>75.408448125804341</v>
      </c>
      <c r="BS766" s="830">
        <f t="shared" si="620"/>
        <v>597.4290126746356</v>
      </c>
      <c r="BT766" s="810">
        <f t="shared" si="621"/>
        <v>61.130624149882728</v>
      </c>
      <c r="BU766" s="810">
        <f t="shared" si="622"/>
        <v>32.534287194347172</v>
      </c>
      <c r="BV766" s="810">
        <f t="shared" si="623"/>
        <v>97.621864076088244</v>
      </c>
      <c r="BW766" s="830">
        <f t="shared" si="624"/>
        <v>13.16741915437529</v>
      </c>
      <c r="BX766" s="816">
        <f t="shared" si="601"/>
        <v>3301.2373511470591</v>
      </c>
      <c r="BY766" s="755">
        <f t="shared" si="651"/>
        <v>0.33416715772315608</v>
      </c>
      <c r="BZ766" s="805">
        <f t="shared" ca="1" si="648"/>
        <v>99.260307426065395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31.802086157149731</v>
      </c>
      <c r="BF767" s="808">
        <f t="shared" si="607"/>
        <v>0</v>
      </c>
      <c r="BG767" s="829">
        <f t="shared" si="608"/>
        <v>91.942009172557533</v>
      </c>
      <c r="BH767" s="829">
        <f t="shared" si="609"/>
        <v>78.383843209681586</v>
      </c>
      <c r="BI767" s="829">
        <f t="shared" si="610"/>
        <v>0</v>
      </c>
      <c r="BJ767" s="829">
        <f t="shared" si="611"/>
        <v>0</v>
      </c>
      <c r="BK767" s="829">
        <f t="shared" si="612"/>
        <v>96.285222933059444</v>
      </c>
      <c r="BL767" s="810">
        <f t="shared" si="613"/>
        <v>109.18728060907814</v>
      </c>
      <c r="BM767" s="810">
        <f t="shared" si="614"/>
        <v>105.967403847421</v>
      </c>
      <c r="BN767" s="810">
        <f t="shared" si="615"/>
        <v>19.084745658167961</v>
      </c>
      <c r="BO767" s="810">
        <f t="shared" si="616"/>
        <v>0</v>
      </c>
      <c r="BP767" s="810">
        <f t="shared" si="617"/>
        <v>20.047383661136134</v>
      </c>
      <c r="BQ767" s="830">
        <f t="shared" si="618"/>
        <v>30.692099570199012</v>
      </c>
      <c r="BR767" s="830">
        <f t="shared" si="619"/>
        <v>15.255153554174775</v>
      </c>
      <c r="BS767" s="830">
        <f t="shared" si="620"/>
        <v>133.95820650925484</v>
      </c>
      <c r="BT767" s="810">
        <f t="shared" si="621"/>
        <v>14.363332434081752</v>
      </c>
      <c r="BU767" s="810">
        <f t="shared" si="622"/>
        <v>5.6753611394392438</v>
      </c>
      <c r="BV767" s="810">
        <f t="shared" si="623"/>
        <v>22.937362509528512</v>
      </c>
      <c r="BW767" s="830">
        <f t="shared" si="624"/>
        <v>5.1455195643701073</v>
      </c>
      <c r="BX767" s="816">
        <f t="shared" si="601"/>
        <v>780.72701052929983</v>
      </c>
      <c r="BY767" s="755">
        <f t="shared" si="651"/>
        <v>7.9028951364439701E-2</v>
      </c>
      <c r="BZ767" s="805">
        <f t="shared" ca="1" si="648"/>
        <v>93.14774819116046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57.520782422745967</v>
      </c>
      <c r="BF768" s="808">
        <f t="shared" si="607"/>
        <v>0</v>
      </c>
      <c r="BG768" s="829">
        <f t="shared" si="608"/>
        <v>199.4595834564789</v>
      </c>
      <c r="BH768" s="829">
        <f t="shared" si="609"/>
        <v>150.35923843305648</v>
      </c>
      <c r="BI768" s="829">
        <f t="shared" si="610"/>
        <v>0</v>
      </c>
      <c r="BJ768" s="829">
        <f t="shared" si="611"/>
        <v>0</v>
      </c>
      <c r="BK768" s="829">
        <f t="shared" si="612"/>
        <v>259.60561700087322</v>
      </c>
      <c r="BL768" s="810">
        <f t="shared" si="613"/>
        <v>297.73269917591881</v>
      </c>
      <c r="BM768" s="810">
        <f t="shared" si="614"/>
        <v>288.31880552098488</v>
      </c>
      <c r="BN768" s="810">
        <f t="shared" si="615"/>
        <v>47.56485274314732</v>
      </c>
      <c r="BO768" s="810">
        <f t="shared" si="616"/>
        <v>0</v>
      </c>
      <c r="BP768" s="810">
        <f t="shared" si="617"/>
        <v>57.62402040047251</v>
      </c>
      <c r="BQ768" s="830">
        <f t="shared" si="618"/>
        <v>52.042632617116062</v>
      </c>
      <c r="BR768" s="830">
        <f t="shared" si="619"/>
        <v>40.196837945231685</v>
      </c>
      <c r="BS768" s="830">
        <f t="shared" si="620"/>
        <v>321.87345741489952</v>
      </c>
      <c r="BT768" s="810">
        <f t="shared" si="621"/>
        <v>33.003381523155262</v>
      </c>
      <c r="BU768" s="810">
        <f t="shared" si="622"/>
        <v>17.613773109932794</v>
      </c>
      <c r="BV768" s="810">
        <f t="shared" si="623"/>
        <v>41.344982110312692</v>
      </c>
      <c r="BW768" s="830">
        <f t="shared" si="624"/>
        <v>6.5665326650498645</v>
      </c>
      <c r="BX768" s="816">
        <f t="shared" ref="BX768:BX831" si="655">IF(SUM(BB768:BW768)=0,"",SUM(BB768:BW768))</f>
        <v>1870.827196539376</v>
      </c>
      <c r="BY768" s="755">
        <f t="shared" si="651"/>
        <v>0.1893741468305877</v>
      </c>
      <c r="BZ768" s="805">
        <f t="shared" ca="1" si="648"/>
        <v>101.1860052565589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77.908117530403828</v>
      </c>
      <c r="BF769" s="808">
        <f t="shared" si="607"/>
        <v>0</v>
      </c>
      <c r="BG769" s="829">
        <f t="shared" si="608"/>
        <v>202.04424164879867</v>
      </c>
      <c r="BH769" s="829">
        <f t="shared" si="609"/>
        <v>188.60060902937718</v>
      </c>
      <c r="BI769" s="829">
        <f t="shared" si="610"/>
        <v>0</v>
      </c>
      <c r="BJ769" s="829">
        <f t="shared" si="611"/>
        <v>0</v>
      </c>
      <c r="BK769" s="829">
        <f t="shared" si="612"/>
        <v>297.61956083998075</v>
      </c>
      <c r="BL769" s="810">
        <f t="shared" si="613"/>
        <v>246.5202761488255</v>
      </c>
      <c r="BM769" s="810">
        <f t="shared" si="614"/>
        <v>272.03889950359604</v>
      </c>
      <c r="BN769" s="810">
        <f t="shared" si="615"/>
        <v>47.245901223229637</v>
      </c>
      <c r="BO769" s="810">
        <f t="shared" si="616"/>
        <v>0</v>
      </c>
      <c r="BP769" s="810">
        <f t="shared" si="617"/>
        <v>52.408067371932795</v>
      </c>
      <c r="BQ769" s="830">
        <f t="shared" si="618"/>
        <v>104.92281029918065</v>
      </c>
      <c r="BR769" s="830">
        <f t="shared" si="619"/>
        <v>44.381774983463671</v>
      </c>
      <c r="BS769" s="830">
        <f t="shared" si="620"/>
        <v>336.29413158751464</v>
      </c>
      <c r="BT769" s="810">
        <f t="shared" si="621"/>
        <v>36.098187429603627</v>
      </c>
      <c r="BU769" s="810">
        <f t="shared" si="622"/>
        <v>17.4199607694378</v>
      </c>
      <c r="BV769" s="810">
        <f t="shared" si="623"/>
        <v>57.062807053928616</v>
      </c>
      <c r="BW769" s="830">
        <f t="shared" si="624"/>
        <v>11.718672723452057</v>
      </c>
      <c r="BX769" s="816">
        <f t="shared" si="655"/>
        <v>1992.2840181427248</v>
      </c>
      <c r="BY769" s="755">
        <f t="shared" si="651"/>
        <v>0.20166859177474691</v>
      </c>
      <c r="BZ769" s="805">
        <f t="shared" ca="1" si="648"/>
        <v>95.053652477016286</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8.8030415984935324</v>
      </c>
      <c r="BF770" s="808">
        <f t="shared" si="607"/>
        <v>0</v>
      </c>
      <c r="BG770" s="829">
        <f t="shared" si="608"/>
        <v>28.938411841901981</v>
      </c>
      <c r="BH770" s="829">
        <f t="shared" si="609"/>
        <v>25.041085962875947</v>
      </c>
      <c r="BI770" s="829">
        <f t="shared" si="610"/>
        <v>0</v>
      </c>
      <c r="BJ770" s="829">
        <f t="shared" si="611"/>
        <v>0</v>
      </c>
      <c r="BK770" s="829">
        <f t="shared" si="612"/>
        <v>46.177137933208122</v>
      </c>
      <c r="BL770" s="810">
        <f t="shared" si="613"/>
        <v>46.34763728275253</v>
      </c>
      <c r="BM770" s="810">
        <f t="shared" si="614"/>
        <v>44.527715358006127</v>
      </c>
      <c r="BN770" s="810">
        <f t="shared" si="615"/>
        <v>7.0547914714748687</v>
      </c>
      <c r="BO770" s="810">
        <f t="shared" si="616"/>
        <v>0</v>
      </c>
      <c r="BP770" s="810">
        <f t="shared" si="617"/>
        <v>8.8994055505318919</v>
      </c>
      <c r="BQ770" s="830">
        <f t="shared" si="618"/>
        <v>7.9068178229101092</v>
      </c>
      <c r="BR770" s="830">
        <f t="shared" si="619"/>
        <v>7.0027074040573893</v>
      </c>
      <c r="BS770" s="830">
        <f t="shared" si="620"/>
        <v>49.717315118576479</v>
      </c>
      <c r="BT770" s="810">
        <f t="shared" si="621"/>
        <v>7.5849963084241949</v>
      </c>
      <c r="BU770" s="810">
        <f t="shared" si="622"/>
        <v>4.1794877617847606</v>
      </c>
      <c r="BV770" s="810">
        <f t="shared" si="623"/>
        <v>14.075034563128897</v>
      </c>
      <c r="BW770" s="830">
        <f t="shared" si="624"/>
        <v>2.0735766824685236</v>
      </c>
      <c r="BX770" s="816">
        <f t="shared" si="655"/>
        <v>308.32916266059533</v>
      </c>
      <c r="BY770" s="755">
        <f t="shared" si="651"/>
        <v>3.12105640915675E-2</v>
      </c>
      <c r="BZ770" s="805">
        <f t="shared" ca="1" si="648"/>
        <v>100.44977518509303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121.07092356515355</v>
      </c>
      <c r="BF771" s="808">
        <f t="shared" si="607"/>
        <v>0</v>
      </c>
      <c r="BG771" s="829">
        <f t="shared" si="608"/>
        <v>384.86078470613188</v>
      </c>
      <c r="BH771" s="829">
        <f t="shared" si="609"/>
        <v>298.26236282205463</v>
      </c>
      <c r="BI771" s="829">
        <f t="shared" si="610"/>
        <v>0</v>
      </c>
      <c r="BJ771" s="829">
        <f t="shared" si="611"/>
        <v>0</v>
      </c>
      <c r="BK771" s="829">
        <f t="shared" si="612"/>
        <v>477.61805571616799</v>
      </c>
      <c r="BL771" s="810">
        <f t="shared" si="613"/>
        <v>577.91034019612403</v>
      </c>
      <c r="BM771" s="810">
        <f t="shared" si="614"/>
        <v>533.48826230406917</v>
      </c>
      <c r="BN771" s="810">
        <f t="shared" si="615"/>
        <v>76.204551061197222</v>
      </c>
      <c r="BO771" s="810">
        <f t="shared" si="616"/>
        <v>0</v>
      </c>
      <c r="BP771" s="810">
        <f t="shared" si="617"/>
        <v>104.42702160189037</v>
      </c>
      <c r="BQ771" s="830">
        <f t="shared" si="618"/>
        <v>57.5877529688604</v>
      </c>
      <c r="BR771" s="830">
        <f t="shared" si="619"/>
        <v>79.888967637087163</v>
      </c>
      <c r="BS771" s="830">
        <f t="shared" si="620"/>
        <v>516.62988128851578</v>
      </c>
      <c r="BT771" s="810">
        <f t="shared" si="621"/>
        <v>42.427608140405376</v>
      </c>
      <c r="BU771" s="810">
        <f t="shared" si="622"/>
        <v>28.909084608945932</v>
      </c>
      <c r="BV771" s="810">
        <f t="shared" si="623"/>
        <v>47.23448331529557</v>
      </c>
      <c r="BW771" s="830">
        <f t="shared" si="624"/>
        <v>6.4820517544968119</v>
      </c>
      <c r="BX771" s="816">
        <f t="shared" si="655"/>
        <v>3353.0021316863958</v>
      </c>
      <c r="BY771" s="755">
        <f t="shared" si="651"/>
        <v>0.33940703833246239</v>
      </c>
      <c r="BZ771" s="805">
        <f t="shared" ca="1" si="648"/>
        <v>99.802093997950067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69.021332986324168</v>
      </c>
      <c r="BF772" s="808">
        <f t="shared" si="607"/>
        <v>0</v>
      </c>
      <c r="BG772" s="829">
        <f t="shared" si="608"/>
        <v>193.24815629125482</v>
      </c>
      <c r="BH772" s="829">
        <f t="shared" si="609"/>
        <v>152.28263161533465</v>
      </c>
      <c r="BI772" s="829">
        <f t="shared" si="610"/>
        <v>0</v>
      </c>
      <c r="BJ772" s="829">
        <f t="shared" si="611"/>
        <v>0</v>
      </c>
      <c r="BK772" s="829">
        <f t="shared" si="612"/>
        <v>258.65652869957574</v>
      </c>
      <c r="BL772" s="810">
        <f t="shared" si="613"/>
        <v>244.73323421450928</v>
      </c>
      <c r="BM772" s="810">
        <f t="shared" si="614"/>
        <v>217.64295711279971</v>
      </c>
      <c r="BN772" s="810">
        <f t="shared" si="615"/>
        <v>36.985125585203967</v>
      </c>
      <c r="BO772" s="810">
        <f t="shared" si="616"/>
        <v>0</v>
      </c>
      <c r="BP772" s="810">
        <f t="shared" si="617"/>
        <v>45.406557308275616</v>
      </c>
      <c r="BQ772" s="830">
        <f t="shared" si="618"/>
        <v>65.594387983734734</v>
      </c>
      <c r="BR772" s="830">
        <f t="shared" si="619"/>
        <v>37.619930844493339</v>
      </c>
      <c r="BS772" s="830">
        <f t="shared" si="620"/>
        <v>246.587867647461</v>
      </c>
      <c r="BT772" s="810">
        <f t="shared" si="621"/>
        <v>24.006521534620184</v>
      </c>
      <c r="BU772" s="810">
        <f t="shared" si="622"/>
        <v>13.228083294586632</v>
      </c>
      <c r="BV772" s="810">
        <f t="shared" si="623"/>
        <v>36.448784059207959</v>
      </c>
      <c r="BW772" s="830">
        <f t="shared" si="624"/>
        <v>7.2844726083791604</v>
      </c>
      <c r="BX772" s="816">
        <f t="shared" si="655"/>
        <v>1648.7465717857613</v>
      </c>
      <c r="BY772" s="755">
        <f t="shared" si="651"/>
        <v>0.1668940754920297</v>
      </c>
      <c r="BZ772" s="805">
        <f t="shared" ca="1" si="648"/>
        <v>94.652995925456452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38.205896476420833</v>
      </c>
      <c r="BF773" s="808">
        <f t="shared" si="607"/>
        <v>0</v>
      </c>
      <c r="BG773" s="829">
        <f t="shared" si="608"/>
        <v>119.18279396006199</v>
      </c>
      <c r="BH773" s="829">
        <f t="shared" si="609"/>
        <v>94.369500332275578</v>
      </c>
      <c r="BI773" s="829">
        <f t="shared" si="610"/>
        <v>0</v>
      </c>
      <c r="BJ773" s="829">
        <f t="shared" si="611"/>
        <v>0</v>
      </c>
      <c r="BK773" s="829">
        <f t="shared" si="612"/>
        <v>170.81123060363669</v>
      </c>
      <c r="BL773" s="810">
        <f t="shared" si="613"/>
        <v>162.03588790382926</v>
      </c>
      <c r="BM773" s="810">
        <f t="shared" si="614"/>
        <v>169.66557746176224</v>
      </c>
      <c r="BN773" s="810">
        <f t="shared" si="615"/>
        <v>31.425222799122515</v>
      </c>
      <c r="BO773" s="810">
        <f t="shared" si="616"/>
        <v>0</v>
      </c>
      <c r="BP773" s="810">
        <f t="shared" si="617"/>
        <v>37.945250561824999</v>
      </c>
      <c r="BQ773" s="830">
        <f t="shared" si="618"/>
        <v>38.644471887314658</v>
      </c>
      <c r="BR773" s="830">
        <f t="shared" si="619"/>
        <v>26.564160007828189</v>
      </c>
      <c r="BS773" s="830">
        <f t="shared" si="620"/>
        <v>195.56996165339015</v>
      </c>
      <c r="BT773" s="810">
        <f t="shared" si="621"/>
        <v>16.509402398612696</v>
      </c>
      <c r="BU773" s="810">
        <f t="shared" si="622"/>
        <v>15.485124921415091</v>
      </c>
      <c r="BV773" s="810">
        <f t="shared" si="623"/>
        <v>26.41841555470036</v>
      </c>
      <c r="BW773" s="830">
        <f t="shared" si="624"/>
        <v>4.480526045322093</v>
      </c>
      <c r="BX773" s="816">
        <f t="shared" si="655"/>
        <v>1147.3134225675174</v>
      </c>
      <c r="BY773" s="755">
        <f t="shared" si="651"/>
        <v>0.11613659505694073</v>
      </c>
      <c r="BZ773" s="805">
        <f t="shared" ca="1" si="648"/>
        <v>99.689394988739934</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38.764087876440726</v>
      </c>
      <c r="BF774" s="808">
        <f t="shared" si="607"/>
        <v>0</v>
      </c>
      <c r="BG774" s="829">
        <f t="shared" si="608"/>
        <v>106.62178497459395</v>
      </c>
      <c r="BH774" s="829">
        <f t="shared" si="609"/>
        <v>79.596547877104953</v>
      </c>
      <c r="BI774" s="829">
        <f t="shared" si="610"/>
        <v>0</v>
      </c>
      <c r="BJ774" s="829">
        <f t="shared" si="611"/>
        <v>0</v>
      </c>
      <c r="BK774" s="829">
        <f t="shared" si="612"/>
        <v>185.87985347202996</v>
      </c>
      <c r="BL774" s="810">
        <f t="shared" si="613"/>
        <v>171.6413421225156</v>
      </c>
      <c r="BM774" s="810">
        <f t="shared" si="614"/>
        <v>147.58958998737711</v>
      </c>
      <c r="BN774" s="810">
        <f t="shared" si="615"/>
        <v>26.086759900121589</v>
      </c>
      <c r="BO774" s="810">
        <f t="shared" si="616"/>
        <v>0</v>
      </c>
      <c r="BP774" s="810">
        <f t="shared" si="617"/>
        <v>31.515738669781783</v>
      </c>
      <c r="BQ774" s="830">
        <f t="shared" si="618"/>
        <v>44.746210887339785</v>
      </c>
      <c r="BR774" s="830">
        <f t="shared" si="619"/>
        <v>20.066399502273079</v>
      </c>
      <c r="BS774" s="830">
        <f t="shared" si="620"/>
        <v>194.81882754782211</v>
      </c>
      <c r="BT774" s="810">
        <f t="shared" si="621"/>
        <v>22.457760464198891</v>
      </c>
      <c r="BU774" s="810">
        <f t="shared" si="622"/>
        <v>12.374684337415715</v>
      </c>
      <c r="BV774" s="810">
        <f t="shared" si="623"/>
        <v>35.863668496399249</v>
      </c>
      <c r="BW774" s="830">
        <f t="shared" si="624"/>
        <v>6.4694574594733592</v>
      </c>
      <c r="BX774" s="816">
        <f t="shared" si="655"/>
        <v>1124.4927135748881</v>
      </c>
      <c r="BY774" s="755">
        <f t="shared" si="651"/>
        <v>0.11382657288945117</v>
      </c>
      <c r="BZ774" s="805">
        <f t="shared" ca="1" si="648"/>
        <v>101.07008038089951</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66.878967848414064</v>
      </c>
      <c r="BF775" s="808">
        <f t="shared" ref="BF775:BF838" si="662">IF(OR(N775="",N775="*"),"",BF$5*N775)</f>
        <v>0</v>
      </c>
      <c r="BG775" s="829">
        <f t="shared" ref="BG775:BG838" si="663">IF(OR(P775="",P775="*"),"",BG$5*P775)</f>
        <v>192.56314258009692</v>
      </c>
      <c r="BH775" s="829">
        <f t="shared" ref="BH775:BH838" si="664">IF(OR(R775="",R775="*"),"",BH$5*R775)</f>
        <v>173.44672803163439</v>
      </c>
      <c r="BI775" s="829">
        <f t="shared" ref="BI775:BI838" si="665">IF(OR(T775="",T775="*"),"",BI$5*T775)</f>
        <v>0</v>
      </c>
      <c r="BJ775" s="829">
        <f t="shared" ref="BJ775:BJ838" si="666">IF(OR(V775="",V775="*"),"",BJ$5*V775)</f>
        <v>0</v>
      </c>
      <c r="BK775" s="829">
        <f t="shared" ref="BK775:BK838" si="667">IF(OR(X775="",X775="*"),"",BK$5*X775)</f>
        <v>314.47372754359765</v>
      </c>
      <c r="BL775" s="810">
        <f t="shared" ref="BL775:BL838" si="668">IF(OR(Z775="",Z775="*"),"",BL$5*Z775)</f>
        <v>258.52400029666495</v>
      </c>
      <c r="BM775" s="810">
        <f t="shared" ref="BM775:BM838" si="669">IF(OR(AB775="",AB775="*"),"",BM$5*AB775)</f>
        <v>262.38987076007624</v>
      </c>
      <c r="BN775" s="810">
        <f t="shared" ref="BN775:BN838" si="670">IF(OR(AD775="",AD775="*"),"",BN$5*AD775)</f>
        <v>49.623797940103046</v>
      </c>
      <c r="BO775" s="810">
        <f t="shared" ref="BO775:BO838" si="671">IF(OR(AF775="",AF775="*"),"",BO$5*AF775)</f>
        <v>0</v>
      </c>
      <c r="BP775" s="810">
        <f t="shared" ref="BP775:BP838" si="672">IF(OR(AH775="",AH775="*"),"",BP$5*AH775)</f>
        <v>54.142424652550915</v>
      </c>
      <c r="BQ775" s="830">
        <f t="shared" ref="BQ775:BQ838" si="673">IF(OR(AJ775="",AJ775="*"),"",BQ$5*AJ775)</f>
        <v>82.713833152816605</v>
      </c>
      <c r="BR775" s="830">
        <f t="shared" ref="BR775:BR838" si="674">IF(OR(AL775="",AL775="*"),"",BR$5*AL775)</f>
        <v>41.713440001170433</v>
      </c>
      <c r="BS775" s="830">
        <f t="shared" ref="BS775:BS838" si="675">IF(OR(AN775="",AN775="*"),"",BS$5*AN775)</f>
        <v>351.86725191575255</v>
      </c>
      <c r="BT775" s="810">
        <f t="shared" ref="BT775:BT838" si="676">IF(OR(AP775="",AP775="*"),"",BT$5*AP775)</f>
        <v>32.39019660310899</v>
      </c>
      <c r="BU775" s="810">
        <f t="shared" ref="BU775:BU838" si="677">IF(OR(AR775="",AR775="*"),"",BU$5*AR775)</f>
        <v>16.463730316989995</v>
      </c>
      <c r="BV775" s="810">
        <f t="shared" ref="BV775:BV838" si="678">IF(OR(AT775="",AT775="*"),"",BV$5*AT775)</f>
        <v>51.725160901903642</v>
      </c>
      <c r="BW775" s="830">
        <f t="shared" ref="BW775:BW838" si="679">IF(OR(AV775="",AV775="*"),"",BW$5*AV775)</f>
        <v>8.9837883164250005</v>
      </c>
      <c r="BX775" s="816">
        <f t="shared" si="655"/>
        <v>1957.9000608613055</v>
      </c>
      <c r="BY775" s="755">
        <f t="shared" si="651"/>
        <v>0.19818808187684031</v>
      </c>
      <c r="BZ775" s="805">
        <f t="shared" ca="1" si="648"/>
        <v>100.60849012719457</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84.134051884257616</v>
      </c>
      <c r="BF776" s="808">
        <f t="shared" si="662"/>
        <v>0</v>
      </c>
      <c r="BG776" s="829">
        <f t="shared" si="663"/>
        <v>252.16376339307706</v>
      </c>
      <c r="BH776" s="829">
        <f t="shared" si="664"/>
        <v>248.39384288146368</v>
      </c>
      <c r="BI776" s="829">
        <f t="shared" si="665"/>
        <v>0</v>
      </c>
      <c r="BJ776" s="829">
        <f t="shared" si="666"/>
        <v>0</v>
      </c>
      <c r="BK776" s="829">
        <f t="shared" si="667"/>
        <v>433.16418272014641</v>
      </c>
      <c r="BL776" s="810">
        <f t="shared" si="668"/>
        <v>392.29800178713441</v>
      </c>
      <c r="BM776" s="810">
        <f t="shared" si="669"/>
        <v>439.65757089534816</v>
      </c>
      <c r="BN776" s="810">
        <f t="shared" si="670"/>
        <v>85.104602911879994</v>
      </c>
      <c r="BO776" s="810">
        <f t="shared" si="671"/>
        <v>0</v>
      </c>
      <c r="BP776" s="810">
        <f t="shared" si="672"/>
        <v>86.143414573491299</v>
      </c>
      <c r="BQ776" s="830">
        <f t="shared" si="673"/>
        <v>131.84914718371496</v>
      </c>
      <c r="BR776" s="830">
        <f t="shared" si="674"/>
        <v>81.671632430083335</v>
      </c>
      <c r="BS776" s="830">
        <f t="shared" si="675"/>
        <v>633.79918611141716</v>
      </c>
      <c r="BT776" s="810">
        <f t="shared" si="676"/>
        <v>73.902006653939466</v>
      </c>
      <c r="BU776" s="810">
        <f t="shared" si="677"/>
        <v>37.987437523290808</v>
      </c>
      <c r="BV776" s="810">
        <f t="shared" si="678"/>
        <v>110.84842435234226</v>
      </c>
      <c r="BW776" s="830">
        <f t="shared" si="679"/>
        <v>15.276627032517395</v>
      </c>
      <c r="BX776" s="816">
        <f t="shared" si="655"/>
        <v>3106.3938923341038</v>
      </c>
      <c r="BY776" s="755">
        <f t="shared" si="651"/>
        <v>0.31444416361312927</v>
      </c>
      <c r="BZ776" s="805">
        <f t="shared" ref="BZ776:BZ839" ca="1" si="703">IFERROR(IF(DA776&gt;0,BY776/DA776*100,""),"")</f>
        <v>101.63202530825373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27.736600736965869</v>
      </c>
      <c r="BF777" s="808">
        <f t="shared" si="662"/>
        <v>0</v>
      </c>
      <c r="BG777" s="829">
        <f t="shared" si="663"/>
        <v>60.967759600943857</v>
      </c>
      <c r="BH777" s="829">
        <f t="shared" si="664"/>
        <v>65.221833938237623</v>
      </c>
      <c r="BI777" s="829">
        <f t="shared" si="665"/>
        <v>0</v>
      </c>
      <c r="BJ777" s="829">
        <f t="shared" si="666"/>
        <v>0</v>
      </c>
      <c r="BK777" s="829">
        <f t="shared" si="667"/>
        <v>107.7744321857884</v>
      </c>
      <c r="BL777" s="810">
        <f t="shared" si="668"/>
        <v>90.091432655896554</v>
      </c>
      <c r="BM777" s="810">
        <f t="shared" si="669"/>
        <v>95.908047530231769</v>
      </c>
      <c r="BN777" s="810">
        <f t="shared" si="670"/>
        <v>15.470778761177115</v>
      </c>
      <c r="BO777" s="810">
        <f t="shared" si="671"/>
        <v>0</v>
      </c>
      <c r="BP777" s="810">
        <f t="shared" si="672"/>
        <v>17.426092801577049</v>
      </c>
      <c r="BQ777" s="830">
        <f t="shared" si="673"/>
        <v>39.202137374716116</v>
      </c>
      <c r="BR777" s="830">
        <f t="shared" si="674"/>
        <v>13.811747197224772</v>
      </c>
      <c r="BS777" s="830">
        <f t="shared" si="675"/>
        <v>112.67357367907402</v>
      </c>
      <c r="BT777" s="810">
        <f t="shared" si="676"/>
        <v>13.44937875262546</v>
      </c>
      <c r="BU777" s="810">
        <f t="shared" si="677"/>
        <v>7.3749179796649313</v>
      </c>
      <c r="BV777" s="810">
        <f t="shared" si="678"/>
        <v>17.210826260411363</v>
      </c>
      <c r="BW777" s="830">
        <f t="shared" si="679"/>
        <v>7.7548089915725917</v>
      </c>
      <c r="BX777" s="816">
        <f t="shared" si="655"/>
        <v>692.07436844610754</v>
      </c>
      <c r="BY777" s="755">
        <f t="shared" si="651"/>
        <v>7.0055103598148344E-2</v>
      </c>
      <c r="BZ777" s="805">
        <f t="shared" ca="1" si="703"/>
        <v>93.134684520813636</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42.577329223782748</v>
      </c>
      <c r="BF778" s="808">
        <f t="shared" si="662"/>
        <v>0</v>
      </c>
      <c r="BG778" s="829">
        <f t="shared" si="663"/>
        <v>97.558231513624506</v>
      </c>
      <c r="BH778" s="829">
        <f t="shared" si="664"/>
        <v>94.639238278175753</v>
      </c>
      <c r="BI778" s="829">
        <f t="shared" si="665"/>
        <v>0</v>
      </c>
      <c r="BJ778" s="829">
        <f t="shared" si="666"/>
        <v>0</v>
      </c>
      <c r="BK778" s="829">
        <f t="shared" si="667"/>
        <v>157.58296607562619</v>
      </c>
      <c r="BL778" s="810">
        <f t="shared" si="668"/>
        <v>124.57821887712311</v>
      </c>
      <c r="BM778" s="810">
        <f t="shared" si="669"/>
        <v>129.40574135312906</v>
      </c>
      <c r="BN778" s="810">
        <f t="shared" si="670"/>
        <v>19.505784588817239</v>
      </c>
      <c r="BO778" s="810">
        <f t="shared" si="671"/>
        <v>0</v>
      </c>
      <c r="BP778" s="810">
        <f t="shared" si="672"/>
        <v>26.536101416890677</v>
      </c>
      <c r="BQ778" s="830">
        <f t="shared" si="673"/>
        <v>58.107209442752712</v>
      </c>
      <c r="BR778" s="830">
        <f t="shared" si="674"/>
        <v>18.686378542105164</v>
      </c>
      <c r="BS778" s="830">
        <f t="shared" si="675"/>
        <v>139.17562564498942</v>
      </c>
      <c r="BT778" s="810">
        <f t="shared" si="676"/>
        <v>18.277735328112641</v>
      </c>
      <c r="BU778" s="810">
        <f t="shared" si="677"/>
        <v>10.071405180796763</v>
      </c>
      <c r="BV778" s="810">
        <f t="shared" si="678"/>
        <v>29.142271179432715</v>
      </c>
      <c r="BW778" s="830">
        <f t="shared" si="679"/>
        <v>9.1174632406626994</v>
      </c>
      <c r="BX778" s="816">
        <f t="shared" si="655"/>
        <v>974.96169988602139</v>
      </c>
      <c r="BY778" s="755">
        <f t="shared" si="651"/>
        <v>9.8690322895639379E-2</v>
      </c>
      <c r="BZ778" s="805">
        <f t="shared" ca="1" si="703"/>
        <v>90.817825408439845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12.696090642106578</v>
      </c>
      <c r="BF779" s="808">
        <f t="shared" si="662"/>
        <v>0</v>
      </c>
      <c r="BG779" s="829">
        <f t="shared" si="663"/>
        <v>30.624104217543231</v>
      </c>
      <c r="BH779" s="829">
        <f t="shared" si="664"/>
        <v>31.704771927607446</v>
      </c>
      <c r="BI779" s="829">
        <f t="shared" si="665"/>
        <v>0</v>
      </c>
      <c r="BJ779" s="829">
        <f t="shared" si="666"/>
        <v>0</v>
      </c>
      <c r="BK779" s="829">
        <f t="shared" si="667"/>
        <v>53.41157217914683</v>
      </c>
      <c r="BL779" s="810">
        <f t="shared" si="668"/>
        <v>25.900617651247039</v>
      </c>
      <c r="BM779" s="810">
        <f t="shared" si="669"/>
        <v>33.774609859861947</v>
      </c>
      <c r="BN779" s="810">
        <f t="shared" si="670"/>
        <v>6.3495442068129035</v>
      </c>
      <c r="BO779" s="810">
        <f t="shared" si="671"/>
        <v>0</v>
      </c>
      <c r="BP779" s="810">
        <f t="shared" si="672"/>
        <v>6.9049473487956385</v>
      </c>
      <c r="BQ779" s="830">
        <f t="shared" si="673"/>
        <v>18.265245104968141</v>
      </c>
      <c r="BR779" s="830">
        <f t="shared" si="674"/>
        <v>6.8699462159517379</v>
      </c>
      <c r="BS779" s="830">
        <f t="shared" si="675"/>
        <v>68.168136878235671</v>
      </c>
      <c r="BT779" s="810">
        <f t="shared" si="676"/>
        <v>11.666381599243358</v>
      </c>
      <c r="BU779" s="810">
        <f t="shared" si="677"/>
        <v>2.7500083765445016</v>
      </c>
      <c r="BV779" s="810">
        <f t="shared" si="678"/>
        <v>13.49421457457411</v>
      </c>
      <c r="BW779" s="830">
        <f t="shared" si="679"/>
        <v>4.2589746925251637</v>
      </c>
      <c r="BX779" s="816">
        <f t="shared" si="655"/>
        <v>326.83916547516435</v>
      </c>
      <c r="BY779" s="755">
        <f t="shared" si="651"/>
        <v>3.3084235800704964E-2</v>
      </c>
      <c r="BZ779" s="805">
        <f t="shared" ca="1" si="703"/>
        <v>91.750537554785396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180.89882894140834</v>
      </c>
      <c r="BF780" s="808">
        <f t="shared" si="662"/>
        <v>0</v>
      </c>
      <c r="BG780" s="829">
        <f t="shared" si="663"/>
        <v>541.7839287270383</v>
      </c>
      <c r="BH780" s="829">
        <f t="shared" si="664"/>
        <v>454.30217178320817</v>
      </c>
      <c r="BI780" s="829">
        <f t="shared" si="665"/>
        <v>0</v>
      </c>
      <c r="BJ780" s="829">
        <f t="shared" si="666"/>
        <v>0</v>
      </c>
      <c r="BK780" s="829">
        <f t="shared" si="667"/>
        <v>771.6456006023609</v>
      </c>
      <c r="BL780" s="810">
        <f t="shared" si="668"/>
        <v>782.70458239112986</v>
      </c>
      <c r="BM780" s="810">
        <f t="shared" si="669"/>
        <v>811.03359869673272</v>
      </c>
      <c r="BN780" s="810">
        <f t="shared" si="670"/>
        <v>132.70260401030404</v>
      </c>
      <c r="BO780" s="810">
        <f t="shared" si="671"/>
        <v>0</v>
      </c>
      <c r="BP780" s="810">
        <f t="shared" si="672"/>
        <v>158.80206651614381</v>
      </c>
      <c r="BQ780" s="830">
        <f t="shared" si="673"/>
        <v>191.4963962161421</v>
      </c>
      <c r="BR780" s="830">
        <f t="shared" si="674"/>
        <v>118.2684730259931</v>
      </c>
      <c r="BS780" s="830">
        <f t="shared" si="675"/>
        <v>922.17358025748968</v>
      </c>
      <c r="BT780" s="810">
        <f t="shared" si="676"/>
        <v>91.370410157668317</v>
      </c>
      <c r="BU780" s="810">
        <f t="shared" si="677"/>
        <v>59.810229729738545</v>
      </c>
      <c r="BV780" s="810">
        <f t="shared" si="678"/>
        <v>155.31249334660566</v>
      </c>
      <c r="BW780" s="830">
        <f t="shared" si="679"/>
        <v>16.309125367578577</v>
      </c>
      <c r="BX780" s="816">
        <f t="shared" si="655"/>
        <v>5388.6140897695432</v>
      </c>
      <c r="BY780" s="755">
        <f t="shared" si="651"/>
        <v>0.54546149304277181</v>
      </c>
      <c r="BZ780" s="805">
        <f t="shared" ca="1" si="703"/>
        <v>100.10384773110333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24.747873914151473</v>
      </c>
      <c r="BF781" s="808">
        <f t="shared" si="662"/>
        <v>0</v>
      </c>
      <c r="BG781" s="829">
        <f t="shared" si="663"/>
        <v>60.207179422262271</v>
      </c>
      <c r="BH781" s="829">
        <f t="shared" si="664"/>
        <v>62.529532676052533</v>
      </c>
      <c r="BI781" s="829">
        <f t="shared" si="665"/>
        <v>0</v>
      </c>
      <c r="BJ781" s="829">
        <f t="shared" si="666"/>
        <v>0</v>
      </c>
      <c r="BK781" s="829">
        <f t="shared" si="667"/>
        <v>106.20825035417747</v>
      </c>
      <c r="BL781" s="810">
        <f t="shared" si="668"/>
        <v>92.135120361518332</v>
      </c>
      <c r="BM781" s="810">
        <f t="shared" si="669"/>
        <v>98.634474021720919</v>
      </c>
      <c r="BN781" s="810">
        <f t="shared" si="670"/>
        <v>17.502858302749722</v>
      </c>
      <c r="BO781" s="810">
        <f t="shared" si="671"/>
        <v>0</v>
      </c>
      <c r="BP781" s="810">
        <f t="shared" si="672"/>
        <v>20.355251394866823</v>
      </c>
      <c r="BQ781" s="830">
        <f t="shared" si="673"/>
        <v>38.144595891054202</v>
      </c>
      <c r="BR781" s="830">
        <f t="shared" si="674"/>
        <v>16.829027997771245</v>
      </c>
      <c r="BS781" s="830">
        <f t="shared" si="675"/>
        <v>122.95539381863965</v>
      </c>
      <c r="BT781" s="810">
        <f t="shared" si="676"/>
        <v>15.361927824358483</v>
      </c>
      <c r="BU781" s="810">
        <f t="shared" si="677"/>
        <v>9.3389790454511648</v>
      </c>
      <c r="BV781" s="810">
        <f t="shared" si="678"/>
        <v>23.493222328483025</v>
      </c>
      <c r="BW781" s="830">
        <f t="shared" si="679"/>
        <v>6.2096349189985105</v>
      </c>
      <c r="BX781" s="816">
        <f t="shared" si="655"/>
        <v>714.65332227225588</v>
      </c>
      <c r="BY781" s="755">
        <f t="shared" ref="BY781:BY844" si="706">IF(BX781&lt;&gt;"", BX781 / $BX$5, "")</f>
        <v>7.2340654142347999E-2</v>
      </c>
      <c r="BZ781" s="805">
        <f t="shared" ca="1" si="703"/>
        <v>96.024295333912292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19.195485510540518</v>
      </c>
      <c r="BF782" s="808">
        <f t="shared" si="662"/>
        <v>0</v>
      </c>
      <c r="BG782" s="829">
        <f t="shared" si="663"/>
        <v>49.25561555637826</v>
      </c>
      <c r="BH782" s="829">
        <f t="shared" si="664"/>
        <v>49.624972579752686</v>
      </c>
      <c r="BI782" s="829">
        <f t="shared" si="665"/>
        <v>0</v>
      </c>
      <c r="BJ782" s="829">
        <f t="shared" si="666"/>
        <v>0</v>
      </c>
      <c r="BK782" s="829">
        <f t="shared" si="667"/>
        <v>92.735431568935851</v>
      </c>
      <c r="BL782" s="810">
        <f t="shared" si="668"/>
        <v>77.633176890669333</v>
      </c>
      <c r="BM782" s="810">
        <f t="shared" si="669"/>
        <v>66.545265689903275</v>
      </c>
      <c r="BN782" s="810">
        <f t="shared" si="670"/>
        <v>15.01986131420108</v>
      </c>
      <c r="BO782" s="810">
        <f t="shared" si="671"/>
        <v>0</v>
      </c>
      <c r="BP782" s="810">
        <f t="shared" si="672"/>
        <v>16.723017303917835</v>
      </c>
      <c r="BQ782" s="830">
        <f t="shared" si="673"/>
        <v>31.31279368145573</v>
      </c>
      <c r="BR782" s="830">
        <f t="shared" si="674"/>
        <v>11.532731949104496</v>
      </c>
      <c r="BS782" s="830">
        <f t="shared" si="675"/>
        <v>103.92939668948442</v>
      </c>
      <c r="BT782" s="810">
        <f t="shared" si="676"/>
        <v>13.539485764349232</v>
      </c>
      <c r="BU782" s="810">
        <f t="shared" si="677"/>
        <v>9.0122603676639184</v>
      </c>
      <c r="BV782" s="810">
        <f t="shared" si="678"/>
        <v>20.260109279210919</v>
      </c>
      <c r="BW782" s="830">
        <f t="shared" si="679"/>
        <v>3.8685351865401696</v>
      </c>
      <c r="BX782" s="816">
        <f t="shared" si="655"/>
        <v>580.18813933210777</v>
      </c>
      <c r="BY782" s="755">
        <f t="shared" si="706"/>
        <v>5.8729440159136323E-2</v>
      </c>
      <c r="BZ782" s="805">
        <f t="shared" ca="1" si="703"/>
        <v>97.673367712008158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78.62435353810163</v>
      </c>
      <c r="BF783" s="808">
        <f t="shared" si="662"/>
        <v>0</v>
      </c>
      <c r="BG783" s="829">
        <f t="shared" si="663"/>
        <v>203.26203036705525</v>
      </c>
      <c r="BH783" s="829">
        <f t="shared" si="664"/>
        <v>173.03932182833495</v>
      </c>
      <c r="BI783" s="829">
        <f t="shared" si="665"/>
        <v>0</v>
      </c>
      <c r="BJ783" s="829">
        <f t="shared" si="666"/>
        <v>0</v>
      </c>
      <c r="BK783" s="829">
        <f t="shared" si="667"/>
        <v>294.07027413173398</v>
      </c>
      <c r="BL783" s="810">
        <f t="shared" si="668"/>
        <v>248.56999118547321</v>
      </c>
      <c r="BM783" s="810">
        <f t="shared" si="669"/>
        <v>251.02554288463458</v>
      </c>
      <c r="BN783" s="810">
        <f t="shared" si="670"/>
        <v>41.263317171699335</v>
      </c>
      <c r="BO783" s="810">
        <f t="shared" si="671"/>
        <v>0</v>
      </c>
      <c r="BP783" s="810">
        <f t="shared" si="672"/>
        <v>47.267096937889704</v>
      </c>
      <c r="BQ783" s="830">
        <f t="shared" si="673"/>
        <v>80.931000446937759</v>
      </c>
      <c r="BR783" s="830">
        <f t="shared" si="674"/>
        <v>38.744503383578298</v>
      </c>
      <c r="BS783" s="830">
        <f t="shared" si="675"/>
        <v>318.85078267374104</v>
      </c>
      <c r="BT783" s="810">
        <f t="shared" si="676"/>
        <v>30.571205130718337</v>
      </c>
      <c r="BU783" s="810">
        <f t="shared" si="677"/>
        <v>16.845357929171328</v>
      </c>
      <c r="BV783" s="810">
        <f t="shared" si="678"/>
        <v>48.625126509963373</v>
      </c>
      <c r="BW783" s="830">
        <f t="shared" si="679"/>
        <v>10.415429865160396</v>
      </c>
      <c r="BX783" s="816">
        <f t="shared" si="655"/>
        <v>1882.1053339841928</v>
      </c>
      <c r="BY783" s="755">
        <f t="shared" si="706"/>
        <v>0.1905157742670506</v>
      </c>
      <c r="BZ783" s="805">
        <f t="shared" ca="1" si="703"/>
        <v>94.94068029931222</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126.17280831045412</v>
      </c>
      <c r="BF784" s="808">
        <f t="shared" si="662"/>
        <v>0</v>
      </c>
      <c r="BG784" s="829">
        <f t="shared" si="663"/>
        <v>387.42878034131519</v>
      </c>
      <c r="BH784" s="829">
        <f t="shared" si="664"/>
        <v>309.59918556411913</v>
      </c>
      <c r="BI784" s="829">
        <f t="shared" si="665"/>
        <v>0</v>
      </c>
      <c r="BJ784" s="829">
        <f t="shared" si="666"/>
        <v>0</v>
      </c>
      <c r="BK784" s="829">
        <f t="shared" si="667"/>
        <v>525.86332253905528</v>
      </c>
      <c r="BL784" s="810">
        <f t="shared" si="668"/>
        <v>569.57480282751646</v>
      </c>
      <c r="BM784" s="810">
        <f t="shared" si="669"/>
        <v>576.94145298208457</v>
      </c>
      <c r="BN784" s="810">
        <f t="shared" si="670"/>
        <v>96.335659465012299</v>
      </c>
      <c r="BO784" s="810">
        <f t="shared" si="671"/>
        <v>0</v>
      </c>
      <c r="BP784" s="810">
        <f t="shared" si="672"/>
        <v>120.87106142254144</v>
      </c>
      <c r="BQ784" s="830">
        <f t="shared" si="673"/>
        <v>124.09779184326547</v>
      </c>
      <c r="BR784" s="830">
        <f t="shared" si="674"/>
        <v>79.768478696243349</v>
      </c>
      <c r="BS784" s="830">
        <f t="shared" si="675"/>
        <v>633.33440185602637</v>
      </c>
      <c r="BT784" s="810">
        <f t="shared" si="676"/>
        <v>64.342820612984127</v>
      </c>
      <c r="BU784" s="810">
        <f t="shared" si="677"/>
        <v>44.629194266580633</v>
      </c>
      <c r="BV784" s="810">
        <f t="shared" si="678"/>
        <v>105.02264637922825</v>
      </c>
      <c r="BW784" s="830">
        <f t="shared" si="679"/>
        <v>7.3883099268591987</v>
      </c>
      <c r="BX784" s="816">
        <f t="shared" si="655"/>
        <v>3771.3707170332864</v>
      </c>
      <c r="BY784" s="755">
        <f t="shared" si="706"/>
        <v>0.38175632321422071</v>
      </c>
      <c r="BZ784" s="805">
        <f t="shared" ca="1" si="703"/>
        <v>100.33783179860798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224.24960657468742</v>
      </c>
      <c r="BF785" s="808">
        <f t="shared" si="662"/>
        <v>0</v>
      </c>
      <c r="BG785" s="829">
        <f t="shared" si="663"/>
        <v>683.17459192902061</v>
      </c>
      <c r="BH785" s="829">
        <f t="shared" si="664"/>
        <v>582.72422910729279</v>
      </c>
      <c r="BI785" s="829">
        <f t="shared" si="665"/>
        <v>0</v>
      </c>
      <c r="BJ785" s="829">
        <f t="shared" si="666"/>
        <v>0</v>
      </c>
      <c r="BK785" s="829">
        <f t="shared" si="667"/>
        <v>998.08372509913272</v>
      </c>
      <c r="BL785" s="810">
        <f t="shared" si="668"/>
        <v>971.52219786900821</v>
      </c>
      <c r="BM785" s="810">
        <f t="shared" si="669"/>
        <v>1034.2470352956207</v>
      </c>
      <c r="BN785" s="810">
        <f t="shared" si="670"/>
        <v>179.40144783577765</v>
      </c>
      <c r="BO785" s="810">
        <f t="shared" si="671"/>
        <v>0</v>
      </c>
      <c r="BP785" s="810">
        <f t="shared" si="672"/>
        <v>216.72433480024819</v>
      </c>
      <c r="BQ785" s="830">
        <f t="shared" si="673"/>
        <v>255.28230385283939</v>
      </c>
      <c r="BR785" s="830">
        <f t="shared" si="674"/>
        <v>163.461097492986</v>
      </c>
      <c r="BS785" s="830">
        <f t="shared" si="675"/>
        <v>1264.2696820214092</v>
      </c>
      <c r="BT785" s="810">
        <f t="shared" si="676"/>
        <v>127.49939401111418</v>
      </c>
      <c r="BU785" s="810">
        <f t="shared" si="677"/>
        <v>72.967386903041742</v>
      </c>
      <c r="BV785" s="810">
        <f t="shared" si="678"/>
        <v>206.84758865688772</v>
      </c>
      <c r="BW785" s="830">
        <f t="shared" si="679"/>
        <v>23.469316342208568</v>
      </c>
      <c r="BX785" s="816">
        <f t="shared" si="655"/>
        <v>7003.9239377912763</v>
      </c>
      <c r="BY785" s="755">
        <f t="shared" si="706"/>
        <v>0.70897094217949963</v>
      </c>
      <c r="BZ785" s="805">
        <f t="shared" ca="1" si="703"/>
        <v>100.55943897068708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34.871047006932599</v>
      </c>
      <c r="BF786" s="808">
        <f t="shared" si="662"/>
        <v>0</v>
      </c>
      <c r="BG786" s="829">
        <f t="shared" si="663"/>
        <v>87.854412426078554</v>
      </c>
      <c r="BH786" s="829">
        <f t="shared" si="664"/>
        <v>75.358853384676777</v>
      </c>
      <c r="BI786" s="829">
        <f t="shared" si="665"/>
        <v>0</v>
      </c>
      <c r="BJ786" s="829">
        <f t="shared" si="666"/>
        <v>0</v>
      </c>
      <c r="BK786" s="829">
        <f t="shared" si="667"/>
        <v>134.28356964191548</v>
      </c>
      <c r="BL786" s="810">
        <f t="shared" si="668"/>
        <v>124.94089563849613</v>
      </c>
      <c r="BM786" s="810">
        <f t="shared" si="669"/>
        <v>109.61303297684577</v>
      </c>
      <c r="BN786" s="810">
        <f t="shared" si="670"/>
        <v>21.467275381192685</v>
      </c>
      <c r="BO786" s="810">
        <f t="shared" si="671"/>
        <v>0</v>
      </c>
      <c r="BP786" s="810">
        <f t="shared" si="672"/>
        <v>23.238766813743723</v>
      </c>
      <c r="BQ786" s="830">
        <f t="shared" si="673"/>
        <v>33.511714310133833</v>
      </c>
      <c r="BR786" s="830">
        <f t="shared" si="674"/>
        <v>14.662366220508041</v>
      </c>
      <c r="BS786" s="830">
        <f t="shared" si="675"/>
        <v>128.22184278485986</v>
      </c>
      <c r="BT786" s="810">
        <f t="shared" si="676"/>
        <v>12.056384305507803</v>
      </c>
      <c r="BU786" s="810">
        <f t="shared" si="677"/>
        <v>8.2241590242268003</v>
      </c>
      <c r="BV786" s="810">
        <f t="shared" si="678"/>
        <v>22.115710036932327</v>
      </c>
      <c r="BW786" s="830">
        <f t="shared" si="679"/>
        <v>5.3615601382824778</v>
      </c>
      <c r="BX786" s="816">
        <f t="shared" si="655"/>
        <v>835.78159009033277</v>
      </c>
      <c r="BY786" s="755">
        <f t="shared" si="706"/>
        <v>8.4601841288625648E-2</v>
      </c>
      <c r="BZ786" s="805">
        <f t="shared" ca="1" si="703"/>
        <v>94.907021454666889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83.630276321593144</v>
      </c>
      <c r="BF787" s="808">
        <f t="shared" si="662"/>
        <v>0</v>
      </c>
      <c r="BG787" s="829">
        <f t="shared" si="663"/>
        <v>204.87300815266391</v>
      </c>
      <c r="BH787" s="829">
        <f t="shared" si="664"/>
        <v>217.50122375855634</v>
      </c>
      <c r="BI787" s="829">
        <f t="shared" si="665"/>
        <v>0</v>
      </c>
      <c r="BJ787" s="829">
        <f t="shared" si="666"/>
        <v>0</v>
      </c>
      <c r="BK787" s="829">
        <f t="shared" si="667"/>
        <v>394.55975984871606</v>
      </c>
      <c r="BL787" s="810">
        <f t="shared" si="668"/>
        <v>333.74604370144522</v>
      </c>
      <c r="BM787" s="810">
        <f t="shared" si="669"/>
        <v>407.47265144115073</v>
      </c>
      <c r="BN787" s="810">
        <f t="shared" si="670"/>
        <v>78.064461155395776</v>
      </c>
      <c r="BO787" s="810">
        <f t="shared" si="671"/>
        <v>0</v>
      </c>
      <c r="BP787" s="810">
        <f t="shared" si="672"/>
        <v>69.56858229504904</v>
      </c>
      <c r="BQ787" s="830">
        <f t="shared" si="673"/>
        <v>163.22552323122198</v>
      </c>
      <c r="BR787" s="830">
        <f t="shared" si="674"/>
        <v>80.238286648836066</v>
      </c>
      <c r="BS787" s="830">
        <f t="shared" si="675"/>
        <v>592.27921177440885</v>
      </c>
      <c r="BT787" s="810">
        <f t="shared" si="676"/>
        <v>73.319311599958397</v>
      </c>
      <c r="BU787" s="810">
        <f t="shared" si="677"/>
        <v>31.865846858298074</v>
      </c>
      <c r="BV787" s="810">
        <f t="shared" si="678"/>
        <v>109.67410056388007</v>
      </c>
      <c r="BW787" s="830">
        <f t="shared" si="679"/>
        <v>18.870445861786976</v>
      </c>
      <c r="BX787" s="816">
        <f t="shared" si="655"/>
        <v>2858.8887332129607</v>
      </c>
      <c r="BY787" s="755">
        <f t="shared" si="706"/>
        <v>0.28939049835134739</v>
      </c>
      <c r="BZ787" s="805">
        <f t="shared" ca="1" si="703"/>
        <v>98.71265369546596</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85.2051565673639</v>
      </c>
      <c r="BF789" s="808">
        <f t="shared" si="662"/>
        <v>0</v>
      </c>
      <c r="BG789" s="829">
        <f t="shared" si="663"/>
        <v>219.28693287701861</v>
      </c>
      <c r="BH789" s="829">
        <f t="shared" si="664"/>
        <v>182.33287757584426</v>
      </c>
      <c r="BI789" s="829">
        <f t="shared" si="665"/>
        <v>0</v>
      </c>
      <c r="BJ789" s="829">
        <f t="shared" si="666"/>
        <v>0</v>
      </c>
      <c r="BK789" s="829">
        <f t="shared" si="667"/>
        <v>351.7595754975336</v>
      </c>
      <c r="BL789" s="810">
        <f t="shared" si="668"/>
        <v>289.27553075962766</v>
      </c>
      <c r="BM789" s="810">
        <f t="shared" si="669"/>
        <v>254.55392928645369</v>
      </c>
      <c r="BN789" s="810">
        <f t="shared" si="670"/>
        <v>51.256510529275296</v>
      </c>
      <c r="BO789" s="810">
        <f t="shared" si="671"/>
        <v>0</v>
      </c>
      <c r="BP789" s="810">
        <f t="shared" si="672"/>
        <v>59.688194213216512</v>
      </c>
      <c r="BQ789" s="830">
        <f t="shared" si="673"/>
        <v>109.11505002655278</v>
      </c>
      <c r="BR789" s="830">
        <f t="shared" si="674"/>
        <v>41.210749670187681</v>
      </c>
      <c r="BS789" s="830">
        <f t="shared" si="675"/>
        <v>351.78153187968519</v>
      </c>
      <c r="BT789" s="810">
        <f t="shared" si="676"/>
        <v>42.773242007591818</v>
      </c>
      <c r="BU789" s="810">
        <f t="shared" si="677"/>
        <v>23.876440485942744</v>
      </c>
      <c r="BV789" s="810">
        <f t="shared" si="678"/>
        <v>63.396816186034265</v>
      </c>
      <c r="BW789" s="830">
        <f t="shared" si="679"/>
        <v>13.969139649410712</v>
      </c>
      <c r="BX789" s="816">
        <f t="shared" si="655"/>
        <v>2139.4816772117388</v>
      </c>
      <c r="BY789" s="755">
        <f t="shared" si="706"/>
        <v>0.21656864836640741</v>
      </c>
      <c r="BZ789" s="805">
        <f t="shared" ca="1" si="703"/>
        <v>93.988734106063248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22.147675936033558</v>
      </c>
      <c r="BF790" s="808">
        <f t="shared" si="662"/>
        <v>0</v>
      </c>
      <c r="BG790" s="829">
        <f t="shared" si="663"/>
        <v>59.763432481775524</v>
      </c>
      <c r="BH790" s="829">
        <f t="shared" si="664"/>
        <v>52.583129455138568</v>
      </c>
      <c r="BI790" s="829">
        <f t="shared" si="665"/>
        <v>0</v>
      </c>
      <c r="BJ790" s="829">
        <f t="shared" si="666"/>
        <v>0</v>
      </c>
      <c r="BK790" s="829">
        <f t="shared" si="667"/>
        <v>92.216335831941038</v>
      </c>
      <c r="BL790" s="810">
        <f t="shared" si="668"/>
        <v>79.727030332738934</v>
      </c>
      <c r="BM790" s="810">
        <f t="shared" si="669"/>
        <v>65.588412274182488</v>
      </c>
      <c r="BN790" s="810">
        <f t="shared" si="670"/>
        <v>13.245555595003628</v>
      </c>
      <c r="BO790" s="810">
        <f t="shared" si="671"/>
        <v>0</v>
      </c>
      <c r="BP790" s="810">
        <f t="shared" si="672"/>
        <v>15.56395625876104</v>
      </c>
      <c r="BQ790" s="830">
        <f t="shared" si="673"/>
        <v>25.558789487700572</v>
      </c>
      <c r="BR790" s="830">
        <f t="shared" si="674"/>
        <v>10.110767318169904</v>
      </c>
      <c r="BS790" s="830">
        <f t="shared" si="675"/>
        <v>79.920120676216513</v>
      </c>
      <c r="BT790" s="810">
        <f t="shared" si="676"/>
        <v>10.068941864682953</v>
      </c>
      <c r="BU790" s="810">
        <f t="shared" si="677"/>
        <v>5.5912123559300513</v>
      </c>
      <c r="BV790" s="810">
        <f t="shared" si="678"/>
        <v>14.39023366894755</v>
      </c>
      <c r="BW790" s="830">
        <f t="shared" si="679"/>
        <v>3.77119451842107</v>
      </c>
      <c r="BX790" s="816">
        <f t="shared" si="655"/>
        <v>550.24678805564338</v>
      </c>
      <c r="BY790" s="755">
        <f t="shared" si="706"/>
        <v>5.5698632255860248E-2</v>
      </c>
      <c r="BZ790" s="805">
        <f t="shared" ca="1" si="703"/>
        <v>90.832583139845141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8.2299683669916881</v>
      </c>
      <c r="BF791" s="808">
        <f t="shared" si="662"/>
        <v>0</v>
      </c>
      <c r="BG791" s="829">
        <f t="shared" si="663"/>
        <v>21.135702768938462</v>
      </c>
      <c r="BH791" s="829">
        <f t="shared" si="664"/>
        <v>24.74964170534119</v>
      </c>
      <c r="BI791" s="829">
        <f t="shared" si="665"/>
        <v>0</v>
      </c>
      <c r="BJ791" s="829">
        <f t="shared" si="666"/>
        <v>0</v>
      </c>
      <c r="BK791" s="829">
        <f t="shared" si="667"/>
        <v>42.037994367160408</v>
      </c>
      <c r="BL791" s="810">
        <f t="shared" si="668"/>
        <v>34.736847689536326</v>
      </c>
      <c r="BM791" s="810">
        <f t="shared" si="669"/>
        <v>36.648874517228478</v>
      </c>
      <c r="BN791" s="810">
        <f t="shared" si="670"/>
        <v>6.3649320319376823</v>
      </c>
      <c r="BO791" s="810">
        <f t="shared" si="671"/>
        <v>0</v>
      </c>
      <c r="BP791" s="810">
        <f t="shared" si="672"/>
        <v>5.4372007311765422</v>
      </c>
      <c r="BQ791" s="830">
        <f t="shared" si="673"/>
        <v>11.097775333433912</v>
      </c>
      <c r="BR791" s="830">
        <f t="shared" si="674"/>
        <v>7.3399672704565786</v>
      </c>
      <c r="BS791" s="830">
        <f t="shared" si="675"/>
        <v>55.608712206048921</v>
      </c>
      <c r="BT791" s="810">
        <f t="shared" si="676"/>
        <v>6.0524422680997798</v>
      </c>
      <c r="BU791" s="810">
        <f t="shared" si="677"/>
        <v>4.2364587469128949</v>
      </c>
      <c r="BV791" s="810">
        <f t="shared" si="678"/>
        <v>9.665379744465465</v>
      </c>
      <c r="BW791" s="830">
        <f t="shared" si="679"/>
        <v>3.1828123476007284</v>
      </c>
      <c r="BX791" s="816">
        <f t="shared" si="655"/>
        <v>276.524710095329</v>
      </c>
      <c r="BY791" s="755">
        <f t="shared" si="706"/>
        <v>2.7991164095083409E-2</v>
      </c>
      <c r="BZ791" s="805">
        <f t="shared" ca="1" si="703"/>
        <v>98.515592963873388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62.688791195027854</v>
      </c>
      <c r="BF792" s="808">
        <f t="shared" si="662"/>
        <v>0</v>
      </c>
      <c r="BG792" s="829">
        <f t="shared" si="663"/>
        <v>140.98927267579771</v>
      </c>
      <c r="BH792" s="829">
        <f t="shared" si="664"/>
        <v>155.53750505737457</v>
      </c>
      <c r="BI792" s="829">
        <f t="shared" si="665"/>
        <v>0</v>
      </c>
      <c r="BJ792" s="829">
        <f t="shared" si="666"/>
        <v>0</v>
      </c>
      <c r="BK792" s="829">
        <f t="shared" si="667"/>
        <v>264.18502697245242</v>
      </c>
      <c r="BL792" s="810">
        <f t="shared" si="668"/>
        <v>237.658200768006</v>
      </c>
      <c r="BM792" s="810">
        <f t="shared" si="669"/>
        <v>268.34855334325442</v>
      </c>
      <c r="BN792" s="810">
        <f t="shared" si="670"/>
        <v>50.777852041003747</v>
      </c>
      <c r="BO792" s="810">
        <f t="shared" si="671"/>
        <v>0</v>
      </c>
      <c r="BP792" s="810">
        <f t="shared" si="672"/>
        <v>50.335906651626402</v>
      </c>
      <c r="BQ792" s="830">
        <f t="shared" si="673"/>
        <v>95.186291009495989</v>
      </c>
      <c r="BR792" s="830">
        <f t="shared" si="674"/>
        <v>45.319604331286889</v>
      </c>
      <c r="BS792" s="830">
        <f t="shared" si="675"/>
        <v>356.63634662564965</v>
      </c>
      <c r="BT792" s="810">
        <f t="shared" si="676"/>
        <v>40.329300412499727</v>
      </c>
      <c r="BU792" s="810">
        <f t="shared" si="677"/>
        <v>18.515460488693364</v>
      </c>
      <c r="BV792" s="810">
        <f t="shared" si="678"/>
        <v>46.067551524232513</v>
      </c>
      <c r="BW792" s="830">
        <f t="shared" si="679"/>
        <v>12.110993917017645</v>
      </c>
      <c r="BX792" s="816">
        <f t="shared" si="655"/>
        <v>1844.6866570134191</v>
      </c>
      <c r="BY792" s="755">
        <f t="shared" si="706"/>
        <v>0.18672807541384948</v>
      </c>
      <c r="BZ792" s="805">
        <f t="shared" ca="1" si="703"/>
        <v>98.429288875739715</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118.01398117140594</v>
      </c>
      <c r="BF793" s="808">
        <f t="shared" si="662"/>
        <v>0</v>
      </c>
      <c r="BG793" s="829">
        <f t="shared" si="663"/>
        <v>320.95120287421298</v>
      </c>
      <c r="BH793" s="829">
        <f t="shared" si="664"/>
        <v>277.72659760907504</v>
      </c>
      <c r="BI793" s="829">
        <f t="shared" si="665"/>
        <v>0</v>
      </c>
      <c r="BJ793" s="829">
        <f t="shared" si="666"/>
        <v>0</v>
      </c>
      <c r="BK793" s="829">
        <f t="shared" si="667"/>
        <v>488.43499743817176</v>
      </c>
      <c r="BL793" s="810">
        <f t="shared" si="668"/>
        <v>452.34673670757456</v>
      </c>
      <c r="BM793" s="810">
        <f t="shared" si="669"/>
        <v>509.56417225525865</v>
      </c>
      <c r="BN793" s="810">
        <f t="shared" si="670"/>
        <v>83.632705539478209</v>
      </c>
      <c r="BO793" s="810">
        <f t="shared" si="671"/>
        <v>0</v>
      </c>
      <c r="BP793" s="810">
        <f t="shared" si="672"/>
        <v>95.053260401550972</v>
      </c>
      <c r="BQ793" s="830">
        <f t="shared" si="673"/>
        <v>138.18246041007373</v>
      </c>
      <c r="BR793" s="830">
        <f t="shared" si="674"/>
        <v>68.595429859328632</v>
      </c>
      <c r="BS793" s="830">
        <f t="shared" si="675"/>
        <v>610.79919900099878</v>
      </c>
      <c r="BT793" s="810">
        <f t="shared" si="676"/>
        <v>60.268862584700926</v>
      </c>
      <c r="BU793" s="810">
        <f t="shared" si="677"/>
        <v>32.269556178757476</v>
      </c>
      <c r="BV793" s="810">
        <f t="shared" si="678"/>
        <v>75.028200472732749</v>
      </c>
      <c r="BW793" s="830">
        <f t="shared" si="679"/>
        <v>14.158401480860443</v>
      </c>
      <c r="BX793" s="816">
        <f t="shared" si="655"/>
        <v>3345.0257639841807</v>
      </c>
      <c r="BY793" s="755">
        <f t="shared" si="706"/>
        <v>0.33859963194495196</v>
      </c>
      <c r="BZ793" s="805">
        <f t="shared" ca="1" si="703"/>
        <v>99.318033632631384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145.42286447550379</v>
      </c>
      <c r="BF794" s="808">
        <f t="shared" si="662"/>
        <v>0</v>
      </c>
      <c r="BG794" s="829">
        <f t="shared" si="663"/>
        <v>368.54146502227343</v>
      </c>
      <c r="BH794" s="829">
        <f t="shared" si="664"/>
        <v>367.45233891057518</v>
      </c>
      <c r="BI794" s="829">
        <f t="shared" si="665"/>
        <v>0</v>
      </c>
      <c r="BJ794" s="829">
        <f t="shared" si="666"/>
        <v>0</v>
      </c>
      <c r="BK794" s="829">
        <f t="shared" si="667"/>
        <v>638.93024785149021</v>
      </c>
      <c r="BL794" s="810">
        <f t="shared" si="668"/>
        <v>547.63621003443427</v>
      </c>
      <c r="BM794" s="810">
        <f t="shared" si="669"/>
        <v>621.4147236707928</v>
      </c>
      <c r="BN794" s="810">
        <f t="shared" si="670"/>
        <v>108.73210439377944</v>
      </c>
      <c r="BO794" s="810">
        <f t="shared" si="671"/>
        <v>0</v>
      </c>
      <c r="BP794" s="810">
        <f t="shared" si="672"/>
        <v>118.06237139280471</v>
      </c>
      <c r="BQ794" s="830">
        <f t="shared" si="673"/>
        <v>196.50890429107949</v>
      </c>
      <c r="BR794" s="830">
        <f t="shared" si="674"/>
        <v>95.801007235114582</v>
      </c>
      <c r="BS794" s="830">
        <f t="shared" si="675"/>
        <v>781.38271457257451</v>
      </c>
      <c r="BT794" s="810">
        <f t="shared" si="676"/>
        <v>88.217396063505007</v>
      </c>
      <c r="BU794" s="810">
        <f t="shared" si="677"/>
        <v>42.525661187182749</v>
      </c>
      <c r="BV794" s="810">
        <f t="shared" si="678"/>
        <v>133.13763134928163</v>
      </c>
      <c r="BW794" s="830">
        <f t="shared" si="679"/>
        <v>19.35984724910071</v>
      </c>
      <c r="BX794" s="816">
        <f t="shared" si="655"/>
        <v>4273.1254876994926</v>
      </c>
      <c r="BY794" s="755">
        <f t="shared" si="706"/>
        <v>0.43254635972259264</v>
      </c>
      <c r="BZ794" s="805">
        <f t="shared" ca="1" si="703"/>
        <v>99.630898112616521</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76.088889414863687</v>
      </c>
      <c r="BF795" s="808">
        <f t="shared" si="662"/>
        <v>0</v>
      </c>
      <c r="BG795" s="829">
        <f t="shared" si="663"/>
        <v>180.56905944596886</v>
      </c>
      <c r="BH795" s="829">
        <f t="shared" si="664"/>
        <v>168.45765347072236</v>
      </c>
      <c r="BI795" s="829">
        <f t="shared" si="665"/>
        <v>0</v>
      </c>
      <c r="BJ795" s="829">
        <f t="shared" si="666"/>
        <v>0</v>
      </c>
      <c r="BK795" s="829">
        <f t="shared" si="667"/>
        <v>306.67940420283657</v>
      </c>
      <c r="BL795" s="810">
        <f t="shared" si="668"/>
        <v>242.90856670643197</v>
      </c>
      <c r="BM795" s="810">
        <f t="shared" si="669"/>
        <v>239.3586540094941</v>
      </c>
      <c r="BN795" s="810">
        <f t="shared" si="670"/>
        <v>46.847489424458686</v>
      </c>
      <c r="BO795" s="810">
        <f t="shared" si="671"/>
        <v>0</v>
      </c>
      <c r="BP795" s="810">
        <f t="shared" si="672"/>
        <v>49.248782026952732</v>
      </c>
      <c r="BQ795" s="830">
        <f t="shared" si="673"/>
        <v>87.65032229938015</v>
      </c>
      <c r="BR795" s="830">
        <f t="shared" si="674"/>
        <v>36.355895484295438</v>
      </c>
      <c r="BS795" s="830">
        <f t="shared" si="675"/>
        <v>301.5508745097265</v>
      </c>
      <c r="BT795" s="810">
        <f t="shared" si="676"/>
        <v>37.399976207863361</v>
      </c>
      <c r="BU795" s="810">
        <f t="shared" si="677"/>
        <v>20.660641228910809</v>
      </c>
      <c r="BV795" s="810">
        <f t="shared" si="678"/>
        <v>53.771221906365952</v>
      </c>
      <c r="BW795" s="830">
        <f t="shared" si="679"/>
        <v>9.2235515645113999</v>
      </c>
      <c r="BX795" s="816">
        <f t="shared" si="655"/>
        <v>1856.7709819027825</v>
      </c>
      <c r="BY795" s="755">
        <f t="shared" si="706"/>
        <v>0.18795130902953563</v>
      </c>
      <c r="BZ795" s="805">
        <f t="shared" ca="1" si="703"/>
        <v>94.655876085418484</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17.190715865661076</v>
      </c>
      <c r="BF796" s="808">
        <f t="shared" si="662"/>
        <v>0</v>
      </c>
      <c r="BG796" s="829">
        <f t="shared" si="663"/>
        <v>42.450448014226815</v>
      </c>
      <c r="BH796" s="829">
        <f t="shared" si="664"/>
        <v>55.485212932858431</v>
      </c>
      <c r="BI796" s="829">
        <f t="shared" si="665"/>
        <v>0</v>
      </c>
      <c r="BJ796" s="829">
        <f t="shared" si="666"/>
        <v>0</v>
      </c>
      <c r="BK796" s="829">
        <f t="shared" si="667"/>
        <v>120.01736779483278</v>
      </c>
      <c r="BL796" s="810">
        <f t="shared" si="668"/>
        <v>89.495337179695738</v>
      </c>
      <c r="BM796" s="810">
        <f t="shared" si="669"/>
        <v>111.75353013313594</v>
      </c>
      <c r="BN796" s="810">
        <f t="shared" si="670"/>
        <v>19.408607576533601</v>
      </c>
      <c r="BO796" s="810">
        <f t="shared" si="671"/>
        <v>0</v>
      </c>
      <c r="BP796" s="810">
        <f t="shared" si="672"/>
        <v>24.07925528560985</v>
      </c>
      <c r="BQ796" s="830">
        <f t="shared" si="673"/>
        <v>32.953334110005464</v>
      </c>
      <c r="BR796" s="830">
        <f t="shared" si="674"/>
        <v>22.926583812667211</v>
      </c>
      <c r="BS796" s="830">
        <f t="shared" si="675"/>
        <v>158.2464921432348</v>
      </c>
      <c r="BT796" s="810">
        <f t="shared" si="676"/>
        <v>21.067999700683039</v>
      </c>
      <c r="BU796" s="810">
        <f t="shared" si="677"/>
        <v>10.031020140397924</v>
      </c>
      <c r="BV796" s="810">
        <f t="shared" si="678"/>
        <v>25.210289831443042</v>
      </c>
      <c r="BW796" s="830">
        <f t="shared" si="679"/>
        <v>4.0479091271377197</v>
      </c>
      <c r="BX796" s="816">
        <f t="shared" si="655"/>
        <v>754.36410364812332</v>
      </c>
      <c r="BY796" s="755">
        <f t="shared" si="706"/>
        <v>7.6360370852123022E-2</v>
      </c>
      <c r="BZ796" s="805">
        <f t="shared" ca="1" si="703"/>
        <v>104.49962788981946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150.80282684316091</v>
      </c>
      <c r="BF797" s="808">
        <f t="shared" si="662"/>
        <v>0</v>
      </c>
      <c r="BG797" s="829">
        <f t="shared" si="663"/>
        <v>413.00928779048814</v>
      </c>
      <c r="BH797" s="829">
        <f t="shared" si="664"/>
        <v>335.52722571857862</v>
      </c>
      <c r="BI797" s="829">
        <f t="shared" si="665"/>
        <v>0</v>
      </c>
      <c r="BJ797" s="829">
        <f t="shared" si="666"/>
        <v>0</v>
      </c>
      <c r="BK797" s="829">
        <f t="shared" si="667"/>
        <v>611.61601850868374</v>
      </c>
      <c r="BL797" s="810">
        <f t="shared" si="668"/>
        <v>634.00818224825366</v>
      </c>
      <c r="BM797" s="810">
        <f t="shared" si="669"/>
        <v>572.40138263940116</v>
      </c>
      <c r="BN797" s="810">
        <f t="shared" si="670"/>
        <v>94.193848222851884</v>
      </c>
      <c r="BO797" s="810">
        <f t="shared" si="671"/>
        <v>0</v>
      </c>
      <c r="BP797" s="810">
        <f t="shared" si="672"/>
        <v>118.70664412474936</v>
      </c>
      <c r="BQ797" s="830">
        <f t="shared" si="673"/>
        <v>138.28496186251732</v>
      </c>
      <c r="BR797" s="830">
        <f t="shared" si="674"/>
        <v>87.502226911274775</v>
      </c>
      <c r="BS797" s="830">
        <f t="shared" si="675"/>
        <v>664.0636136499495</v>
      </c>
      <c r="BT797" s="810">
        <f t="shared" si="676"/>
        <v>67.532127093437921</v>
      </c>
      <c r="BU797" s="810">
        <f t="shared" si="677"/>
        <v>45.927221343064559</v>
      </c>
      <c r="BV797" s="810">
        <f t="shared" si="678"/>
        <v>93.591752461387301</v>
      </c>
      <c r="BW797" s="830">
        <f t="shared" si="679"/>
        <v>11.729361430086925</v>
      </c>
      <c r="BX797" s="816">
        <f t="shared" si="655"/>
        <v>4038.8966808478858</v>
      </c>
      <c r="BY797" s="755">
        <f t="shared" si="706"/>
        <v>0.40883659083387852</v>
      </c>
      <c r="BZ797" s="805">
        <f t="shared" ca="1" si="703"/>
        <v>98.662362118316238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130.89842441250204</v>
      </c>
      <c r="BF798" s="808">
        <f t="shared" si="662"/>
        <v>0</v>
      </c>
      <c r="BG798" s="829">
        <f t="shared" si="663"/>
        <v>355.84100607995703</v>
      </c>
      <c r="BH798" s="829">
        <f t="shared" si="664"/>
        <v>322.93204860509383</v>
      </c>
      <c r="BI798" s="829">
        <f t="shared" si="665"/>
        <v>0</v>
      </c>
      <c r="BJ798" s="829">
        <f t="shared" si="666"/>
        <v>0</v>
      </c>
      <c r="BK798" s="829">
        <f t="shared" si="667"/>
        <v>534.74740557755797</v>
      </c>
      <c r="BL798" s="810">
        <f t="shared" si="668"/>
        <v>507.3475876063759</v>
      </c>
      <c r="BM798" s="810">
        <f t="shared" si="669"/>
        <v>511.18148667032534</v>
      </c>
      <c r="BN798" s="810">
        <f t="shared" si="670"/>
        <v>88.008445250062096</v>
      </c>
      <c r="BO798" s="810">
        <f t="shared" si="671"/>
        <v>0</v>
      </c>
      <c r="BP798" s="810">
        <f t="shared" si="672"/>
        <v>104.55913338045546</v>
      </c>
      <c r="BQ798" s="830">
        <f t="shared" si="673"/>
        <v>164.78673354716707</v>
      </c>
      <c r="BR798" s="830">
        <f t="shared" si="674"/>
        <v>89.27958899879718</v>
      </c>
      <c r="BS798" s="830">
        <f t="shared" si="675"/>
        <v>700.69402095061662</v>
      </c>
      <c r="BT798" s="810">
        <f t="shared" si="676"/>
        <v>72.63349509877186</v>
      </c>
      <c r="BU798" s="810">
        <f t="shared" si="677"/>
        <v>42.560588685725314</v>
      </c>
      <c r="BV798" s="810">
        <f t="shared" si="678"/>
        <v>102.89092337321254</v>
      </c>
      <c r="BW798" s="830">
        <f t="shared" si="679"/>
        <v>15.249687630043621</v>
      </c>
      <c r="BX798" s="816">
        <f t="shared" si="655"/>
        <v>3743.6105758666636</v>
      </c>
      <c r="BY798" s="755">
        <f t="shared" si="706"/>
        <v>0.37894630791240647</v>
      </c>
      <c r="BZ798" s="805">
        <f t="shared" ca="1" si="703"/>
        <v>97.852006801804436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14.992571139525509</v>
      </c>
      <c r="BF799" s="808">
        <f t="shared" si="662"/>
        <v>0</v>
      </c>
      <c r="BG799" s="829">
        <f t="shared" si="663"/>
        <v>32.063201635164567</v>
      </c>
      <c r="BH799" s="829">
        <f t="shared" si="664"/>
        <v>27.689298128419619</v>
      </c>
      <c r="BI799" s="829">
        <f t="shared" si="665"/>
        <v>0</v>
      </c>
      <c r="BJ799" s="829">
        <f t="shared" si="666"/>
        <v>0</v>
      </c>
      <c r="BK799" s="829">
        <f t="shared" si="667"/>
        <v>57.887232767194028</v>
      </c>
      <c r="BL799" s="810">
        <f t="shared" si="668"/>
        <v>44.939765760247901</v>
      </c>
      <c r="BM799" s="810">
        <f t="shared" si="669"/>
        <v>43.839596111560304</v>
      </c>
      <c r="BN799" s="810">
        <f t="shared" si="670"/>
        <v>8.0673306298705008</v>
      </c>
      <c r="BO799" s="810">
        <f t="shared" si="671"/>
        <v>0</v>
      </c>
      <c r="BP799" s="810">
        <f t="shared" si="672"/>
        <v>9.5616522894144467</v>
      </c>
      <c r="BQ799" s="830">
        <f t="shared" si="673"/>
        <v>15.669208500799462</v>
      </c>
      <c r="BR799" s="830">
        <f t="shared" si="674"/>
        <v>5.6396416839452499</v>
      </c>
      <c r="BS799" s="830">
        <f t="shared" si="675"/>
        <v>51.352923694210162</v>
      </c>
      <c r="BT799" s="810">
        <f t="shared" si="676"/>
        <v>5.3397892428416034</v>
      </c>
      <c r="BU799" s="810">
        <f t="shared" si="677"/>
        <v>2.9423328480963935</v>
      </c>
      <c r="BV799" s="810">
        <f t="shared" si="678"/>
        <v>7.386916403679181</v>
      </c>
      <c r="BW799" s="830">
        <f t="shared" si="679"/>
        <v>2.8195150058088467</v>
      </c>
      <c r="BX799" s="816">
        <f t="shared" si="655"/>
        <v>330.19097584077781</v>
      </c>
      <c r="BY799" s="755">
        <f t="shared" si="706"/>
        <v>3.3423522202730822E-2</v>
      </c>
      <c r="BZ799" s="805">
        <f t="shared" ca="1" si="703"/>
        <v>90.060803504487396</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181.894003217413</v>
      </c>
      <c r="BF800" s="808">
        <f t="shared" si="662"/>
        <v>0</v>
      </c>
      <c r="BG800" s="829">
        <f t="shared" si="663"/>
        <v>528.9224833012031</v>
      </c>
      <c r="BH800" s="829">
        <f t="shared" si="664"/>
        <v>429.25175100859087</v>
      </c>
      <c r="BI800" s="829">
        <f t="shared" si="665"/>
        <v>0</v>
      </c>
      <c r="BJ800" s="829">
        <f t="shared" si="666"/>
        <v>0</v>
      </c>
      <c r="BK800" s="829">
        <f t="shared" si="667"/>
        <v>733.20929519452034</v>
      </c>
      <c r="BL800" s="810">
        <f t="shared" si="668"/>
        <v>749.18123176101108</v>
      </c>
      <c r="BM800" s="810">
        <f t="shared" si="669"/>
        <v>785.24753609269567</v>
      </c>
      <c r="BN800" s="810">
        <f t="shared" si="670"/>
        <v>128.40517302466418</v>
      </c>
      <c r="BO800" s="810">
        <f t="shared" si="671"/>
        <v>0</v>
      </c>
      <c r="BP800" s="810">
        <f t="shared" si="672"/>
        <v>147.51783528167658</v>
      </c>
      <c r="BQ800" s="830">
        <f t="shared" si="673"/>
        <v>178.44813808845382</v>
      </c>
      <c r="BR800" s="830">
        <f t="shared" si="674"/>
        <v>115.46644229252895</v>
      </c>
      <c r="BS800" s="830">
        <f t="shared" si="675"/>
        <v>831.56904059103488</v>
      </c>
      <c r="BT800" s="810">
        <f t="shared" si="676"/>
        <v>84.79586102980258</v>
      </c>
      <c r="BU800" s="810">
        <f t="shared" si="677"/>
        <v>47.972225024935845</v>
      </c>
      <c r="BV800" s="810">
        <f t="shared" si="678"/>
        <v>109.0549110434573</v>
      </c>
      <c r="BW800" s="830">
        <f t="shared" si="679"/>
        <v>17.957423245881639</v>
      </c>
      <c r="BX800" s="816">
        <f t="shared" si="655"/>
        <v>5068.8933501978709</v>
      </c>
      <c r="BY800" s="755">
        <f t="shared" si="706"/>
        <v>0.51309781862515147</v>
      </c>
      <c r="BZ800" s="805">
        <f t="shared" ca="1" si="703"/>
        <v>98.479851381610018</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39.299040702159751</v>
      </c>
      <c r="BF801" s="808">
        <f t="shared" si="662"/>
        <v>0</v>
      </c>
      <c r="BG801" s="829">
        <f t="shared" si="663"/>
        <v>92.992757219809562</v>
      </c>
      <c r="BH801" s="829">
        <f t="shared" si="664"/>
        <v>90.443259481797114</v>
      </c>
      <c r="BI801" s="829">
        <f t="shared" si="665"/>
        <v>0</v>
      </c>
      <c r="BJ801" s="829">
        <f t="shared" si="666"/>
        <v>0</v>
      </c>
      <c r="BK801" s="829">
        <f t="shared" si="667"/>
        <v>138.64980799787455</v>
      </c>
      <c r="BL801" s="810">
        <f t="shared" si="668"/>
        <v>143.99811762090721</v>
      </c>
      <c r="BM801" s="810">
        <f t="shared" si="669"/>
        <v>129.11265766420132</v>
      </c>
      <c r="BN801" s="810">
        <f t="shared" si="670"/>
        <v>22.631420507324378</v>
      </c>
      <c r="BO801" s="810">
        <f t="shared" si="671"/>
        <v>0</v>
      </c>
      <c r="BP801" s="810">
        <f t="shared" si="672"/>
        <v>27.813938456873725</v>
      </c>
      <c r="BQ801" s="830">
        <f t="shared" si="673"/>
        <v>39.624025481387406</v>
      </c>
      <c r="BR801" s="830">
        <f t="shared" si="674"/>
        <v>19.177152044014715</v>
      </c>
      <c r="BS801" s="830">
        <f t="shared" si="675"/>
        <v>142.94547547478257</v>
      </c>
      <c r="BT801" s="810">
        <f t="shared" si="676"/>
        <v>17.862192637119499</v>
      </c>
      <c r="BU801" s="810">
        <f t="shared" si="677"/>
        <v>9.5358070960397505</v>
      </c>
      <c r="BV801" s="810">
        <f t="shared" si="678"/>
        <v>28.524828037848994</v>
      </c>
      <c r="BW801" s="830">
        <f t="shared" si="679"/>
        <v>9.9388475048047766</v>
      </c>
      <c r="BX801" s="816">
        <f t="shared" si="655"/>
        <v>952.54932792694558</v>
      </c>
      <c r="BY801" s="755">
        <f t="shared" si="706"/>
        <v>9.6421634571003709E-2</v>
      </c>
      <c r="BZ801" s="805">
        <f t="shared" ca="1" si="703"/>
        <v>93.670277288662973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107.74011975300398</v>
      </c>
      <c r="BF802" s="808">
        <f t="shared" si="662"/>
        <v>0</v>
      </c>
      <c r="BG802" s="829">
        <f t="shared" si="663"/>
        <v>274.96521012015535</v>
      </c>
      <c r="BH802" s="829">
        <f t="shared" si="664"/>
        <v>267.72231782902338</v>
      </c>
      <c r="BI802" s="829">
        <f t="shared" si="665"/>
        <v>0</v>
      </c>
      <c r="BJ802" s="829">
        <f t="shared" si="666"/>
        <v>0</v>
      </c>
      <c r="BK802" s="829">
        <f t="shared" si="667"/>
        <v>448.61540900294904</v>
      </c>
      <c r="BL802" s="810">
        <f t="shared" si="668"/>
        <v>369.57530013121459</v>
      </c>
      <c r="BM802" s="810">
        <f t="shared" si="669"/>
        <v>471.12305727778289</v>
      </c>
      <c r="BN802" s="810">
        <f t="shared" si="670"/>
        <v>76.349751227310705</v>
      </c>
      <c r="BO802" s="810">
        <f t="shared" si="671"/>
        <v>0</v>
      </c>
      <c r="BP802" s="810">
        <f t="shared" si="672"/>
        <v>93.400421827293641</v>
      </c>
      <c r="BQ802" s="830">
        <f t="shared" si="673"/>
        <v>145.86571038427596</v>
      </c>
      <c r="BR802" s="830">
        <f t="shared" si="674"/>
        <v>77.543790651789337</v>
      </c>
      <c r="BS802" s="830">
        <f t="shared" si="675"/>
        <v>609.13627604786541</v>
      </c>
      <c r="BT802" s="810">
        <f t="shared" si="676"/>
        <v>61.633982867907264</v>
      </c>
      <c r="BU802" s="810">
        <f t="shared" si="677"/>
        <v>33.961582396601962</v>
      </c>
      <c r="BV802" s="810">
        <f t="shared" si="678"/>
        <v>93.008334412350038</v>
      </c>
      <c r="BW802" s="830">
        <f t="shared" si="679"/>
        <v>13.243684352083108</v>
      </c>
      <c r="BX802" s="816">
        <f t="shared" si="655"/>
        <v>3143.8849482816072</v>
      </c>
      <c r="BY802" s="755">
        <f t="shared" si="706"/>
        <v>0.31823918901524517</v>
      </c>
      <c r="BZ802" s="805">
        <f t="shared" ca="1" si="703"/>
        <v>98.744967863180648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219.01139653964478</v>
      </c>
      <c r="BF803" s="808">
        <f t="shared" si="662"/>
        <v>0</v>
      </c>
      <c r="BG803" s="829">
        <f t="shared" si="663"/>
        <v>623.24449919434176</v>
      </c>
      <c r="BH803" s="829">
        <f t="shared" si="664"/>
        <v>539.90140029722829</v>
      </c>
      <c r="BI803" s="829">
        <f t="shared" si="665"/>
        <v>0</v>
      </c>
      <c r="BJ803" s="829">
        <f t="shared" si="666"/>
        <v>0</v>
      </c>
      <c r="BK803" s="829">
        <f t="shared" si="667"/>
        <v>922.47138554211188</v>
      </c>
      <c r="BL803" s="810">
        <f t="shared" si="668"/>
        <v>855.50906197478935</v>
      </c>
      <c r="BM803" s="810">
        <f t="shared" si="669"/>
        <v>948.26864101648425</v>
      </c>
      <c r="BN803" s="810">
        <f t="shared" si="670"/>
        <v>157.34402446924122</v>
      </c>
      <c r="BO803" s="810">
        <f t="shared" si="671"/>
        <v>0</v>
      </c>
      <c r="BP803" s="810">
        <f t="shared" si="672"/>
        <v>176.206927232787</v>
      </c>
      <c r="BQ803" s="830">
        <f t="shared" si="673"/>
        <v>239.28613905699268</v>
      </c>
      <c r="BR803" s="830">
        <f t="shared" si="674"/>
        <v>131.91451189208968</v>
      </c>
      <c r="BS803" s="830">
        <f t="shared" si="675"/>
        <v>1046.0152967989388</v>
      </c>
      <c r="BT803" s="810">
        <f t="shared" si="676"/>
        <v>101.84729057465654</v>
      </c>
      <c r="BU803" s="810">
        <f t="shared" si="677"/>
        <v>58.179810086878071</v>
      </c>
      <c r="BV803" s="810">
        <f t="shared" si="678"/>
        <v>146.95983403219009</v>
      </c>
      <c r="BW803" s="830">
        <f t="shared" si="679"/>
        <v>22.302281896825633</v>
      </c>
      <c r="BX803" s="816">
        <f t="shared" si="655"/>
        <v>6188.4625006051992</v>
      </c>
      <c r="BY803" s="755">
        <f t="shared" si="706"/>
        <v>0.6264260047176029</v>
      </c>
      <c r="BZ803" s="805">
        <f t="shared" ca="1" si="703"/>
        <v>99.249577812967146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119.47938332201156</v>
      </c>
      <c r="BF804" s="808">
        <f t="shared" si="662"/>
        <v>0</v>
      </c>
      <c r="BG804" s="829">
        <f t="shared" si="663"/>
        <v>354.77728550948081</v>
      </c>
      <c r="BH804" s="829">
        <f t="shared" si="664"/>
        <v>301.06027589485382</v>
      </c>
      <c r="BI804" s="829">
        <f t="shared" si="665"/>
        <v>0</v>
      </c>
      <c r="BJ804" s="829">
        <f t="shared" si="666"/>
        <v>0</v>
      </c>
      <c r="BK804" s="829">
        <f t="shared" si="667"/>
        <v>525.0227071233611</v>
      </c>
      <c r="BL804" s="810">
        <f t="shared" si="668"/>
        <v>453.83475322131488</v>
      </c>
      <c r="BM804" s="810">
        <f t="shared" si="669"/>
        <v>546.90849007357087</v>
      </c>
      <c r="BN804" s="810">
        <f t="shared" si="670"/>
        <v>102.60636841170374</v>
      </c>
      <c r="BO804" s="810">
        <f t="shared" si="671"/>
        <v>0</v>
      </c>
      <c r="BP804" s="810">
        <f t="shared" si="672"/>
        <v>106.86558459716352</v>
      </c>
      <c r="BQ804" s="830">
        <f t="shared" si="673"/>
        <v>155.91086862849477</v>
      </c>
      <c r="BR804" s="830">
        <f t="shared" si="674"/>
        <v>97.349452811271277</v>
      </c>
      <c r="BS804" s="830">
        <f t="shared" si="675"/>
        <v>713.82474205389553</v>
      </c>
      <c r="BT804" s="810">
        <f t="shared" si="676"/>
        <v>74.788337022003418</v>
      </c>
      <c r="BU804" s="810">
        <f t="shared" si="677"/>
        <v>43.836895838003869</v>
      </c>
      <c r="BV804" s="810">
        <f t="shared" si="678"/>
        <v>101.86106679279517</v>
      </c>
      <c r="BW804" s="830">
        <f t="shared" si="679"/>
        <v>16.551968177118113</v>
      </c>
      <c r="BX804" s="816">
        <f t="shared" si="655"/>
        <v>3714.6781794770422</v>
      </c>
      <c r="BY804" s="755">
        <f t="shared" si="706"/>
        <v>0.37601763128626808</v>
      </c>
      <c r="BZ804" s="805">
        <f t="shared" ca="1" si="703"/>
        <v>98.767464512698709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72.970693045876118</v>
      </c>
      <c r="BF805" s="808">
        <f t="shared" si="662"/>
        <v>0</v>
      </c>
      <c r="BG805" s="829">
        <f t="shared" si="663"/>
        <v>169.85270151258618</v>
      </c>
      <c r="BH805" s="829">
        <f t="shared" si="664"/>
        <v>163.204982477946</v>
      </c>
      <c r="BI805" s="829">
        <f t="shared" si="665"/>
        <v>0</v>
      </c>
      <c r="BJ805" s="829">
        <f t="shared" si="666"/>
        <v>0</v>
      </c>
      <c r="BK805" s="829">
        <f t="shared" si="667"/>
        <v>277.4897952112662</v>
      </c>
      <c r="BL805" s="810">
        <f t="shared" si="668"/>
        <v>227.4547091769536</v>
      </c>
      <c r="BM805" s="810">
        <f t="shared" si="669"/>
        <v>284.86169662642237</v>
      </c>
      <c r="BN805" s="810">
        <f t="shared" si="670"/>
        <v>45.194125844516044</v>
      </c>
      <c r="BO805" s="810">
        <f t="shared" si="671"/>
        <v>0</v>
      </c>
      <c r="BP805" s="810">
        <f t="shared" si="672"/>
        <v>52.43138131481664</v>
      </c>
      <c r="BQ805" s="830">
        <f t="shared" si="673"/>
        <v>79.76109252741152</v>
      </c>
      <c r="BR805" s="830">
        <f t="shared" si="674"/>
        <v>45.881770094989861</v>
      </c>
      <c r="BS805" s="830">
        <f t="shared" si="675"/>
        <v>341.2800281249917</v>
      </c>
      <c r="BT805" s="810">
        <f t="shared" si="676"/>
        <v>36.69438427864101</v>
      </c>
      <c r="BU805" s="810">
        <f t="shared" si="677"/>
        <v>17.656539718124918</v>
      </c>
      <c r="BV805" s="810">
        <f t="shared" si="678"/>
        <v>58.598685098033855</v>
      </c>
      <c r="BW805" s="830">
        <f t="shared" si="679"/>
        <v>11.780290683318144</v>
      </c>
      <c r="BX805" s="816">
        <f t="shared" si="655"/>
        <v>1885.1128757358947</v>
      </c>
      <c r="BY805" s="755">
        <f t="shared" si="706"/>
        <v>0.19082021214048939</v>
      </c>
      <c r="BZ805" s="805">
        <f t="shared" ca="1" si="703"/>
        <v>96.658496504620857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45.672495054606792</v>
      </c>
      <c r="BF806" s="808">
        <f t="shared" si="662"/>
        <v>0</v>
      </c>
      <c r="BG806" s="829">
        <f t="shared" si="663"/>
        <v>111.94045068116489</v>
      </c>
      <c r="BH806" s="829">
        <f t="shared" si="664"/>
        <v>114.01502333223614</v>
      </c>
      <c r="BI806" s="829">
        <f t="shared" si="665"/>
        <v>0</v>
      </c>
      <c r="BJ806" s="829">
        <f t="shared" si="666"/>
        <v>0</v>
      </c>
      <c r="BK806" s="829">
        <f t="shared" si="667"/>
        <v>200.83067374688147</v>
      </c>
      <c r="BL806" s="810">
        <f t="shared" si="668"/>
        <v>159.83390766681416</v>
      </c>
      <c r="BM806" s="810">
        <f t="shared" si="669"/>
        <v>215.76061676542344</v>
      </c>
      <c r="BN806" s="810">
        <f t="shared" si="670"/>
        <v>37.364676048430418</v>
      </c>
      <c r="BO806" s="810">
        <f t="shared" si="671"/>
        <v>0</v>
      </c>
      <c r="BP806" s="810">
        <f t="shared" si="672"/>
        <v>43.270094148385994</v>
      </c>
      <c r="BQ806" s="830">
        <f t="shared" si="673"/>
        <v>66.447184088824201</v>
      </c>
      <c r="BR806" s="830">
        <f t="shared" si="674"/>
        <v>36.040529642085779</v>
      </c>
      <c r="BS806" s="830">
        <f t="shared" si="675"/>
        <v>232.44641659405534</v>
      </c>
      <c r="BT806" s="810">
        <f t="shared" si="676"/>
        <v>40.034551200329226</v>
      </c>
      <c r="BU806" s="810">
        <f t="shared" si="677"/>
        <v>17.032734896840964</v>
      </c>
      <c r="BV806" s="810">
        <f t="shared" si="678"/>
        <v>30.485004981626147</v>
      </c>
      <c r="BW806" s="830">
        <f t="shared" si="679"/>
        <v>9.0314347535821504</v>
      </c>
      <c r="BX806" s="816">
        <f t="shared" si="655"/>
        <v>1360.2057936012868</v>
      </c>
      <c r="BY806" s="755">
        <f t="shared" si="706"/>
        <v>0.13768658706359821</v>
      </c>
      <c r="BZ806" s="805">
        <f t="shared" ca="1" si="703"/>
        <v>95.326437097848412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115.77175742736188</v>
      </c>
      <c r="BF807" s="808">
        <f t="shared" si="662"/>
        <v>0</v>
      </c>
      <c r="BG807" s="829">
        <f t="shared" si="663"/>
        <v>290.91018420027683</v>
      </c>
      <c r="BH807" s="829">
        <f t="shared" si="664"/>
        <v>276.56195059299836</v>
      </c>
      <c r="BI807" s="829">
        <f t="shared" si="665"/>
        <v>0</v>
      </c>
      <c r="BJ807" s="829">
        <f t="shared" si="666"/>
        <v>0</v>
      </c>
      <c r="BK807" s="829">
        <f t="shared" si="667"/>
        <v>472.66767896120109</v>
      </c>
      <c r="BL807" s="810">
        <f t="shared" si="668"/>
        <v>409.61327301313889</v>
      </c>
      <c r="BM807" s="810">
        <f t="shared" si="669"/>
        <v>408.91917402578542</v>
      </c>
      <c r="BN807" s="810">
        <f t="shared" si="670"/>
        <v>71.018354138179134</v>
      </c>
      <c r="BO807" s="810">
        <f t="shared" si="671"/>
        <v>0</v>
      </c>
      <c r="BP807" s="810">
        <f t="shared" si="672"/>
        <v>76.791026924850783</v>
      </c>
      <c r="BQ807" s="830">
        <f t="shared" si="673"/>
        <v>112.9872548699508</v>
      </c>
      <c r="BR807" s="830">
        <f t="shared" si="674"/>
        <v>61.236357954098274</v>
      </c>
      <c r="BS807" s="830">
        <f t="shared" si="675"/>
        <v>481.9396194141006</v>
      </c>
      <c r="BT807" s="810">
        <f t="shared" si="676"/>
        <v>41.746399811820034</v>
      </c>
      <c r="BU807" s="810">
        <f t="shared" si="677"/>
        <v>25.707021779866789</v>
      </c>
      <c r="BV807" s="810">
        <f t="shared" si="678"/>
        <v>58.677818082234566</v>
      </c>
      <c r="BW807" s="830">
        <f t="shared" si="679"/>
        <v>10.280706298412316</v>
      </c>
      <c r="BX807" s="816">
        <f t="shared" si="655"/>
        <v>2914.828577494276</v>
      </c>
      <c r="BY807" s="755">
        <f t="shared" si="706"/>
        <v>0.29505299903778481</v>
      </c>
      <c r="BZ807" s="805">
        <f t="shared" ca="1" si="703"/>
        <v>97.998610479260932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87.71703913553614</v>
      </c>
      <c r="BF808" s="808">
        <f t="shared" si="662"/>
        <v>0</v>
      </c>
      <c r="BG808" s="829">
        <f t="shared" si="663"/>
        <v>230.17996320117473</v>
      </c>
      <c r="BH808" s="829">
        <f t="shared" si="664"/>
        <v>208.83345518026965</v>
      </c>
      <c r="BI808" s="829">
        <f t="shared" si="665"/>
        <v>0</v>
      </c>
      <c r="BJ808" s="829">
        <f t="shared" si="666"/>
        <v>0</v>
      </c>
      <c r="BK808" s="829">
        <f t="shared" si="667"/>
        <v>338.31328631689098</v>
      </c>
      <c r="BL808" s="810">
        <f t="shared" si="668"/>
        <v>297.80286306741351</v>
      </c>
      <c r="BM808" s="810">
        <f t="shared" si="669"/>
        <v>334.53482175134661</v>
      </c>
      <c r="BN808" s="810">
        <f t="shared" si="670"/>
        <v>55.059663604540134</v>
      </c>
      <c r="BO808" s="810">
        <f t="shared" si="671"/>
        <v>0</v>
      </c>
      <c r="BP808" s="810">
        <f t="shared" si="672"/>
        <v>59.376783945076106</v>
      </c>
      <c r="BQ808" s="830">
        <f t="shared" si="673"/>
        <v>86.140867856852168</v>
      </c>
      <c r="BR808" s="830">
        <f t="shared" si="674"/>
        <v>42.620619542645187</v>
      </c>
      <c r="BS808" s="830">
        <f t="shared" si="675"/>
        <v>362.59700435152843</v>
      </c>
      <c r="BT808" s="810">
        <f t="shared" si="676"/>
        <v>34.853620241988914</v>
      </c>
      <c r="BU808" s="810">
        <f t="shared" si="677"/>
        <v>19.24171275717018</v>
      </c>
      <c r="BV808" s="810">
        <f t="shared" si="678"/>
        <v>44.945260182447548</v>
      </c>
      <c r="BW808" s="830">
        <f t="shared" si="679"/>
        <v>10.141187572132228</v>
      </c>
      <c r="BX808" s="816">
        <f t="shared" si="655"/>
        <v>2212.3581487070128</v>
      </c>
      <c r="BY808" s="755">
        <f t="shared" si="706"/>
        <v>0.22394555609950528</v>
      </c>
      <c r="BZ808" s="805">
        <f t="shared" ca="1" si="703"/>
        <v>97.613323308333364</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15.618333954807934</v>
      </c>
      <c r="BF809" s="808">
        <f t="shared" si="662"/>
        <v>0</v>
      </c>
      <c r="BG809" s="829">
        <f t="shared" si="663"/>
        <v>37.630344825317358</v>
      </c>
      <c r="BH809" s="829">
        <f t="shared" si="664"/>
        <v>42.273102926377199</v>
      </c>
      <c r="BI809" s="829">
        <f t="shared" si="665"/>
        <v>0</v>
      </c>
      <c r="BJ809" s="829">
        <f t="shared" si="666"/>
        <v>0</v>
      </c>
      <c r="BK809" s="829">
        <f t="shared" si="667"/>
        <v>62.605275153906177</v>
      </c>
      <c r="BL809" s="810">
        <f t="shared" si="668"/>
        <v>65.678929982409727</v>
      </c>
      <c r="BM809" s="810">
        <f t="shared" si="669"/>
        <v>101.59331623256207</v>
      </c>
      <c r="BN809" s="810">
        <f t="shared" si="670"/>
        <v>12.913778921518642</v>
      </c>
      <c r="BO809" s="810">
        <f t="shared" si="671"/>
        <v>0</v>
      </c>
      <c r="BP809" s="810">
        <f t="shared" si="672"/>
        <v>14.573367934996334</v>
      </c>
      <c r="BQ809" s="830">
        <f t="shared" si="673"/>
        <v>14.375665688111768</v>
      </c>
      <c r="BR809" s="830">
        <f t="shared" si="674"/>
        <v>12.22858262711989</v>
      </c>
      <c r="BS809" s="830">
        <f t="shared" si="675"/>
        <v>100.73407212003161</v>
      </c>
      <c r="BT809" s="810">
        <f t="shared" si="676"/>
        <v>11.152236342802526</v>
      </c>
      <c r="BU809" s="810">
        <f t="shared" si="677"/>
        <v>6.7190550764874661</v>
      </c>
      <c r="BV809" s="810">
        <f t="shared" si="678"/>
        <v>13.669496782629356</v>
      </c>
      <c r="BW809" s="830">
        <f t="shared" si="679"/>
        <v>4.4188028620253696</v>
      </c>
      <c r="BX809" s="816">
        <f t="shared" si="655"/>
        <v>516.18436143110341</v>
      </c>
      <c r="BY809" s="755">
        <f t="shared" si="706"/>
        <v>5.2250669240925543E-2</v>
      </c>
      <c r="BZ809" s="805">
        <f t="shared" ca="1" si="703"/>
        <v>101.15486617435829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89.189498759093553</v>
      </c>
      <c r="BF810" s="808">
        <f t="shared" si="662"/>
        <v>0</v>
      </c>
      <c r="BG810" s="829">
        <f t="shared" si="663"/>
        <v>252.30776958907836</v>
      </c>
      <c r="BH810" s="829">
        <f t="shared" si="664"/>
        <v>250.9053907983766</v>
      </c>
      <c r="BI810" s="829">
        <f t="shared" si="665"/>
        <v>0</v>
      </c>
      <c r="BJ810" s="829">
        <f t="shared" si="666"/>
        <v>0</v>
      </c>
      <c r="BK810" s="829">
        <f t="shared" si="667"/>
        <v>457.11113736248865</v>
      </c>
      <c r="BL810" s="810">
        <f t="shared" si="668"/>
        <v>435.12683411946642</v>
      </c>
      <c r="BM810" s="810">
        <f t="shared" si="669"/>
        <v>502.08937536230854</v>
      </c>
      <c r="BN810" s="810">
        <f t="shared" si="670"/>
        <v>84.870332207615803</v>
      </c>
      <c r="BO810" s="810">
        <f t="shared" si="671"/>
        <v>0</v>
      </c>
      <c r="BP810" s="810">
        <f t="shared" si="672"/>
        <v>93.883273571668283</v>
      </c>
      <c r="BQ810" s="830">
        <f t="shared" si="673"/>
        <v>117.37436620362237</v>
      </c>
      <c r="BR810" s="830">
        <f t="shared" si="674"/>
        <v>75.948119308226239</v>
      </c>
      <c r="BS810" s="830">
        <f t="shared" si="675"/>
        <v>567.35395395280921</v>
      </c>
      <c r="BT810" s="810">
        <f t="shared" si="676"/>
        <v>64.57765100147553</v>
      </c>
      <c r="BU810" s="810">
        <f t="shared" si="677"/>
        <v>28.48179890771485</v>
      </c>
      <c r="BV810" s="810">
        <f t="shared" si="678"/>
        <v>73.413948445839438</v>
      </c>
      <c r="BW810" s="830">
        <f t="shared" si="679"/>
        <v>11.900664531843047</v>
      </c>
      <c r="BX810" s="816">
        <f t="shared" si="655"/>
        <v>3104.5341141216272</v>
      </c>
      <c r="BY810" s="755">
        <f t="shared" si="706"/>
        <v>0.31425590789772517</v>
      </c>
      <c r="BZ810" s="805">
        <f t="shared" ca="1" si="703"/>
        <v>102.75949120142063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105.52096372568197</v>
      </c>
      <c r="BF812" s="808">
        <f t="shared" si="662"/>
        <v>0</v>
      </c>
      <c r="BG812" s="829">
        <f t="shared" si="663"/>
        <v>316.5609925140152</v>
      </c>
      <c r="BH812" s="829">
        <f t="shared" si="664"/>
        <v>307.28024629134495</v>
      </c>
      <c r="BI812" s="829">
        <f t="shared" si="665"/>
        <v>0</v>
      </c>
      <c r="BJ812" s="829">
        <f t="shared" si="666"/>
        <v>0</v>
      </c>
      <c r="BK812" s="829">
        <f t="shared" si="667"/>
        <v>477.53642887249481</v>
      </c>
      <c r="BL812" s="810">
        <f t="shared" si="668"/>
        <v>428.39647426783188</v>
      </c>
      <c r="BM812" s="810">
        <f t="shared" si="669"/>
        <v>557.36929180471566</v>
      </c>
      <c r="BN812" s="810">
        <f t="shared" si="670"/>
        <v>79.150227347471869</v>
      </c>
      <c r="BO812" s="810">
        <f t="shared" si="671"/>
        <v>0</v>
      </c>
      <c r="BP812" s="810">
        <f t="shared" si="672"/>
        <v>92.449166008847342</v>
      </c>
      <c r="BQ812" s="830">
        <f t="shared" si="673"/>
        <v>132.07209378911949</v>
      </c>
      <c r="BR812" s="830">
        <f t="shared" si="674"/>
        <v>86.118805967531159</v>
      </c>
      <c r="BS812" s="830">
        <f t="shared" si="675"/>
        <v>656.16439672958245</v>
      </c>
      <c r="BT812" s="810">
        <f t="shared" si="676"/>
        <v>69.560157958803458</v>
      </c>
      <c r="BU812" s="810">
        <f t="shared" si="677"/>
        <v>35.650489494910175</v>
      </c>
      <c r="BV812" s="810">
        <f t="shared" si="678"/>
        <v>119.04911054092996</v>
      </c>
      <c r="BW812" s="830">
        <f t="shared" si="679"/>
        <v>13.769797506470498</v>
      </c>
      <c r="BX812" s="816">
        <f t="shared" si="655"/>
        <v>3476.6486428197513</v>
      </c>
      <c r="BY812" s="755">
        <f t="shared" si="706"/>
        <v>0.35192313420586613</v>
      </c>
      <c r="BZ812" s="805">
        <f t="shared" ca="1" si="703"/>
        <v>101.13574865509128</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64.270276035033433</v>
      </c>
      <c r="BF813" s="808">
        <f t="shared" si="662"/>
        <v>0</v>
      </c>
      <c r="BG813" s="829">
        <f t="shared" si="663"/>
        <v>169.7914801173394</v>
      </c>
      <c r="BH813" s="829">
        <f t="shared" si="664"/>
        <v>132.02400104864583</v>
      </c>
      <c r="BI813" s="829">
        <f t="shared" si="665"/>
        <v>0</v>
      </c>
      <c r="BJ813" s="829">
        <f t="shared" si="666"/>
        <v>0</v>
      </c>
      <c r="BK813" s="829">
        <f t="shared" si="667"/>
        <v>240.14460250961471</v>
      </c>
      <c r="BL813" s="810">
        <f t="shared" si="668"/>
        <v>226.21744998032617</v>
      </c>
      <c r="BM813" s="810">
        <f t="shared" si="669"/>
        <v>209.03659695104889</v>
      </c>
      <c r="BN813" s="810">
        <f t="shared" si="670"/>
        <v>34.626834281544369</v>
      </c>
      <c r="BO813" s="810">
        <f t="shared" si="671"/>
        <v>0</v>
      </c>
      <c r="BP813" s="810">
        <f t="shared" si="672"/>
        <v>44.130861364297509</v>
      </c>
      <c r="BQ813" s="830">
        <f t="shared" si="673"/>
        <v>42.917985233065842</v>
      </c>
      <c r="BR813" s="830">
        <f t="shared" si="674"/>
        <v>24.606206951491814</v>
      </c>
      <c r="BS813" s="830">
        <f t="shared" si="675"/>
        <v>227.18758901405573</v>
      </c>
      <c r="BT813" s="810">
        <f t="shared" si="676"/>
        <v>20.937910642080627</v>
      </c>
      <c r="BU813" s="810">
        <f t="shared" si="677"/>
        <v>16.064213494955581</v>
      </c>
      <c r="BV813" s="810">
        <f t="shared" si="678"/>
        <v>41.986830769700902</v>
      </c>
      <c r="BW813" s="830">
        <f t="shared" si="679"/>
        <v>4.1657698315477916</v>
      </c>
      <c r="BX813" s="816">
        <f t="shared" si="655"/>
        <v>1498.1086082247487</v>
      </c>
      <c r="BY813" s="755">
        <f t="shared" si="706"/>
        <v>0.15164577469630008</v>
      </c>
      <c r="BZ813" s="805">
        <f t="shared" ca="1" si="703"/>
        <v>96.705388471696779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17.269524449870179</v>
      </c>
      <c r="BF814" s="808">
        <f t="shared" si="662"/>
        <v>0</v>
      </c>
      <c r="BG814" s="829">
        <f t="shared" si="663"/>
        <v>63.205113330567769</v>
      </c>
      <c r="BH814" s="829">
        <f t="shared" si="664"/>
        <v>57.165323356457549</v>
      </c>
      <c r="BI814" s="829">
        <f t="shared" si="665"/>
        <v>0</v>
      </c>
      <c r="BJ814" s="829">
        <f t="shared" si="666"/>
        <v>0</v>
      </c>
      <c r="BK814" s="829">
        <f t="shared" si="667"/>
        <v>90.89728261196926</v>
      </c>
      <c r="BL814" s="810">
        <f t="shared" si="668"/>
        <v>90.630301370048997</v>
      </c>
      <c r="BM814" s="810">
        <f t="shared" si="669"/>
        <v>146.26567615431222</v>
      </c>
      <c r="BN814" s="810">
        <f t="shared" si="670"/>
        <v>16.936956588127035</v>
      </c>
      <c r="BO814" s="810">
        <f t="shared" si="671"/>
        <v>0</v>
      </c>
      <c r="BP814" s="810">
        <f t="shared" si="672"/>
        <v>19.57782943707095</v>
      </c>
      <c r="BQ814" s="830">
        <f t="shared" si="673"/>
        <v>16.508475644808421</v>
      </c>
      <c r="BR814" s="830">
        <f t="shared" si="674"/>
        <v>18.3404347572611</v>
      </c>
      <c r="BS814" s="830">
        <f t="shared" si="675"/>
        <v>119.66390935557776</v>
      </c>
      <c r="BT814" s="810">
        <f t="shared" si="676"/>
        <v>14.343491858855625</v>
      </c>
      <c r="BU814" s="810">
        <f t="shared" si="677"/>
        <v>9.4783838292382079</v>
      </c>
      <c r="BV814" s="810">
        <f t="shared" si="678"/>
        <v>25.37294496463706</v>
      </c>
      <c r="BW814" s="830">
        <f t="shared" si="679"/>
        <v>1.7644803583654221</v>
      </c>
      <c r="BX814" s="816">
        <f t="shared" si="655"/>
        <v>707.42012806716741</v>
      </c>
      <c r="BY814" s="755">
        <f t="shared" si="706"/>
        <v>7.160847535855526E-2</v>
      </c>
      <c r="BZ814" s="805">
        <f t="shared" ca="1" si="703"/>
        <v>104.25182223772924</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47.163804605841847</v>
      </c>
      <c r="BF815" s="808">
        <f t="shared" si="662"/>
        <v>0</v>
      </c>
      <c r="BG815" s="829">
        <f t="shared" si="663"/>
        <v>130.47014721972849</v>
      </c>
      <c r="BH815" s="829">
        <f t="shared" si="664"/>
        <v>113.60822188657113</v>
      </c>
      <c r="BI815" s="829">
        <f t="shared" si="665"/>
        <v>0</v>
      </c>
      <c r="BJ815" s="829">
        <f t="shared" si="666"/>
        <v>0</v>
      </c>
      <c r="BK815" s="829">
        <f t="shared" si="667"/>
        <v>192.96690629263185</v>
      </c>
      <c r="BL815" s="810">
        <f t="shared" si="668"/>
        <v>181.54444044559304</v>
      </c>
      <c r="BM815" s="810">
        <f t="shared" si="669"/>
        <v>199.79305473956802</v>
      </c>
      <c r="BN815" s="810">
        <f t="shared" si="670"/>
        <v>30.507299371086805</v>
      </c>
      <c r="BO815" s="810">
        <f t="shared" si="671"/>
        <v>0</v>
      </c>
      <c r="BP815" s="810">
        <f t="shared" si="672"/>
        <v>37.792594715860822</v>
      </c>
      <c r="BQ815" s="830">
        <f t="shared" si="673"/>
        <v>47.561429040873904</v>
      </c>
      <c r="BR815" s="830">
        <f t="shared" si="674"/>
        <v>28.663685286115395</v>
      </c>
      <c r="BS815" s="830">
        <f t="shared" si="675"/>
        <v>228.3965950732875</v>
      </c>
      <c r="BT815" s="810">
        <f t="shared" si="676"/>
        <v>26.892366404807259</v>
      </c>
      <c r="BU815" s="810">
        <f t="shared" si="677"/>
        <v>15.520530665918807</v>
      </c>
      <c r="BV815" s="810">
        <f t="shared" si="678"/>
        <v>40.701062391853732</v>
      </c>
      <c r="BW815" s="830">
        <f t="shared" si="679"/>
        <v>5.3510320907524651</v>
      </c>
      <c r="BX815" s="816">
        <f t="shared" si="655"/>
        <v>1326.9331702304912</v>
      </c>
      <c r="BY815" s="755">
        <f t="shared" si="706"/>
        <v>0.13431857174111664</v>
      </c>
      <c r="BZ815" s="805">
        <f t="shared" ca="1" si="703"/>
        <v>98.203931566105979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56.032984703979437</v>
      </c>
      <c r="BF816" s="808">
        <f t="shared" si="662"/>
        <v>0</v>
      </c>
      <c r="BG816" s="829">
        <f t="shared" si="663"/>
        <v>145.00650862753622</v>
      </c>
      <c r="BH816" s="829">
        <f t="shared" si="664"/>
        <v>131.15452839391247</v>
      </c>
      <c r="BI816" s="829">
        <f t="shared" si="665"/>
        <v>0</v>
      </c>
      <c r="BJ816" s="829">
        <f t="shared" si="666"/>
        <v>0</v>
      </c>
      <c r="BK816" s="829">
        <f t="shared" si="667"/>
        <v>213.12727567101294</v>
      </c>
      <c r="BL816" s="810">
        <f t="shared" si="668"/>
        <v>195.95167829482529</v>
      </c>
      <c r="BM816" s="810">
        <f t="shared" si="669"/>
        <v>224.7707078989288</v>
      </c>
      <c r="BN816" s="810">
        <f t="shared" si="670"/>
        <v>33.952784673738421</v>
      </c>
      <c r="BO816" s="810">
        <f t="shared" si="671"/>
        <v>0</v>
      </c>
      <c r="BP816" s="810">
        <f t="shared" si="672"/>
        <v>41.355233082179353</v>
      </c>
      <c r="BQ816" s="830">
        <f t="shared" si="673"/>
        <v>42.22293409496217</v>
      </c>
      <c r="BR816" s="830">
        <f t="shared" si="674"/>
        <v>23.838037925171772</v>
      </c>
      <c r="BS816" s="830">
        <f t="shared" si="675"/>
        <v>210.37241967372969</v>
      </c>
      <c r="BT816" s="810">
        <f t="shared" si="676"/>
        <v>21.843744008236751</v>
      </c>
      <c r="BU816" s="810">
        <f t="shared" si="677"/>
        <v>14.276073897892655</v>
      </c>
      <c r="BV816" s="810">
        <f t="shared" si="678"/>
        <v>38.153954879245944</v>
      </c>
      <c r="BW816" s="830">
        <f t="shared" si="679"/>
        <v>3.9391846080487678</v>
      </c>
      <c r="BX816" s="816">
        <f t="shared" si="655"/>
        <v>1395.9980504334005</v>
      </c>
      <c r="BY816" s="755">
        <f t="shared" si="706"/>
        <v>0.14130965183048896</v>
      </c>
      <c r="BZ816" s="805">
        <f t="shared" ca="1" si="703"/>
        <v>97.503919861109779</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24.542059963616737</v>
      </c>
      <c r="BF817" s="808">
        <f t="shared" si="662"/>
        <v>0</v>
      </c>
      <c r="BG817" s="829">
        <f t="shared" si="663"/>
        <v>76.861489120035614</v>
      </c>
      <c r="BH817" s="829">
        <f t="shared" si="664"/>
        <v>60.19121352841767</v>
      </c>
      <c r="BI817" s="829">
        <f t="shared" si="665"/>
        <v>0</v>
      </c>
      <c r="BJ817" s="829">
        <f t="shared" si="666"/>
        <v>0</v>
      </c>
      <c r="BK817" s="829">
        <f t="shared" si="667"/>
        <v>110.91881990178992</v>
      </c>
      <c r="BL817" s="810">
        <f t="shared" si="668"/>
        <v>90.021453963183475</v>
      </c>
      <c r="BM817" s="810">
        <f t="shared" si="669"/>
        <v>98.379697200030108</v>
      </c>
      <c r="BN817" s="810">
        <f t="shared" si="670"/>
        <v>15.633619703653618</v>
      </c>
      <c r="BO817" s="810">
        <f t="shared" si="671"/>
        <v>0</v>
      </c>
      <c r="BP817" s="810">
        <f t="shared" si="672"/>
        <v>16.959481503581046</v>
      </c>
      <c r="BQ817" s="830">
        <f t="shared" si="673"/>
        <v>21.53688720805382</v>
      </c>
      <c r="BR817" s="830">
        <f t="shared" si="674"/>
        <v>13.756986939256967</v>
      </c>
      <c r="BS817" s="830">
        <f t="shared" si="675"/>
        <v>110.94358372929285</v>
      </c>
      <c r="BT817" s="810">
        <f t="shared" si="676"/>
        <v>13.013839073334136</v>
      </c>
      <c r="BU817" s="810">
        <f t="shared" si="677"/>
        <v>7.2312862237757782</v>
      </c>
      <c r="BV817" s="810">
        <f t="shared" si="678"/>
        <v>18.450514711795545</v>
      </c>
      <c r="BW817" s="830">
        <f t="shared" si="679"/>
        <v>1.7950768924529883</v>
      </c>
      <c r="BX817" s="816">
        <f t="shared" si="655"/>
        <v>680.23600966227036</v>
      </c>
      <c r="BY817" s="755">
        <f t="shared" si="706"/>
        <v>6.8856767857300369E-2</v>
      </c>
      <c r="BZ817" s="805">
        <f t="shared" ca="1" si="703"/>
        <v>98.724727831524419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46.398587632023791</v>
      </c>
      <c r="BF818" s="808">
        <f t="shared" si="662"/>
        <v>0</v>
      </c>
      <c r="BG818" s="829">
        <f t="shared" si="663"/>
        <v>137.04712886642835</v>
      </c>
      <c r="BH818" s="829">
        <f t="shared" si="664"/>
        <v>112.58563436049779</v>
      </c>
      <c r="BI818" s="829">
        <f t="shared" si="665"/>
        <v>0</v>
      </c>
      <c r="BJ818" s="829">
        <f t="shared" si="666"/>
        <v>0</v>
      </c>
      <c r="BK818" s="829">
        <f t="shared" si="667"/>
        <v>193.65480659865463</v>
      </c>
      <c r="BL818" s="810">
        <f t="shared" si="668"/>
        <v>186.68238214345726</v>
      </c>
      <c r="BM818" s="810">
        <f t="shared" si="669"/>
        <v>188.84654589381444</v>
      </c>
      <c r="BN818" s="810">
        <f t="shared" si="670"/>
        <v>32.696648118824761</v>
      </c>
      <c r="BO818" s="810">
        <f t="shared" si="671"/>
        <v>0</v>
      </c>
      <c r="BP818" s="810">
        <f t="shared" si="672"/>
        <v>37.627095057377701</v>
      </c>
      <c r="BQ818" s="830">
        <f t="shared" si="673"/>
        <v>44.152284356901227</v>
      </c>
      <c r="BR818" s="830">
        <f t="shared" si="674"/>
        <v>29.941603531852849</v>
      </c>
      <c r="BS818" s="830">
        <f t="shared" si="675"/>
        <v>220.69903987747111</v>
      </c>
      <c r="BT818" s="810">
        <f t="shared" si="676"/>
        <v>20.63987691572251</v>
      </c>
      <c r="BU818" s="810">
        <f t="shared" si="677"/>
        <v>13.616527786083216</v>
      </c>
      <c r="BV818" s="810">
        <f t="shared" si="678"/>
        <v>37.77983232044096</v>
      </c>
      <c r="BW818" s="830">
        <f t="shared" si="679"/>
        <v>4.3536121281605942</v>
      </c>
      <c r="BX818" s="816">
        <f t="shared" si="655"/>
        <v>1306.7216055877113</v>
      </c>
      <c r="BY818" s="755">
        <f t="shared" si="706"/>
        <v>0.13227265974164504</v>
      </c>
      <c r="BZ818" s="805">
        <f t="shared" ca="1" si="703"/>
        <v>99.67797985814974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59.807973880709895</v>
      </c>
      <c r="BF819" s="808">
        <f t="shared" si="662"/>
        <v>0</v>
      </c>
      <c r="BG819" s="829">
        <f t="shared" si="663"/>
        <v>168.89771773388523</v>
      </c>
      <c r="BH819" s="829">
        <f t="shared" si="664"/>
        <v>144.69203758662513</v>
      </c>
      <c r="BI819" s="829">
        <f t="shared" si="665"/>
        <v>0</v>
      </c>
      <c r="BJ819" s="829">
        <f t="shared" si="666"/>
        <v>0</v>
      </c>
      <c r="BK819" s="829">
        <f t="shared" si="667"/>
        <v>234.5049390431771</v>
      </c>
      <c r="BL819" s="810">
        <f t="shared" si="668"/>
        <v>210.40397661606454</v>
      </c>
      <c r="BM819" s="810">
        <f t="shared" si="669"/>
        <v>221.69509374556935</v>
      </c>
      <c r="BN819" s="810">
        <f t="shared" si="670"/>
        <v>38.356363507916662</v>
      </c>
      <c r="BO819" s="810">
        <f t="shared" si="671"/>
        <v>0</v>
      </c>
      <c r="BP819" s="810">
        <f t="shared" si="672"/>
        <v>43.099859015807354</v>
      </c>
      <c r="BQ819" s="830">
        <f t="shared" si="673"/>
        <v>51.232856923566139</v>
      </c>
      <c r="BR819" s="830">
        <f t="shared" si="674"/>
        <v>27.206743445646225</v>
      </c>
      <c r="BS819" s="830">
        <f t="shared" si="675"/>
        <v>260.51906989697574</v>
      </c>
      <c r="BT819" s="810">
        <f t="shared" si="676"/>
        <v>24.888160833898599</v>
      </c>
      <c r="BU819" s="810">
        <f t="shared" si="677"/>
        <v>17.017051977663083</v>
      </c>
      <c r="BV819" s="810">
        <f t="shared" si="678"/>
        <v>44.168994658847211</v>
      </c>
      <c r="BW819" s="830">
        <f t="shared" si="679"/>
        <v>6.438909430698498</v>
      </c>
      <c r="BX819" s="816">
        <f t="shared" si="655"/>
        <v>1552.9297482970508</v>
      </c>
      <c r="BY819" s="755">
        <f t="shared" si="706"/>
        <v>0.15719503475018229</v>
      </c>
      <c r="BZ819" s="805">
        <f t="shared" ca="1" si="703"/>
        <v>97.636978088029693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4.7096001301767103</v>
      </c>
      <c r="BF820" s="808">
        <f t="shared" si="662"/>
        <v>0</v>
      </c>
      <c r="BG820" s="829">
        <f t="shared" si="663"/>
        <v>17.65609925771729</v>
      </c>
      <c r="BH820" s="829">
        <f t="shared" si="664"/>
        <v>7.747554701634054</v>
      </c>
      <c r="BI820" s="829">
        <f t="shared" si="665"/>
        <v>0</v>
      </c>
      <c r="BJ820" s="829">
        <f t="shared" si="666"/>
        <v>0</v>
      </c>
      <c r="BK820" s="829">
        <f t="shared" si="667"/>
        <v>17.449835907925991</v>
      </c>
      <c r="BL820" s="810">
        <f t="shared" si="668"/>
        <v>17.188076883235578</v>
      </c>
      <c r="BM820" s="810">
        <f t="shared" si="669"/>
        <v>10.787907049320205</v>
      </c>
      <c r="BN820" s="810">
        <f t="shared" si="670"/>
        <v>2.707156052701027</v>
      </c>
      <c r="BO820" s="810">
        <f t="shared" si="671"/>
        <v>0</v>
      </c>
      <c r="BP820" s="810">
        <f t="shared" si="672"/>
        <v>3.1153779971559441</v>
      </c>
      <c r="BQ820" s="830">
        <f t="shared" si="673"/>
        <v>3.7696274213351955</v>
      </c>
      <c r="BR820" s="830">
        <f t="shared" si="674"/>
        <v>2.3233304882679349</v>
      </c>
      <c r="BS820" s="830">
        <f t="shared" si="675"/>
        <v>18.10227499657222</v>
      </c>
      <c r="BT820" s="810">
        <f t="shared" si="676"/>
        <v>2.2712682987198707</v>
      </c>
      <c r="BU820" s="810">
        <f t="shared" si="677"/>
        <v>1.333156737164418</v>
      </c>
      <c r="BV820" s="810">
        <f t="shared" si="678"/>
        <v>3.9031304310472366</v>
      </c>
      <c r="BW820" s="830">
        <f t="shared" si="679"/>
        <v>0.51871570839521941</v>
      </c>
      <c r="BX820" s="816">
        <f t="shared" si="655"/>
        <v>113.58311206136889</v>
      </c>
      <c r="BY820" s="755">
        <f t="shared" si="706"/>
        <v>1.1497430110473621E-2</v>
      </c>
      <c r="BZ820" s="805">
        <f t="shared" ca="1" si="703"/>
        <v>88.893306599694398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18.977628869916831</v>
      </c>
      <c r="BF822" s="808">
        <f t="shared" si="662"/>
        <v>0</v>
      </c>
      <c r="BG822" s="829">
        <f t="shared" si="663"/>
        <v>31.711375464215529</v>
      </c>
      <c r="BH822" s="829">
        <f t="shared" si="664"/>
        <v>42.574154479831719</v>
      </c>
      <c r="BI822" s="829">
        <f t="shared" si="665"/>
        <v>0</v>
      </c>
      <c r="BJ822" s="829">
        <f t="shared" si="666"/>
        <v>0</v>
      </c>
      <c r="BK822" s="829">
        <f t="shared" si="667"/>
        <v>70.991214053198533</v>
      </c>
      <c r="BL822" s="810">
        <f t="shared" si="668"/>
        <v>52.880771914627857</v>
      </c>
      <c r="BM822" s="810">
        <f t="shared" si="669"/>
        <v>57.164805515872843</v>
      </c>
      <c r="BN822" s="810">
        <f t="shared" si="670"/>
        <v>9.7769292167910642</v>
      </c>
      <c r="BO822" s="810">
        <f t="shared" si="671"/>
        <v>0</v>
      </c>
      <c r="BP822" s="810">
        <f t="shared" si="672"/>
        <v>10.364153427681835</v>
      </c>
      <c r="BQ822" s="830">
        <f t="shared" si="673"/>
        <v>18.168747465817532</v>
      </c>
      <c r="BR822" s="830">
        <f t="shared" si="674"/>
        <v>6.241566504819958</v>
      </c>
      <c r="BS822" s="830">
        <f t="shared" si="675"/>
        <v>66.862286437037383</v>
      </c>
      <c r="BT822" s="810">
        <f t="shared" si="676"/>
        <v>8.8560142754143616</v>
      </c>
      <c r="BU822" s="810">
        <f t="shared" si="677"/>
        <v>2.2320318277330595</v>
      </c>
      <c r="BV822" s="810">
        <f t="shared" si="678"/>
        <v>14.947945961478592</v>
      </c>
      <c r="BW822" s="830">
        <f t="shared" si="679"/>
        <v>1.7962709275176159</v>
      </c>
      <c r="BX822" s="816">
        <f t="shared" si="655"/>
        <v>413.54589634195474</v>
      </c>
      <c r="BY822" s="755">
        <f t="shared" si="706"/>
        <v>4.18611090537458E-2</v>
      </c>
      <c r="BZ822" s="805">
        <f t="shared" ca="1" si="703"/>
        <v>95.456342329760673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49.86536912073506</v>
      </c>
      <c r="BF823" s="808">
        <f t="shared" si="662"/>
        <v>0</v>
      </c>
      <c r="BG823" s="829">
        <f t="shared" si="663"/>
        <v>132.70438532413283</v>
      </c>
      <c r="BH823" s="829">
        <f t="shared" si="664"/>
        <v>120.09683927968334</v>
      </c>
      <c r="BI823" s="829">
        <f t="shared" si="665"/>
        <v>0</v>
      </c>
      <c r="BJ823" s="829">
        <f t="shared" si="666"/>
        <v>0</v>
      </c>
      <c r="BK823" s="829">
        <f t="shared" si="667"/>
        <v>196.26159007892193</v>
      </c>
      <c r="BL823" s="810">
        <f t="shared" si="668"/>
        <v>168.58972597932723</v>
      </c>
      <c r="BM823" s="810">
        <f t="shared" si="669"/>
        <v>179.47446250623904</v>
      </c>
      <c r="BN823" s="810">
        <f t="shared" si="670"/>
        <v>31.169927327065633</v>
      </c>
      <c r="BO823" s="810">
        <f t="shared" si="671"/>
        <v>0</v>
      </c>
      <c r="BP823" s="810">
        <f t="shared" si="672"/>
        <v>35.700529302262332</v>
      </c>
      <c r="BQ823" s="830">
        <f t="shared" si="673"/>
        <v>63.986095833943935</v>
      </c>
      <c r="BR823" s="830">
        <f t="shared" si="674"/>
        <v>41.402767892551957</v>
      </c>
      <c r="BS823" s="830">
        <f t="shared" si="675"/>
        <v>310.10979641764317</v>
      </c>
      <c r="BT823" s="810">
        <f t="shared" si="676"/>
        <v>22.669699156489784</v>
      </c>
      <c r="BU823" s="810">
        <f t="shared" si="677"/>
        <v>11.155228029578591</v>
      </c>
      <c r="BV823" s="810">
        <f t="shared" si="678"/>
        <v>36.202121612149504</v>
      </c>
      <c r="BW823" s="830">
        <f t="shared" si="679"/>
        <v>5.5881716394404934</v>
      </c>
      <c r="BX823" s="816">
        <f t="shared" si="655"/>
        <v>1404.976709500165</v>
      </c>
      <c r="BY823" s="755">
        <f t="shared" si="706"/>
        <v>0.14221851498129012</v>
      </c>
      <c r="BZ823" s="805">
        <f t="shared" ca="1" si="703"/>
        <v>99.560802606171592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91.436831787410014</v>
      </c>
      <c r="BF824" s="808">
        <f t="shared" si="662"/>
        <v>0</v>
      </c>
      <c r="BG824" s="829">
        <f t="shared" si="663"/>
        <v>283.79418326443721</v>
      </c>
      <c r="BH824" s="829">
        <f t="shared" si="664"/>
        <v>286.61139376646281</v>
      </c>
      <c r="BI824" s="829">
        <f t="shared" si="665"/>
        <v>0</v>
      </c>
      <c r="BJ824" s="829">
        <f t="shared" si="666"/>
        <v>0</v>
      </c>
      <c r="BK824" s="829">
        <f t="shared" si="667"/>
        <v>465.62300243978905</v>
      </c>
      <c r="BL824" s="810">
        <f t="shared" si="668"/>
        <v>481.45635647757956</v>
      </c>
      <c r="BM824" s="810">
        <f t="shared" si="669"/>
        <v>608.83233065908507</v>
      </c>
      <c r="BN824" s="810">
        <f t="shared" si="670"/>
        <v>94.298977407123971</v>
      </c>
      <c r="BO824" s="810">
        <f t="shared" si="671"/>
        <v>0</v>
      </c>
      <c r="BP824" s="810">
        <f t="shared" si="672"/>
        <v>91.664166814753912</v>
      </c>
      <c r="BQ824" s="830">
        <f t="shared" si="673"/>
        <v>139.15831283473426</v>
      </c>
      <c r="BR824" s="830">
        <f t="shared" si="674"/>
        <v>90.043614187180992</v>
      </c>
      <c r="BS824" s="830">
        <f t="shared" si="675"/>
        <v>716.38208721218916</v>
      </c>
      <c r="BT824" s="810">
        <f t="shared" si="676"/>
        <v>77.106573296633798</v>
      </c>
      <c r="BU824" s="810">
        <f t="shared" si="677"/>
        <v>31.90627398016807</v>
      </c>
      <c r="BV824" s="810">
        <f t="shared" si="678"/>
        <v>111.71286439459031</v>
      </c>
      <c r="BW824" s="830">
        <f t="shared" si="679"/>
        <v>13.483622641577206</v>
      </c>
      <c r="BX824" s="816">
        <f t="shared" si="655"/>
        <v>3583.5105911637156</v>
      </c>
      <c r="BY824" s="755">
        <f t="shared" si="706"/>
        <v>0.36274021572666421</v>
      </c>
      <c r="BZ824" s="805">
        <f t="shared" ca="1" si="703"/>
        <v>105.54829381335442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12.723548863465675</v>
      </c>
      <c r="BF826" s="808">
        <f t="shared" si="662"/>
        <v>0</v>
      </c>
      <c r="BG826" s="829">
        <f t="shared" si="663"/>
        <v>30.217809183250925</v>
      </c>
      <c r="BH826" s="829">
        <f t="shared" si="664"/>
        <v>18.867961308809818</v>
      </c>
      <c r="BI826" s="829">
        <f t="shared" si="665"/>
        <v>0</v>
      </c>
      <c r="BJ826" s="829">
        <f t="shared" si="666"/>
        <v>0</v>
      </c>
      <c r="BK826" s="829">
        <f t="shared" si="667"/>
        <v>44.4134501887442</v>
      </c>
      <c r="BL826" s="810">
        <f t="shared" si="668"/>
        <v>36.367145026318241</v>
      </c>
      <c r="BM826" s="810">
        <f t="shared" si="669"/>
        <v>46.496332051852697</v>
      </c>
      <c r="BN826" s="810">
        <f t="shared" si="670"/>
        <v>3.5073078857269993</v>
      </c>
      <c r="BO826" s="810">
        <f t="shared" si="671"/>
        <v>0</v>
      </c>
      <c r="BP826" s="810">
        <f t="shared" si="672"/>
        <v>9.2928575430994371</v>
      </c>
      <c r="BQ826" s="830">
        <f t="shared" si="673"/>
        <v>14.358542963317348</v>
      </c>
      <c r="BR826" s="830">
        <f t="shared" si="674"/>
        <v>6.7628218495235153</v>
      </c>
      <c r="BS826" s="830">
        <f t="shared" si="675"/>
        <v>22.630443615690382</v>
      </c>
      <c r="BT826" s="810">
        <f t="shared" si="676"/>
        <v>3.9936867967273511</v>
      </c>
      <c r="BU826" s="810">
        <f t="shared" si="677"/>
        <v>2.2006029288089484</v>
      </c>
      <c r="BV826" s="810">
        <f t="shared" si="678"/>
        <v>5.2950136742299918</v>
      </c>
      <c r="BW826" s="830">
        <f t="shared" si="679"/>
        <v>1.2497291178650967</v>
      </c>
      <c r="BX826" s="816">
        <f t="shared" si="655"/>
        <v>258.37725299743067</v>
      </c>
      <c r="BY826" s="755">
        <f t="shared" si="706"/>
        <v>2.6154191010975877E-2</v>
      </c>
      <c r="BZ826" s="805">
        <f t="shared" ca="1" si="703"/>
        <v>82.959605286791145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95.983332397633518</v>
      </c>
      <c r="BF827" s="808">
        <f t="shared" si="662"/>
        <v>0</v>
      </c>
      <c r="BG827" s="829">
        <f t="shared" si="663"/>
        <v>228.15436644532758</v>
      </c>
      <c r="BH827" s="829">
        <f t="shared" si="664"/>
        <v>224.20499337881142</v>
      </c>
      <c r="BI827" s="829">
        <f t="shared" si="665"/>
        <v>0</v>
      </c>
      <c r="BJ827" s="829">
        <f t="shared" si="666"/>
        <v>0</v>
      </c>
      <c r="BK827" s="829">
        <f t="shared" si="667"/>
        <v>320.9219500432647</v>
      </c>
      <c r="BL827" s="810">
        <f t="shared" si="668"/>
        <v>335.59059211441985</v>
      </c>
      <c r="BM827" s="810">
        <f t="shared" si="669"/>
        <v>372.72642159853569</v>
      </c>
      <c r="BN827" s="810">
        <f t="shared" si="670"/>
        <v>64.732638347919362</v>
      </c>
      <c r="BO827" s="810">
        <f t="shared" si="671"/>
        <v>0</v>
      </c>
      <c r="BP827" s="810">
        <f t="shared" si="672"/>
        <v>62.987751656018467</v>
      </c>
      <c r="BQ827" s="830">
        <f t="shared" si="673"/>
        <v>111.23853229649521</v>
      </c>
      <c r="BR827" s="830">
        <f t="shared" si="674"/>
        <v>60.467228955851191</v>
      </c>
      <c r="BS827" s="830">
        <f t="shared" si="675"/>
        <v>349.11835555292288</v>
      </c>
      <c r="BT827" s="810">
        <f t="shared" si="676"/>
        <v>54.368348394363387</v>
      </c>
      <c r="BU827" s="810">
        <f t="shared" si="677"/>
        <v>20.473702790662944</v>
      </c>
      <c r="BV827" s="810">
        <f t="shared" si="678"/>
        <v>78.062372899300712</v>
      </c>
      <c r="BW827" s="830">
        <f t="shared" si="679"/>
        <v>9.2671718747207734</v>
      </c>
      <c r="BX827" s="816">
        <f t="shared" si="655"/>
        <v>2388.2977587462474</v>
      </c>
      <c r="BY827" s="755">
        <f t="shared" si="706"/>
        <v>0.24175501151394346</v>
      </c>
      <c r="BZ827" s="805">
        <f t="shared" ca="1" si="703"/>
        <v>92.610480319291327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33.561094720346659</v>
      </c>
      <c r="BF828" s="808">
        <f t="shared" si="662"/>
        <v>0</v>
      </c>
      <c r="BG828" s="829">
        <f t="shared" si="663"/>
        <v>86.397242198995627</v>
      </c>
      <c r="BH828" s="829">
        <f t="shared" si="664"/>
        <v>81.744571364502917</v>
      </c>
      <c r="BI828" s="829">
        <f t="shared" si="665"/>
        <v>0</v>
      </c>
      <c r="BJ828" s="829">
        <f t="shared" si="666"/>
        <v>0</v>
      </c>
      <c r="BK828" s="829">
        <f t="shared" si="667"/>
        <v>146.22778263433031</v>
      </c>
      <c r="BL828" s="810">
        <f t="shared" si="668"/>
        <v>127.11519773077946</v>
      </c>
      <c r="BM828" s="810">
        <f t="shared" si="669"/>
        <v>190.7432159620019</v>
      </c>
      <c r="BN828" s="810">
        <f t="shared" si="670"/>
        <v>30.71041706440991</v>
      </c>
      <c r="BO828" s="810">
        <f t="shared" si="671"/>
        <v>0</v>
      </c>
      <c r="BP828" s="810">
        <f t="shared" si="672"/>
        <v>32.866544290960313</v>
      </c>
      <c r="BQ828" s="830">
        <f t="shared" si="673"/>
        <v>49.859340389641801</v>
      </c>
      <c r="BR828" s="830">
        <f t="shared" si="674"/>
        <v>51.518287126717162</v>
      </c>
      <c r="BS828" s="830">
        <f t="shared" si="675"/>
        <v>185.5756104861635</v>
      </c>
      <c r="BT828" s="810">
        <f t="shared" si="676"/>
        <v>28.084300458069407</v>
      </c>
      <c r="BU828" s="810">
        <f t="shared" si="677"/>
        <v>14.196260313791964</v>
      </c>
      <c r="BV828" s="810">
        <f t="shared" si="678"/>
        <v>41.142865539045232</v>
      </c>
      <c r="BW828" s="830">
        <f t="shared" si="679"/>
        <v>4.7528026409205815</v>
      </c>
      <c r="BX828" s="816">
        <f t="shared" si="655"/>
        <v>1104.4955329206771</v>
      </c>
      <c r="BY828" s="755">
        <f t="shared" si="706"/>
        <v>0.11180236187070322</v>
      </c>
      <c r="BZ828" s="805">
        <f t="shared" ca="1" si="703"/>
        <v>94.568474441824819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129.53610913925129</v>
      </c>
      <c r="BF830" s="808">
        <f t="shared" si="662"/>
        <v>0</v>
      </c>
      <c r="BG830" s="829">
        <f t="shared" si="663"/>
        <v>353.75928002155717</v>
      </c>
      <c r="BH830" s="829">
        <f t="shared" si="664"/>
        <v>306.34539148504774</v>
      </c>
      <c r="BI830" s="829">
        <f t="shared" si="665"/>
        <v>0</v>
      </c>
      <c r="BJ830" s="829">
        <f t="shared" si="666"/>
        <v>0</v>
      </c>
      <c r="BK830" s="829">
        <f t="shared" si="667"/>
        <v>505.61795322616484</v>
      </c>
      <c r="BL830" s="810">
        <f t="shared" si="668"/>
        <v>429.09637241607891</v>
      </c>
      <c r="BM830" s="810">
        <f t="shared" si="669"/>
        <v>501.18713611820556</v>
      </c>
      <c r="BN830" s="810">
        <f t="shared" si="670"/>
        <v>67.816467469548243</v>
      </c>
      <c r="BO830" s="810">
        <f t="shared" si="671"/>
        <v>0</v>
      </c>
      <c r="BP830" s="810">
        <f t="shared" si="672"/>
        <v>86.734076321590507</v>
      </c>
      <c r="BQ830" s="830">
        <f t="shared" si="673"/>
        <v>115.7120906594338</v>
      </c>
      <c r="BR830" s="830">
        <f t="shared" si="674"/>
        <v>61.390320440690026</v>
      </c>
      <c r="BS830" s="830">
        <f t="shared" si="675"/>
        <v>422.62526506858694</v>
      </c>
      <c r="BT830" s="810">
        <f t="shared" si="676"/>
        <v>40.811057664000849</v>
      </c>
      <c r="BU830" s="810">
        <f t="shared" si="677"/>
        <v>24.958607806278</v>
      </c>
      <c r="BV830" s="810">
        <f t="shared" si="678"/>
        <v>70.04439817161412</v>
      </c>
      <c r="BW830" s="830">
        <f t="shared" si="679"/>
        <v>10.777927088104956</v>
      </c>
      <c r="BX830" s="816">
        <f t="shared" si="655"/>
        <v>3126.4124530961535</v>
      </c>
      <c r="BY830" s="755">
        <f t="shared" si="706"/>
        <v>0.3164705388294517</v>
      </c>
      <c r="BZ830" s="805">
        <f t="shared" ca="1" si="703"/>
        <v>96.838735978548456</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54.845082817055314</v>
      </c>
      <c r="BF831" s="808">
        <f t="shared" si="662"/>
        <v>0</v>
      </c>
      <c r="BG831" s="829">
        <f t="shared" si="663"/>
        <v>139.86517830277867</v>
      </c>
      <c r="BH831" s="829">
        <f t="shared" si="664"/>
        <v>104.20652516976965</v>
      </c>
      <c r="BI831" s="829">
        <f t="shared" si="665"/>
        <v>0</v>
      </c>
      <c r="BJ831" s="829">
        <f t="shared" si="666"/>
        <v>0</v>
      </c>
      <c r="BK831" s="829">
        <f t="shared" si="667"/>
        <v>174.6482381969704</v>
      </c>
      <c r="BL831" s="810">
        <f t="shared" si="668"/>
        <v>144.37895572659656</v>
      </c>
      <c r="BM831" s="810">
        <f t="shared" si="669"/>
        <v>157.5822933742044</v>
      </c>
      <c r="BN831" s="810">
        <f t="shared" si="670"/>
        <v>26.179414998937958</v>
      </c>
      <c r="BO831" s="810">
        <f t="shared" si="671"/>
        <v>0</v>
      </c>
      <c r="BP831" s="810">
        <f t="shared" si="672"/>
        <v>31.494738165761042</v>
      </c>
      <c r="BQ831" s="830">
        <f t="shared" si="673"/>
        <v>52.572576200860077</v>
      </c>
      <c r="BR831" s="830">
        <f t="shared" si="674"/>
        <v>17.048377228452015</v>
      </c>
      <c r="BS831" s="830">
        <f t="shared" si="675"/>
        <v>125.71704555402462</v>
      </c>
      <c r="BT831" s="810">
        <f t="shared" si="676"/>
        <v>18.186595700257783</v>
      </c>
      <c r="BU831" s="810">
        <f t="shared" si="677"/>
        <v>9.6915354639118529</v>
      </c>
      <c r="BV831" s="810">
        <f t="shared" si="678"/>
        <v>29.042879868268809</v>
      </c>
      <c r="BW831" s="830">
        <f t="shared" si="679"/>
        <v>4.6094370774315632</v>
      </c>
      <c r="BX831" s="816">
        <f t="shared" si="655"/>
        <v>1090.0688738452807</v>
      </c>
      <c r="BY831" s="755">
        <f t="shared" si="706"/>
        <v>0.11034202589789256</v>
      </c>
      <c r="BZ831" s="805">
        <f t="shared" ca="1" si="703"/>
        <v>90.730605900542997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166.48058911726491</v>
      </c>
      <c r="BF832" s="808">
        <f t="shared" si="662"/>
        <v>0</v>
      </c>
      <c r="BG832" s="829">
        <f t="shared" si="663"/>
        <v>503.14778924498438</v>
      </c>
      <c r="BH832" s="829">
        <f t="shared" si="664"/>
        <v>392.2551665224467</v>
      </c>
      <c r="BI832" s="829">
        <f t="shared" si="665"/>
        <v>0</v>
      </c>
      <c r="BJ832" s="829">
        <f t="shared" si="666"/>
        <v>0</v>
      </c>
      <c r="BK832" s="829">
        <f t="shared" si="667"/>
        <v>649.42181333279575</v>
      </c>
      <c r="BL832" s="810">
        <f t="shared" si="668"/>
        <v>681.64743793452089</v>
      </c>
      <c r="BM832" s="810">
        <f t="shared" si="669"/>
        <v>747.83834052332656</v>
      </c>
      <c r="BN832" s="810">
        <f t="shared" si="670"/>
        <v>108.14812147041413</v>
      </c>
      <c r="BO832" s="810">
        <f t="shared" si="671"/>
        <v>0</v>
      </c>
      <c r="BP832" s="810">
        <f t="shared" si="672"/>
        <v>137.25050755610383</v>
      </c>
      <c r="BQ832" s="830">
        <f t="shared" si="673"/>
        <v>135.08152599395353</v>
      </c>
      <c r="BR832" s="830">
        <f t="shared" si="674"/>
        <v>94.27013687817599</v>
      </c>
      <c r="BS832" s="830">
        <f t="shared" si="675"/>
        <v>655.9710777653936</v>
      </c>
      <c r="BT832" s="810">
        <f t="shared" si="676"/>
        <v>54.89325219641259</v>
      </c>
      <c r="BU832" s="810">
        <f t="shared" si="677"/>
        <v>38.627304991697123</v>
      </c>
      <c r="BV832" s="810">
        <f t="shared" si="678"/>
        <v>96.002382583393796</v>
      </c>
      <c r="BW832" s="830">
        <f t="shared" si="679"/>
        <v>14.105456282600866</v>
      </c>
      <c r="BX832" s="816">
        <f t="shared" ref="BX832:BX895" si="712">IF(SUM(BB832:BW832)=0,"",SUM(BB832:BW832))</f>
        <v>4475.1409023934857</v>
      </c>
      <c r="BY832" s="755">
        <f t="shared" si="706"/>
        <v>0.45299533377806311</v>
      </c>
      <c r="BZ832" s="805">
        <f t="shared" ca="1" si="703"/>
        <v>99.2188154583786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96.596078056362586</v>
      </c>
      <c r="BF833" s="808">
        <f t="shared" si="662"/>
        <v>0</v>
      </c>
      <c r="BG833" s="829">
        <f t="shared" si="663"/>
        <v>291.76489236150388</v>
      </c>
      <c r="BH833" s="829">
        <f t="shared" si="664"/>
        <v>215.67022633296668</v>
      </c>
      <c r="BI833" s="829">
        <f t="shared" si="665"/>
        <v>0</v>
      </c>
      <c r="BJ833" s="829">
        <f t="shared" si="666"/>
        <v>0</v>
      </c>
      <c r="BK833" s="829">
        <f t="shared" si="667"/>
        <v>366.32222266849487</v>
      </c>
      <c r="BL833" s="810">
        <f t="shared" si="668"/>
        <v>337.1977722452321</v>
      </c>
      <c r="BM833" s="810">
        <f t="shared" si="669"/>
        <v>375.72079750614682</v>
      </c>
      <c r="BN833" s="810">
        <f t="shared" si="670"/>
        <v>58.072754114528323</v>
      </c>
      <c r="BO833" s="810">
        <f t="shared" si="671"/>
        <v>0</v>
      </c>
      <c r="BP833" s="810">
        <f t="shared" si="672"/>
        <v>69.538610666751879</v>
      </c>
      <c r="BQ833" s="830">
        <f t="shared" si="673"/>
        <v>65.985272215575193</v>
      </c>
      <c r="BR833" s="830">
        <f t="shared" si="674"/>
        <v>42.015096458767943</v>
      </c>
      <c r="BS833" s="830">
        <f t="shared" si="675"/>
        <v>290.82139074726575</v>
      </c>
      <c r="BT833" s="810">
        <f t="shared" si="676"/>
        <v>28.936906368668733</v>
      </c>
      <c r="BU833" s="810">
        <f t="shared" si="677"/>
        <v>17.588712091828789</v>
      </c>
      <c r="BV833" s="810">
        <f t="shared" si="678"/>
        <v>50.974693377244542</v>
      </c>
      <c r="BW833" s="830">
        <f t="shared" si="679"/>
        <v>8.0633921670620374</v>
      </c>
      <c r="BX833" s="816">
        <f t="shared" si="712"/>
        <v>2315.2688173783999</v>
      </c>
      <c r="BY833" s="755">
        <f t="shared" si="706"/>
        <v>0.23436267004538922</v>
      </c>
      <c r="BZ833" s="805">
        <f t="shared" ca="1" si="703"/>
        <v>97.595177121414878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5.4975197941237717</v>
      </c>
      <c r="BF834" s="808">
        <f t="shared" si="662"/>
        <v>0</v>
      </c>
      <c r="BG834" s="829">
        <f t="shared" si="663"/>
        <v>23.10644090589421</v>
      </c>
      <c r="BH834" s="829">
        <f t="shared" si="664"/>
        <v>12.207829698794852</v>
      </c>
      <c r="BI834" s="829">
        <f t="shared" si="665"/>
        <v>0</v>
      </c>
      <c r="BJ834" s="829">
        <f t="shared" si="666"/>
        <v>0</v>
      </c>
      <c r="BK834" s="829">
        <f t="shared" si="667"/>
        <v>17.37680538024987</v>
      </c>
      <c r="BL834" s="810">
        <f t="shared" si="668"/>
        <v>26.631556755283206</v>
      </c>
      <c r="BM834" s="810">
        <f t="shared" si="669"/>
        <v>30.27391762938414</v>
      </c>
      <c r="BN834" s="810">
        <f t="shared" si="670"/>
        <v>3.4964231153709817</v>
      </c>
      <c r="BO834" s="810">
        <f t="shared" si="671"/>
        <v>0</v>
      </c>
      <c r="BP834" s="810">
        <f t="shared" si="672"/>
        <v>5.54520728997191</v>
      </c>
      <c r="BQ834" s="830">
        <f t="shared" si="673"/>
        <v>7.1514052636189458</v>
      </c>
      <c r="BR834" s="830">
        <f t="shared" si="674"/>
        <v>4.6273798764593179</v>
      </c>
      <c r="BS834" s="830">
        <f t="shared" si="675"/>
        <v>34.342042388929485</v>
      </c>
      <c r="BT834" s="810">
        <f t="shared" si="676"/>
        <v>3.1115365512737769</v>
      </c>
      <c r="BU834" s="810">
        <f t="shared" si="677"/>
        <v>4.6876361748309039</v>
      </c>
      <c r="BV834" s="810">
        <f t="shared" si="678"/>
        <v>8.0207144001674564</v>
      </c>
      <c r="BW834" s="830">
        <f t="shared" si="679"/>
        <v>0.74573477347898098</v>
      </c>
      <c r="BX834" s="816">
        <f t="shared" si="712"/>
        <v>186.82214999783184</v>
      </c>
      <c r="BY834" s="755">
        <f t="shared" si="706"/>
        <v>1.8911038566437072E-2</v>
      </c>
      <c r="BZ834" s="805">
        <f t="shared" ca="1" si="703"/>
        <v>97.623259599632249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18.321449395728649</v>
      </c>
      <c r="BF835" s="808">
        <f t="shared" si="662"/>
        <v>0</v>
      </c>
      <c r="BG835" s="829">
        <f t="shared" si="663"/>
        <v>51.827284485629022</v>
      </c>
      <c r="BH835" s="829">
        <f t="shared" si="664"/>
        <v>28.894668608961155</v>
      </c>
      <c r="BI835" s="829">
        <f t="shared" si="665"/>
        <v>0</v>
      </c>
      <c r="BJ835" s="829">
        <f t="shared" si="666"/>
        <v>0</v>
      </c>
      <c r="BK835" s="829">
        <f t="shared" si="667"/>
        <v>40.381155775996355</v>
      </c>
      <c r="BL835" s="810">
        <f t="shared" si="668"/>
        <v>61.455179651549841</v>
      </c>
      <c r="BM835" s="810">
        <f t="shared" si="669"/>
        <v>63.138721923676805</v>
      </c>
      <c r="BN835" s="810">
        <f t="shared" si="670"/>
        <v>6.5705394962917589</v>
      </c>
      <c r="BO835" s="810">
        <f t="shared" si="671"/>
        <v>0</v>
      </c>
      <c r="BP835" s="810">
        <f t="shared" si="672"/>
        <v>11.470811446108662</v>
      </c>
      <c r="BQ835" s="830">
        <f t="shared" si="673"/>
        <v>10.131712050623648</v>
      </c>
      <c r="BR835" s="830">
        <f t="shared" si="674"/>
        <v>6.5558136798153006</v>
      </c>
      <c r="BS835" s="830">
        <f t="shared" si="675"/>
        <v>46.076530160574151</v>
      </c>
      <c r="BT835" s="810">
        <f t="shared" si="676"/>
        <v>3.6728111953430544</v>
      </c>
      <c r="BU835" s="810">
        <f t="shared" si="677"/>
        <v>2.0237939239645404</v>
      </c>
      <c r="BV835" s="810">
        <f t="shared" si="678"/>
        <v>3.6895356863478717</v>
      </c>
      <c r="BW835" s="830">
        <f t="shared" si="679"/>
        <v>1.3366109769256684</v>
      </c>
      <c r="BX835" s="816">
        <f t="shared" si="712"/>
        <v>355.54661845753657</v>
      </c>
      <c r="BY835" s="755">
        <f t="shared" si="706"/>
        <v>3.5990142570861076E-2</v>
      </c>
      <c r="BZ835" s="805">
        <f t="shared" ca="1" si="703"/>
        <v>90.717413864897338</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146.28604767457102</v>
      </c>
      <c r="BF836" s="808">
        <f t="shared" si="662"/>
        <v>0</v>
      </c>
      <c r="BG836" s="829">
        <f t="shared" si="663"/>
        <v>450.38014627376509</v>
      </c>
      <c r="BH836" s="829">
        <f t="shared" si="664"/>
        <v>338.56917850129872</v>
      </c>
      <c r="BI836" s="829">
        <f t="shared" si="665"/>
        <v>0</v>
      </c>
      <c r="BJ836" s="829">
        <f t="shared" si="666"/>
        <v>0</v>
      </c>
      <c r="BK836" s="829">
        <f t="shared" si="667"/>
        <v>569.29718556742739</v>
      </c>
      <c r="BL836" s="810">
        <f t="shared" si="668"/>
        <v>586.24447680091532</v>
      </c>
      <c r="BM836" s="810">
        <f t="shared" si="669"/>
        <v>618.6546420656872</v>
      </c>
      <c r="BN836" s="810">
        <f t="shared" si="670"/>
        <v>87.546846976787521</v>
      </c>
      <c r="BO836" s="810">
        <f t="shared" si="671"/>
        <v>0</v>
      </c>
      <c r="BP836" s="810">
        <f t="shared" si="672"/>
        <v>118.66874416688793</v>
      </c>
      <c r="BQ836" s="830">
        <f t="shared" si="673"/>
        <v>115.63149930217826</v>
      </c>
      <c r="BR836" s="830">
        <f t="shared" si="674"/>
        <v>76.55905176470813</v>
      </c>
      <c r="BS836" s="830">
        <f t="shared" si="675"/>
        <v>514.4923677911753</v>
      </c>
      <c r="BT836" s="810">
        <f t="shared" si="676"/>
        <v>46.318587534412146</v>
      </c>
      <c r="BU836" s="810">
        <f t="shared" si="677"/>
        <v>34.14477843215262</v>
      </c>
      <c r="BV836" s="810">
        <f t="shared" si="678"/>
        <v>83.130732973773988</v>
      </c>
      <c r="BW836" s="830">
        <f t="shared" si="679"/>
        <v>11.019597073790486</v>
      </c>
      <c r="BX836" s="816">
        <f t="shared" si="712"/>
        <v>3796.9438828995308</v>
      </c>
      <c r="BY836" s="755">
        <f t="shared" si="706"/>
        <v>0.38434496233419685</v>
      </c>
      <c r="BZ836" s="805">
        <f t="shared" ca="1" si="703"/>
        <v>98.373984667831209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245.4407118168568</v>
      </c>
      <c r="BF838" s="808">
        <f t="shared" si="662"/>
        <v>0</v>
      </c>
      <c r="BG838" s="829">
        <f t="shared" si="663"/>
        <v>716.67510412659396</v>
      </c>
      <c r="BH838" s="829">
        <f t="shared" si="664"/>
        <v>623.65261215390012</v>
      </c>
      <c r="BI838" s="829">
        <f t="shared" si="665"/>
        <v>0</v>
      </c>
      <c r="BJ838" s="829">
        <f t="shared" si="666"/>
        <v>0</v>
      </c>
      <c r="BK838" s="829">
        <f t="shared" si="667"/>
        <v>1085.2616019882373</v>
      </c>
      <c r="BL838" s="810">
        <f t="shared" si="668"/>
        <v>1071.3916262656826</v>
      </c>
      <c r="BM838" s="810">
        <f t="shared" si="669"/>
        <v>1168.0070890752568</v>
      </c>
      <c r="BN838" s="810">
        <f t="shared" si="670"/>
        <v>200.54806111001088</v>
      </c>
      <c r="BO838" s="810">
        <f t="shared" si="671"/>
        <v>0</v>
      </c>
      <c r="BP838" s="810">
        <f t="shared" si="672"/>
        <v>230.23274908360941</v>
      </c>
      <c r="BQ838" s="830">
        <f t="shared" si="673"/>
        <v>251.87870635907635</v>
      </c>
      <c r="BR838" s="830">
        <f t="shared" si="674"/>
        <v>190.24247344934651</v>
      </c>
      <c r="BS838" s="830">
        <f t="shared" si="675"/>
        <v>1392.8151582698404</v>
      </c>
      <c r="BT838" s="810">
        <f t="shared" si="676"/>
        <v>154.82485982633952</v>
      </c>
      <c r="BU838" s="810">
        <f t="shared" si="677"/>
        <v>84.188049039527755</v>
      </c>
      <c r="BV838" s="810">
        <f t="shared" si="678"/>
        <v>241.45180911978895</v>
      </c>
      <c r="BW838" s="830">
        <f t="shared" si="679"/>
        <v>27.753717343582935</v>
      </c>
      <c r="BX838" s="816">
        <f t="shared" si="712"/>
        <v>7684.3643290276495</v>
      </c>
      <c r="BY838" s="755">
        <f t="shared" si="706"/>
        <v>0.7778483985249165</v>
      </c>
      <c r="BZ838" s="805">
        <f t="shared" ca="1" si="703"/>
        <v>100.07657078731367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51.977006127444227</v>
      </c>
      <c r="BF839" s="808">
        <f t="shared" ref="BF839:BF902" si="719">IF(OR(N839="",N839="*"),"",BF$5*N839)</f>
        <v>0</v>
      </c>
      <c r="BG839" s="829">
        <f t="shared" ref="BG839:BG902" si="720">IF(OR(P839="",P839="*"),"",BG$5*P839)</f>
        <v>171.19459802677608</v>
      </c>
      <c r="BH839" s="829">
        <f t="shared" ref="BH839:BH902" si="721">IF(OR(R839="",R839="*"),"",BH$5*R839)</f>
        <v>148.13869776230041</v>
      </c>
      <c r="BI839" s="829">
        <f t="shared" ref="BI839:BI902" si="722">IF(OR(T839="",T839="*"),"",BI$5*T839)</f>
        <v>0</v>
      </c>
      <c r="BJ839" s="829">
        <f t="shared" ref="BJ839:BJ902" si="723">IF(OR(V839="",V839="*"),"",BJ$5*V839)</f>
        <v>0</v>
      </c>
      <c r="BK839" s="829">
        <f t="shared" ref="BK839:BK902" si="724">IF(OR(X839="",X839="*"),"",BK$5*X839)</f>
        <v>228.26748268862445</v>
      </c>
      <c r="BL839" s="810">
        <f t="shared" ref="BL839:BL902" si="725">IF(OR(Z839="",Z839="*"),"",BL$5*Z839)</f>
        <v>214.84881848380064</v>
      </c>
      <c r="BM839" s="810">
        <f t="shared" ref="BM839:BM902" si="726">IF(OR(AB839="",AB839="*"),"",BM$5*AB839)</f>
        <v>226.45137983391001</v>
      </c>
      <c r="BN839" s="810">
        <f t="shared" ref="BN839:BN902" si="727">IF(OR(AD839="",AD839="*"),"",BN$5*AD839)</f>
        <v>39.722598868611712</v>
      </c>
      <c r="BO839" s="810">
        <f t="shared" ref="BO839:BO902" si="728">IF(OR(AF839="",AF839="*"),"",BO$5*AF839)</f>
        <v>0</v>
      </c>
      <c r="BP839" s="810">
        <f t="shared" ref="BP839:BP902" si="729">IF(OR(AH839="",AH839="*"),"",BP$5*AH839)</f>
        <v>44.829829837060842</v>
      </c>
      <c r="BQ839" s="830">
        <f t="shared" ref="BQ839:BQ902" si="730">IF(OR(AJ839="",AJ839="*"),"",BQ$5*AJ839)</f>
        <v>76.880960069430486</v>
      </c>
      <c r="BR839" s="830">
        <f t="shared" ref="BR839:BR902" si="731">IF(OR(AL839="",AL839="*"),"",BR$5*AL839)</f>
        <v>43.120210758610654</v>
      </c>
      <c r="BS839" s="830">
        <f t="shared" ref="BS839:BS902" si="732">IF(OR(AN839="",AN839="*"),"",BS$5*AN839)</f>
        <v>298.53854621538483</v>
      </c>
      <c r="BT839" s="810">
        <f t="shared" ref="BT839:BT902" si="733">IF(OR(AP839="",AP839="*"),"",BT$5*AP839)</f>
        <v>31.539934210380149</v>
      </c>
      <c r="BU839" s="810">
        <f t="shared" ref="BU839:BU902" si="734">IF(OR(AR839="",AR839="*"),"",BU$5*AR839)</f>
        <v>18.742836004880655</v>
      </c>
      <c r="BV839" s="810">
        <f t="shared" ref="BV839:BV902" si="735">IF(OR(AT839="",AT839="*"),"",BV$5*AT839)</f>
        <v>57.955088125964842</v>
      </c>
      <c r="BW839" s="830">
        <f t="shared" ref="BW839:BW889" si="736">IF(OR(AV839="",AV839="*"),"",BW$5*AV839)</f>
        <v>9.1676497596470679</v>
      </c>
      <c r="BX839" s="816">
        <f t="shared" si="712"/>
        <v>1661.375636772827</v>
      </c>
      <c r="BY839" s="755">
        <f t="shared" si="706"/>
        <v>0.16817245032623007</v>
      </c>
      <c r="BZ839" s="805">
        <f t="shared" ca="1" si="703"/>
        <v>97.933843920524524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11.005681765663251</v>
      </c>
      <c r="BF840" s="808">
        <f t="shared" si="719"/>
        <v>0</v>
      </c>
      <c r="BG840" s="829">
        <f t="shared" si="720"/>
        <v>49.792373149065412</v>
      </c>
      <c r="BH840" s="829">
        <f t="shared" si="721"/>
        <v>32.516103261377637</v>
      </c>
      <c r="BI840" s="829">
        <f t="shared" si="722"/>
        <v>0</v>
      </c>
      <c r="BJ840" s="829">
        <f t="shared" si="723"/>
        <v>0</v>
      </c>
      <c r="BK840" s="829">
        <f t="shared" si="724"/>
        <v>60.357110216672666</v>
      </c>
      <c r="BL840" s="810">
        <f t="shared" si="725"/>
        <v>65.032909619348729</v>
      </c>
      <c r="BM840" s="810">
        <f t="shared" si="726"/>
        <v>36.437256179200446</v>
      </c>
      <c r="BN840" s="810">
        <f t="shared" si="727"/>
        <v>8.9368438216791368</v>
      </c>
      <c r="BO840" s="810">
        <f t="shared" si="728"/>
        <v>0</v>
      </c>
      <c r="BP840" s="810">
        <f t="shared" si="729"/>
        <v>12.512440866218078</v>
      </c>
      <c r="BQ840" s="830">
        <f t="shared" si="730"/>
        <v>26.435735847279464</v>
      </c>
      <c r="BR840" s="830">
        <f t="shared" si="731"/>
        <v>5.277591693417901</v>
      </c>
      <c r="BS840" s="830">
        <f t="shared" si="732"/>
        <v>80.430643716198475</v>
      </c>
      <c r="BT840" s="810">
        <f t="shared" si="733"/>
        <v>7.0881395154265672</v>
      </c>
      <c r="BU840" s="810">
        <f t="shared" si="734"/>
        <v>3.8901377832916282</v>
      </c>
      <c r="BV840" s="810">
        <f t="shared" si="735"/>
        <v>11.213087076315563</v>
      </c>
      <c r="BW840" s="830">
        <f t="shared" si="736"/>
        <v>1.6827075647672589</v>
      </c>
      <c r="BX840" s="816">
        <f t="shared" si="712"/>
        <v>412.60876207592224</v>
      </c>
      <c r="BY840" s="755">
        <f t="shared" si="706"/>
        <v>4.1766247806045376E-2</v>
      </c>
      <c r="BZ840" s="805">
        <f t="shared" ref="BZ840:BZ888" ca="1" si="760">IFERROR(IF(DA840&gt;0,BY840/DA840*100,""),"")</f>
        <v>104.22640523669642</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3.0711913576323573</v>
      </c>
      <c r="BF841" s="808">
        <f t="shared" si="719"/>
        <v>0</v>
      </c>
      <c r="BG841" s="829">
        <f t="shared" si="720"/>
        <v>6.9388677367832807</v>
      </c>
      <c r="BH841" s="829">
        <f t="shared" si="721"/>
        <v>9.0127532244606527</v>
      </c>
      <c r="BI841" s="829">
        <f t="shared" si="722"/>
        <v>0</v>
      </c>
      <c r="BJ841" s="829">
        <f t="shared" si="723"/>
        <v>0</v>
      </c>
      <c r="BK841" s="829">
        <f t="shared" si="724"/>
        <v>15.748772142960272</v>
      </c>
      <c r="BL841" s="810">
        <f t="shared" si="725"/>
        <v>18.823646721771954</v>
      </c>
      <c r="BM841" s="810">
        <f t="shared" si="726"/>
        <v>20.038966539465225</v>
      </c>
      <c r="BN841" s="810">
        <f t="shared" si="727"/>
        <v>3.4802340233943743</v>
      </c>
      <c r="BO841" s="810">
        <f t="shared" si="728"/>
        <v>0</v>
      </c>
      <c r="BP841" s="810">
        <f t="shared" si="729"/>
        <v>1.9008966425667524</v>
      </c>
      <c r="BQ841" s="830">
        <f t="shared" si="730"/>
        <v>14.229425654444007</v>
      </c>
      <c r="BR841" s="830">
        <f t="shared" si="731"/>
        <v>3.5859814913166708</v>
      </c>
      <c r="BS841" s="830">
        <f t="shared" si="732"/>
        <v>30.257543715624138</v>
      </c>
      <c r="BT841" s="810">
        <f t="shared" si="733"/>
        <v>2.7068486848622912</v>
      </c>
      <c r="BU841" s="810">
        <f t="shared" si="734"/>
        <v>1.4915288671690174</v>
      </c>
      <c r="BV841" s="810">
        <f t="shared" si="735"/>
        <v>4.3226716242953938</v>
      </c>
      <c r="BW841" s="830">
        <f t="shared" si="736"/>
        <v>0.53860764647770076</v>
      </c>
      <c r="BX841" s="816">
        <f t="shared" si="712"/>
        <v>136.14793607322412</v>
      </c>
      <c r="BY841" s="755">
        <f t="shared" si="706"/>
        <v>1.3781550366760211E-2</v>
      </c>
      <c r="BZ841" s="805">
        <f t="shared" ca="1" si="760"/>
        <v>106.64388204800206</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241.51660494239235</v>
      </c>
      <c r="BF844" s="808">
        <f t="shared" si="719"/>
        <v>0</v>
      </c>
      <c r="BG844" s="829">
        <f t="shared" si="720"/>
        <v>724.2892907664625</v>
      </c>
      <c r="BH844" s="829">
        <f t="shared" si="721"/>
        <v>621.15979227828893</v>
      </c>
      <c r="BI844" s="829">
        <f t="shared" si="722"/>
        <v>0</v>
      </c>
      <c r="BJ844" s="829">
        <f t="shared" si="723"/>
        <v>0</v>
      </c>
      <c r="BK844" s="829">
        <f t="shared" si="724"/>
        <v>1055.0581765903289</v>
      </c>
      <c r="BL844" s="810">
        <f t="shared" si="725"/>
        <v>1042.2867750570636</v>
      </c>
      <c r="BM844" s="810">
        <f t="shared" si="726"/>
        <v>1084.743433247806</v>
      </c>
      <c r="BN844" s="810">
        <f t="shared" si="727"/>
        <v>194.33720279440809</v>
      </c>
      <c r="BO844" s="810">
        <f t="shared" si="728"/>
        <v>0</v>
      </c>
      <c r="BP844" s="810">
        <f t="shared" si="729"/>
        <v>216.75344946537444</v>
      </c>
      <c r="BQ844" s="830">
        <f t="shared" si="730"/>
        <v>271.35943944864584</v>
      </c>
      <c r="BR844" s="830">
        <f t="shared" si="731"/>
        <v>173.50309828508637</v>
      </c>
      <c r="BS844" s="830">
        <f t="shared" si="732"/>
        <v>1252.4860796996238</v>
      </c>
      <c r="BT844" s="810">
        <f t="shared" si="733"/>
        <v>131.99392262222349</v>
      </c>
      <c r="BU844" s="810">
        <f t="shared" si="734"/>
        <v>76.779898056371522</v>
      </c>
      <c r="BV844" s="810">
        <f t="shared" si="735"/>
        <v>216.22329157705141</v>
      </c>
      <c r="BW844" s="830">
        <f t="shared" si="736"/>
        <v>27.353821773072053</v>
      </c>
      <c r="BX844" s="816">
        <f t="shared" si="712"/>
        <v>7329.8442766041971</v>
      </c>
      <c r="BY844" s="755">
        <f t="shared" si="706"/>
        <v>0.74196216991640829</v>
      </c>
      <c r="BZ844" s="805">
        <f t="shared" ca="1" si="760"/>
        <v>99.529482740294895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232.50307769894721</v>
      </c>
      <c r="BF845" s="808">
        <f t="shared" si="719"/>
        <v>0</v>
      </c>
      <c r="BG845" s="829">
        <f t="shared" si="720"/>
        <v>700.93059844201707</v>
      </c>
      <c r="BH845" s="829">
        <f t="shared" si="721"/>
        <v>602.43241401397017</v>
      </c>
      <c r="BI845" s="829">
        <f t="shared" si="722"/>
        <v>0</v>
      </c>
      <c r="BJ845" s="829">
        <f t="shared" si="723"/>
        <v>0</v>
      </c>
      <c r="BK845" s="829">
        <f t="shared" si="724"/>
        <v>992.8724396402223</v>
      </c>
      <c r="BL845" s="810">
        <f t="shared" si="725"/>
        <v>1031.1446847057609</v>
      </c>
      <c r="BM845" s="810">
        <f t="shared" si="726"/>
        <v>1062.6679199658277</v>
      </c>
      <c r="BN845" s="810">
        <f t="shared" si="727"/>
        <v>177.54303660102477</v>
      </c>
      <c r="BO845" s="810">
        <f t="shared" si="728"/>
        <v>0</v>
      </c>
      <c r="BP845" s="810">
        <f t="shared" si="729"/>
        <v>214.64383813065649</v>
      </c>
      <c r="BQ845" s="830">
        <f t="shared" si="730"/>
        <v>267.6319741056023</v>
      </c>
      <c r="BR845" s="830">
        <f t="shared" si="731"/>
        <v>172.7456113791815</v>
      </c>
      <c r="BS845" s="830">
        <f t="shared" si="732"/>
        <v>1273.7910055922539</v>
      </c>
      <c r="BT845" s="810">
        <f t="shared" si="733"/>
        <v>135.22534742137739</v>
      </c>
      <c r="BU845" s="810">
        <f t="shared" si="734"/>
        <v>73.521150349262513</v>
      </c>
      <c r="BV845" s="810">
        <f t="shared" si="735"/>
        <v>215.94660072903633</v>
      </c>
      <c r="BW845" s="830">
        <f t="shared" si="736"/>
        <v>23.326422707317626</v>
      </c>
      <c r="BX845" s="816">
        <f t="shared" si="712"/>
        <v>7176.9261214824592</v>
      </c>
      <c r="BY845" s="755">
        <f t="shared" ref="BY845:BY893" si="763">IF(BX845&lt;&gt;"", BX845 / $BX$5, "")</f>
        <v>0.72648305713963546</v>
      </c>
      <c r="BZ845" s="805">
        <f t="shared" ca="1" si="760"/>
        <v>99.747566606705576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140.72093315925781</v>
      </c>
      <c r="BF846" s="808">
        <f t="shared" si="719"/>
        <v>0</v>
      </c>
      <c r="BG846" s="829">
        <f t="shared" si="720"/>
        <v>362.79804211660081</v>
      </c>
      <c r="BH846" s="829">
        <f t="shared" si="721"/>
        <v>313.93764832147008</v>
      </c>
      <c r="BI846" s="829">
        <f t="shared" si="722"/>
        <v>0</v>
      </c>
      <c r="BJ846" s="829">
        <f t="shared" si="723"/>
        <v>0</v>
      </c>
      <c r="BK846" s="829">
        <f t="shared" si="724"/>
        <v>517.3614341275329</v>
      </c>
      <c r="BL846" s="810">
        <f t="shared" si="725"/>
        <v>507.05127185499646</v>
      </c>
      <c r="BM846" s="810">
        <f t="shared" si="726"/>
        <v>531.30171275567159</v>
      </c>
      <c r="BN846" s="810">
        <f t="shared" si="727"/>
        <v>90.037174529738522</v>
      </c>
      <c r="BO846" s="810">
        <f t="shared" si="728"/>
        <v>0</v>
      </c>
      <c r="BP846" s="810">
        <f t="shared" si="729"/>
        <v>103.11002654588978</v>
      </c>
      <c r="BQ846" s="830">
        <f t="shared" si="730"/>
        <v>146.11375580166271</v>
      </c>
      <c r="BR846" s="830">
        <f t="shared" si="731"/>
        <v>85.460557181531172</v>
      </c>
      <c r="BS846" s="830">
        <f t="shared" si="732"/>
        <v>650.04390437764914</v>
      </c>
      <c r="BT846" s="810">
        <f t="shared" si="733"/>
        <v>51.478670346251825</v>
      </c>
      <c r="BU846" s="810">
        <f t="shared" si="734"/>
        <v>33.93038164087573</v>
      </c>
      <c r="BV846" s="810">
        <f t="shared" si="735"/>
        <v>91.348815503011366</v>
      </c>
      <c r="BW846" s="830">
        <f t="shared" si="736"/>
        <v>14.967197703720599</v>
      </c>
      <c r="BX846" s="816">
        <f t="shared" si="712"/>
        <v>3639.6615259658606</v>
      </c>
      <c r="BY846" s="755">
        <f t="shared" si="763"/>
        <v>0.36842408401314514</v>
      </c>
      <c r="BZ846" s="805">
        <f t="shared" ca="1" si="760"/>
        <v>97.063332394403361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15.006626681366102</v>
      </c>
      <c r="BF848" s="808">
        <f t="shared" si="719"/>
        <v>0</v>
      </c>
      <c r="BG848" s="829">
        <f t="shared" si="720"/>
        <v>53.532159589373357</v>
      </c>
      <c r="BH848" s="829">
        <f t="shared" si="721"/>
        <v>51.331878334807726</v>
      </c>
      <c r="BI848" s="829">
        <f t="shared" si="722"/>
        <v>0</v>
      </c>
      <c r="BJ848" s="829">
        <f t="shared" si="723"/>
        <v>0</v>
      </c>
      <c r="BK848" s="829">
        <f t="shared" si="724"/>
        <v>81.954201859973836</v>
      </c>
      <c r="BL848" s="810">
        <f t="shared" si="725"/>
        <v>77.344854847977018</v>
      </c>
      <c r="BM848" s="810">
        <f t="shared" si="726"/>
        <v>72.58356707266168</v>
      </c>
      <c r="BN848" s="810">
        <f t="shared" si="727"/>
        <v>15.675293570296752</v>
      </c>
      <c r="BO848" s="810">
        <f t="shared" si="728"/>
        <v>0</v>
      </c>
      <c r="BP848" s="810">
        <f t="shared" si="729"/>
        <v>15.194943912914985</v>
      </c>
      <c r="BQ848" s="830">
        <f t="shared" si="730"/>
        <v>37.265646780463143</v>
      </c>
      <c r="BR848" s="830">
        <f t="shared" si="731"/>
        <v>20.80820267960026</v>
      </c>
      <c r="BS848" s="830">
        <f t="shared" si="732"/>
        <v>136.70697550800509</v>
      </c>
      <c r="BT848" s="810">
        <f t="shared" si="733"/>
        <v>21.557730879514732</v>
      </c>
      <c r="BU848" s="810">
        <f t="shared" si="734"/>
        <v>9.5300575387963384</v>
      </c>
      <c r="BV848" s="810">
        <f t="shared" si="735"/>
        <v>29.768712261816255</v>
      </c>
      <c r="BW848" s="830">
        <f t="shared" si="736"/>
        <v>4.6419002629288775</v>
      </c>
      <c r="BX848" s="816">
        <f t="shared" si="712"/>
        <v>642.90275178049615</v>
      </c>
      <c r="BY848" s="755">
        <f t="shared" si="763"/>
        <v>6.5077715536035641E-2</v>
      </c>
      <c r="BZ848" s="805">
        <f t="shared" ca="1" si="760"/>
        <v>97.548775967766119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26.591529020079282</v>
      </c>
      <c r="BF849" s="808">
        <f t="shared" si="719"/>
        <v>0</v>
      </c>
      <c r="BG849" s="829">
        <f t="shared" si="720"/>
        <v>98.121471220685223</v>
      </c>
      <c r="BH849" s="829">
        <f t="shared" si="721"/>
        <v>93.442578945460752</v>
      </c>
      <c r="BI849" s="829">
        <f t="shared" si="722"/>
        <v>0</v>
      </c>
      <c r="BJ849" s="829">
        <f t="shared" si="723"/>
        <v>0</v>
      </c>
      <c r="BK849" s="829">
        <f t="shared" si="724"/>
        <v>166.53168218352758</v>
      </c>
      <c r="BL849" s="810">
        <f t="shared" si="725"/>
        <v>190.91950823082891</v>
      </c>
      <c r="BM849" s="810">
        <f t="shared" si="726"/>
        <v>172.87133280305417</v>
      </c>
      <c r="BN849" s="810">
        <f t="shared" si="727"/>
        <v>33.628657060221556</v>
      </c>
      <c r="BO849" s="810">
        <f t="shared" si="728"/>
        <v>0</v>
      </c>
      <c r="BP849" s="810">
        <f t="shared" si="729"/>
        <v>34.199417468049838</v>
      </c>
      <c r="BQ849" s="830">
        <f t="shared" si="730"/>
        <v>57.027571631060532</v>
      </c>
      <c r="BR849" s="830">
        <f t="shared" si="731"/>
        <v>43.260022592620416</v>
      </c>
      <c r="BS849" s="830">
        <f t="shared" si="732"/>
        <v>280.10764255227008</v>
      </c>
      <c r="BT849" s="810">
        <f t="shared" si="733"/>
        <v>31.328984801528513</v>
      </c>
      <c r="BU849" s="810">
        <f t="shared" si="734"/>
        <v>16.748809854723902</v>
      </c>
      <c r="BV849" s="810">
        <f t="shared" si="735"/>
        <v>48.540532264153526</v>
      </c>
      <c r="BW849" s="830">
        <f t="shared" si="736"/>
        <v>7.9986372099324212</v>
      </c>
      <c r="BX849" s="816">
        <f t="shared" si="712"/>
        <v>1301.318377838197</v>
      </c>
      <c r="BY849" s="755">
        <f t="shared" si="763"/>
        <v>0.13172571898352028</v>
      </c>
      <c r="BZ849" s="805">
        <f t="shared" ca="1" si="760"/>
        <v>103.56858877617219</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82.461021597758702</v>
      </c>
      <c r="BF850" s="808">
        <f t="shared" si="719"/>
        <v>0</v>
      </c>
      <c r="BG850" s="829">
        <f t="shared" si="720"/>
        <v>202.77855261300309</v>
      </c>
      <c r="BH850" s="829">
        <f t="shared" si="721"/>
        <v>171.46557128830489</v>
      </c>
      <c r="BI850" s="829">
        <f t="shared" si="722"/>
        <v>0</v>
      </c>
      <c r="BJ850" s="829">
        <f t="shared" si="723"/>
        <v>0</v>
      </c>
      <c r="BK850" s="829">
        <f t="shared" si="724"/>
        <v>342.22017042584497</v>
      </c>
      <c r="BL850" s="810">
        <f t="shared" si="725"/>
        <v>317.99557437702015</v>
      </c>
      <c r="BM850" s="810">
        <f t="shared" si="726"/>
        <v>314.23633567327488</v>
      </c>
      <c r="BN850" s="810">
        <f t="shared" si="727"/>
        <v>60.41199390663931</v>
      </c>
      <c r="BO850" s="810">
        <f t="shared" si="728"/>
        <v>0</v>
      </c>
      <c r="BP850" s="810">
        <f t="shared" si="729"/>
        <v>59.527894559630397</v>
      </c>
      <c r="BQ850" s="830">
        <f t="shared" si="730"/>
        <v>114.11248036076769</v>
      </c>
      <c r="BR850" s="830">
        <f t="shared" si="731"/>
        <v>60.418211765903663</v>
      </c>
      <c r="BS850" s="830">
        <f t="shared" si="732"/>
        <v>408.61977601395677</v>
      </c>
      <c r="BT850" s="810">
        <f t="shared" si="733"/>
        <v>47.303954689349517</v>
      </c>
      <c r="BU850" s="810">
        <f t="shared" si="734"/>
        <v>23.814675019456093</v>
      </c>
      <c r="BV850" s="810">
        <f t="shared" si="735"/>
        <v>77.024332818564744</v>
      </c>
      <c r="BW850" s="830">
        <f t="shared" si="736"/>
        <v>11.967917724410466</v>
      </c>
      <c r="BX850" s="816">
        <f t="shared" si="712"/>
        <v>2294.3584628338854</v>
      </c>
      <c r="BY850" s="755">
        <f t="shared" si="763"/>
        <v>0.23224602316366894</v>
      </c>
      <c r="BZ850" s="805">
        <f t="shared" ca="1" si="760"/>
        <v>96.76187383609259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60.71473433176439</v>
      </c>
      <c r="BF851" s="808">
        <f t="shared" si="719"/>
        <v>0</v>
      </c>
      <c r="BG851" s="829">
        <f t="shared" si="720"/>
        <v>164.04176160837176</v>
      </c>
      <c r="BH851" s="829">
        <f t="shared" si="721"/>
        <v>151.32112281497572</v>
      </c>
      <c r="BI851" s="829">
        <f t="shared" si="722"/>
        <v>0</v>
      </c>
      <c r="BJ851" s="829">
        <f t="shared" si="723"/>
        <v>0</v>
      </c>
      <c r="BK851" s="829">
        <f t="shared" si="724"/>
        <v>271.93435004074325</v>
      </c>
      <c r="BL851" s="810">
        <f t="shared" si="725"/>
        <v>251.53352506798109</v>
      </c>
      <c r="BM851" s="810">
        <f t="shared" si="726"/>
        <v>250.35549371262553</v>
      </c>
      <c r="BN851" s="810">
        <f t="shared" si="727"/>
        <v>46.505097811541624</v>
      </c>
      <c r="BO851" s="810">
        <f t="shared" si="728"/>
        <v>0</v>
      </c>
      <c r="BP851" s="810">
        <f t="shared" si="729"/>
        <v>51.845031070708018</v>
      </c>
      <c r="BQ851" s="830">
        <f t="shared" si="730"/>
        <v>97.937687858536407</v>
      </c>
      <c r="BR851" s="830">
        <f t="shared" si="731"/>
        <v>50.259152571582526</v>
      </c>
      <c r="BS851" s="830">
        <f t="shared" si="732"/>
        <v>370.43550164762877</v>
      </c>
      <c r="BT851" s="810">
        <f t="shared" si="733"/>
        <v>38.101554950935082</v>
      </c>
      <c r="BU851" s="810">
        <f t="shared" si="734"/>
        <v>18.006962380128286</v>
      </c>
      <c r="BV851" s="810">
        <f t="shared" si="735"/>
        <v>66.838489564246998</v>
      </c>
      <c r="BW851" s="830">
        <f t="shared" si="736"/>
        <v>8.9204931427528802</v>
      </c>
      <c r="BX851" s="816">
        <f t="shared" si="712"/>
        <v>1898.7509585745224</v>
      </c>
      <c r="BY851" s="755">
        <f t="shared" si="763"/>
        <v>0.19220072462541982</v>
      </c>
      <c r="BZ851" s="805">
        <f t="shared" ca="1" si="760"/>
        <v>98.937137485357852</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145.48416556829847</v>
      </c>
      <c r="BF852" s="808">
        <f t="shared" si="719"/>
        <v>0</v>
      </c>
      <c r="BG852" s="829">
        <f t="shared" si="720"/>
        <v>419.98532949918717</v>
      </c>
      <c r="BH852" s="829">
        <f t="shared" si="721"/>
        <v>354.54467414396316</v>
      </c>
      <c r="BI852" s="829">
        <f t="shared" si="722"/>
        <v>0</v>
      </c>
      <c r="BJ852" s="829">
        <f t="shared" si="723"/>
        <v>0</v>
      </c>
      <c r="BK852" s="829">
        <f t="shared" si="724"/>
        <v>602.20455681805515</v>
      </c>
      <c r="BL852" s="810">
        <f t="shared" si="725"/>
        <v>604.88971200558444</v>
      </c>
      <c r="BM852" s="810">
        <f t="shared" si="726"/>
        <v>648.81804748464469</v>
      </c>
      <c r="BN852" s="810">
        <f t="shared" si="727"/>
        <v>106.80456252259383</v>
      </c>
      <c r="BO852" s="810">
        <f t="shared" si="728"/>
        <v>0</v>
      </c>
      <c r="BP852" s="810">
        <f t="shared" si="729"/>
        <v>125.14557717369576</v>
      </c>
      <c r="BQ852" s="830">
        <f t="shared" si="730"/>
        <v>143.92738201860936</v>
      </c>
      <c r="BR852" s="830">
        <f t="shared" si="731"/>
        <v>108.61645105376118</v>
      </c>
      <c r="BS852" s="830">
        <f t="shared" si="732"/>
        <v>766.0667688871464</v>
      </c>
      <c r="BT852" s="810">
        <f t="shared" si="733"/>
        <v>78.137919250670208</v>
      </c>
      <c r="BU852" s="810">
        <f t="shared" si="734"/>
        <v>43.055588158532565</v>
      </c>
      <c r="BV852" s="810">
        <f t="shared" si="735"/>
        <v>120.80583783937151</v>
      </c>
      <c r="BW852" s="830">
        <f t="shared" si="736"/>
        <v>13.871029355879164</v>
      </c>
      <c r="BX852" s="816">
        <f t="shared" si="712"/>
        <v>4282.3576017799933</v>
      </c>
      <c r="BY852" s="755">
        <f t="shared" si="763"/>
        <v>0.43348087881161995</v>
      </c>
      <c r="BZ852" s="805">
        <f t="shared" ca="1" si="760"/>
        <v>99.386704343005732</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24.249317831415393</v>
      </c>
      <c r="BF853" s="808">
        <f t="shared" si="719"/>
        <v>0</v>
      </c>
      <c r="BG853" s="829">
        <f t="shared" si="720"/>
        <v>69.89328795109337</v>
      </c>
      <c r="BH853" s="829">
        <f t="shared" si="721"/>
        <v>63.251811925257847</v>
      </c>
      <c r="BI853" s="829">
        <f t="shared" si="722"/>
        <v>0</v>
      </c>
      <c r="BJ853" s="829">
        <f t="shared" si="723"/>
        <v>0</v>
      </c>
      <c r="BK853" s="829">
        <f t="shared" si="724"/>
        <v>101.45858754571154</v>
      </c>
      <c r="BL853" s="810">
        <f t="shared" si="725"/>
        <v>94.234303769959013</v>
      </c>
      <c r="BM853" s="810">
        <f t="shared" si="726"/>
        <v>83.609043486786376</v>
      </c>
      <c r="BN853" s="810">
        <f t="shared" si="727"/>
        <v>17.422629897307168</v>
      </c>
      <c r="BO853" s="810">
        <f t="shared" si="728"/>
        <v>0</v>
      </c>
      <c r="BP853" s="810">
        <f t="shared" si="729"/>
        <v>19.144694214047565</v>
      </c>
      <c r="BQ853" s="830">
        <f t="shared" si="730"/>
        <v>39.682279704503173</v>
      </c>
      <c r="BR853" s="830">
        <f t="shared" si="731"/>
        <v>18.722641179752483</v>
      </c>
      <c r="BS853" s="830">
        <f t="shared" si="732"/>
        <v>120.69791232096816</v>
      </c>
      <c r="BT853" s="810">
        <f t="shared" si="733"/>
        <v>15.884475317708421</v>
      </c>
      <c r="BU853" s="810">
        <f t="shared" si="734"/>
        <v>6.5234952509175148</v>
      </c>
      <c r="BV853" s="810">
        <f t="shared" si="735"/>
        <v>25.084355713385463</v>
      </c>
      <c r="BW853" s="830">
        <f t="shared" si="736"/>
        <v>8.0547669740961538</v>
      </c>
      <c r="BX853" s="816">
        <f t="shared" si="712"/>
        <v>707.91360308290962</v>
      </c>
      <c r="BY853" s="755">
        <f t="shared" si="763"/>
        <v>7.165842727835911E-2</v>
      </c>
      <c r="BZ853" s="805">
        <f t="shared" ca="1" si="760"/>
        <v>92.930758803728679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51.519398156835535</v>
      </c>
      <c r="BF854" s="808">
        <f t="shared" si="719"/>
        <v>0</v>
      </c>
      <c r="BG854" s="829">
        <f t="shared" si="720"/>
        <v>161.46380865721358</v>
      </c>
      <c r="BH854" s="829">
        <f t="shared" si="721"/>
        <v>172.74047626660794</v>
      </c>
      <c r="BI854" s="829">
        <f t="shared" si="722"/>
        <v>0</v>
      </c>
      <c r="BJ854" s="829">
        <f t="shared" si="723"/>
        <v>0</v>
      </c>
      <c r="BK854" s="829">
        <f t="shared" si="724"/>
        <v>278.61946978985799</v>
      </c>
      <c r="BL854" s="810">
        <f t="shared" si="725"/>
        <v>312.58506746440025</v>
      </c>
      <c r="BM854" s="810">
        <f t="shared" si="726"/>
        <v>332.76664188616638</v>
      </c>
      <c r="BN854" s="810">
        <f t="shared" si="727"/>
        <v>57.792690389602981</v>
      </c>
      <c r="BO854" s="810">
        <f t="shared" si="728"/>
        <v>0</v>
      </c>
      <c r="BP854" s="810">
        <f t="shared" si="729"/>
        <v>66.50746116263835</v>
      </c>
      <c r="BQ854" s="830">
        <f t="shared" si="730"/>
        <v>84.232378178707464</v>
      </c>
      <c r="BR854" s="830">
        <f t="shared" si="731"/>
        <v>64.385706457203</v>
      </c>
      <c r="BS854" s="830">
        <f t="shared" si="732"/>
        <v>424.74090326447237</v>
      </c>
      <c r="BT854" s="810">
        <f t="shared" si="733"/>
        <v>49.126623892795536</v>
      </c>
      <c r="BU854" s="810">
        <f t="shared" si="734"/>
        <v>27.069772349091419</v>
      </c>
      <c r="BV854" s="810">
        <f t="shared" si="735"/>
        <v>81.20199636150447</v>
      </c>
      <c r="BW854" s="830">
        <f t="shared" si="736"/>
        <v>8.4966595189192073</v>
      </c>
      <c r="BX854" s="816">
        <f t="shared" si="712"/>
        <v>2173.2490537960166</v>
      </c>
      <c r="BY854" s="755">
        <f t="shared" si="763"/>
        <v>0.21998674499402943</v>
      </c>
      <c r="BZ854" s="805">
        <f t="shared" ca="1" si="760"/>
        <v>103.18436259778095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18.790698396547235</v>
      </c>
      <c r="BF855" s="808">
        <f t="shared" si="719"/>
        <v>0</v>
      </c>
      <c r="BG855" s="829">
        <f t="shared" si="720"/>
        <v>49.565665863204572</v>
      </c>
      <c r="BH855" s="829">
        <f t="shared" si="721"/>
        <v>54.984109330979443</v>
      </c>
      <c r="BI855" s="829">
        <f t="shared" si="722"/>
        <v>0</v>
      </c>
      <c r="BJ855" s="829">
        <f t="shared" si="723"/>
        <v>0</v>
      </c>
      <c r="BK855" s="829">
        <f t="shared" si="724"/>
        <v>93.392126878354787</v>
      </c>
      <c r="BL855" s="810">
        <f t="shared" si="725"/>
        <v>90.705684191661447</v>
      </c>
      <c r="BM855" s="810">
        <f t="shared" si="726"/>
        <v>106.44040135484948</v>
      </c>
      <c r="BN855" s="810">
        <f t="shared" si="727"/>
        <v>18.895468189794084</v>
      </c>
      <c r="BO855" s="810">
        <f t="shared" si="728"/>
        <v>0</v>
      </c>
      <c r="BP855" s="810">
        <f t="shared" si="729"/>
        <v>19.985816349106575</v>
      </c>
      <c r="BQ855" s="830">
        <f t="shared" si="730"/>
        <v>32.042469164966825</v>
      </c>
      <c r="BR855" s="830">
        <f t="shared" si="731"/>
        <v>18.751730774640187</v>
      </c>
      <c r="BS855" s="830">
        <f t="shared" si="732"/>
        <v>135.90810946030805</v>
      </c>
      <c r="BT855" s="810">
        <f t="shared" si="733"/>
        <v>19.599989591722075</v>
      </c>
      <c r="BU855" s="810">
        <f t="shared" si="734"/>
        <v>8.0855623105325272</v>
      </c>
      <c r="BV855" s="810">
        <f t="shared" si="735"/>
        <v>29.428100240524078</v>
      </c>
      <c r="BW855" s="830">
        <f t="shared" si="736"/>
        <v>4.5363017758448523</v>
      </c>
      <c r="BX855" s="816">
        <f t="shared" si="712"/>
        <v>701.11223387303619</v>
      </c>
      <c r="BY855" s="755">
        <f t="shared" si="763"/>
        <v>7.0969959902119267E-2</v>
      </c>
      <c r="BZ855" s="805">
        <f t="shared" ca="1" si="760"/>
        <v>100.6183018352633</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81.683637084422784</v>
      </c>
      <c r="BF856" s="808">
        <f t="shared" si="719"/>
        <v>0</v>
      </c>
      <c r="BG856" s="829">
        <f t="shared" si="720"/>
        <v>183.13672723329015</v>
      </c>
      <c r="BH856" s="829">
        <f t="shared" si="721"/>
        <v>201.33795187465196</v>
      </c>
      <c r="BI856" s="829">
        <f t="shared" si="722"/>
        <v>0</v>
      </c>
      <c r="BJ856" s="829">
        <f t="shared" si="723"/>
        <v>0</v>
      </c>
      <c r="BK856" s="829">
        <f t="shared" si="724"/>
        <v>374.88926374089914</v>
      </c>
      <c r="BL856" s="810">
        <f t="shared" si="725"/>
        <v>347.7275686487929</v>
      </c>
      <c r="BM856" s="810">
        <f t="shared" si="726"/>
        <v>398.06317968478328</v>
      </c>
      <c r="BN856" s="810">
        <f t="shared" si="727"/>
        <v>65.736488083163678</v>
      </c>
      <c r="BO856" s="810">
        <f t="shared" si="728"/>
        <v>0</v>
      </c>
      <c r="BP856" s="810">
        <f t="shared" si="729"/>
        <v>69.616331938658234</v>
      </c>
      <c r="BQ856" s="830">
        <f t="shared" si="730"/>
        <v>115.05464905132872</v>
      </c>
      <c r="BR856" s="830">
        <f t="shared" si="731"/>
        <v>67.298200067592035</v>
      </c>
      <c r="BS856" s="830">
        <f t="shared" si="732"/>
        <v>472.34707375257489</v>
      </c>
      <c r="BT856" s="810">
        <f t="shared" si="733"/>
        <v>59.359454439409035</v>
      </c>
      <c r="BU856" s="810">
        <f t="shared" si="734"/>
        <v>29.616314645623177</v>
      </c>
      <c r="BV856" s="810">
        <f t="shared" si="735"/>
        <v>96.108074416459715</v>
      </c>
      <c r="BW856" s="830">
        <f t="shared" si="736"/>
        <v>14.10691099061326</v>
      </c>
      <c r="BX856" s="816">
        <f t="shared" si="712"/>
        <v>2576.081825652263</v>
      </c>
      <c r="BY856" s="755">
        <f t="shared" si="763"/>
        <v>0.26076341994657992</v>
      </c>
      <c r="BZ856" s="805">
        <f t="shared" ca="1" si="760"/>
        <v>99.964314427745066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34.622031320056422</v>
      </c>
      <c r="BF857" s="808">
        <f t="shared" si="719"/>
        <v>0</v>
      </c>
      <c r="BG857" s="829">
        <f t="shared" si="720"/>
        <v>106.72547474416011</v>
      </c>
      <c r="BH857" s="829">
        <f t="shared" si="721"/>
        <v>76.427217690167396</v>
      </c>
      <c r="BI857" s="829">
        <f t="shared" si="722"/>
        <v>0</v>
      </c>
      <c r="BJ857" s="829">
        <f t="shared" si="723"/>
        <v>0</v>
      </c>
      <c r="BK857" s="829">
        <f t="shared" si="724"/>
        <v>151.10751898011785</v>
      </c>
      <c r="BL857" s="810">
        <f t="shared" si="725"/>
        <v>135.81642191897907</v>
      </c>
      <c r="BM857" s="810">
        <f t="shared" si="726"/>
        <v>116.79750031151126</v>
      </c>
      <c r="BN857" s="810">
        <f t="shared" si="727"/>
        <v>24.828229595548713</v>
      </c>
      <c r="BO857" s="810">
        <f t="shared" si="728"/>
        <v>0</v>
      </c>
      <c r="BP857" s="810">
        <f t="shared" si="729"/>
        <v>28.57216897900447</v>
      </c>
      <c r="BQ857" s="830">
        <f t="shared" si="730"/>
        <v>56.122430764339647</v>
      </c>
      <c r="BR857" s="830">
        <f t="shared" si="731"/>
        <v>22.972334526501541</v>
      </c>
      <c r="BS857" s="830">
        <f t="shared" si="732"/>
        <v>167.49858321170535</v>
      </c>
      <c r="BT857" s="810">
        <f t="shared" si="733"/>
        <v>21.343118156438095</v>
      </c>
      <c r="BU857" s="810">
        <f t="shared" si="734"/>
        <v>9.4733006455172699</v>
      </c>
      <c r="BV857" s="810">
        <f t="shared" si="735"/>
        <v>34.083652974311853</v>
      </c>
      <c r="BW857" s="830">
        <f t="shared" si="736"/>
        <v>5.8145591956029623</v>
      </c>
      <c r="BX857" s="816">
        <f t="shared" si="712"/>
        <v>992.20454301396205</v>
      </c>
      <c r="BY857" s="755">
        <f t="shared" si="763"/>
        <v>0.10043572659317361</v>
      </c>
      <c r="BZ857" s="805">
        <f t="shared" ca="1" si="760"/>
        <v>95.416352964683398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21.493990482702664</v>
      </c>
      <c r="BF858" s="808">
        <f t="shared" si="719"/>
        <v>0</v>
      </c>
      <c r="BG858" s="829">
        <f t="shared" si="720"/>
        <v>56.203456880314342</v>
      </c>
      <c r="BH858" s="829">
        <f t="shared" si="721"/>
        <v>49.581696546760327</v>
      </c>
      <c r="BI858" s="829">
        <f t="shared" si="722"/>
        <v>0</v>
      </c>
      <c r="BJ858" s="829">
        <f t="shared" si="723"/>
        <v>0</v>
      </c>
      <c r="BK858" s="829">
        <f t="shared" si="724"/>
        <v>85.595902610890519</v>
      </c>
      <c r="BL858" s="810">
        <f t="shared" si="725"/>
        <v>74.182241880977216</v>
      </c>
      <c r="BM858" s="810">
        <f t="shared" si="726"/>
        <v>60.54429410996552</v>
      </c>
      <c r="BN858" s="810">
        <f t="shared" si="727"/>
        <v>13.715278763027335</v>
      </c>
      <c r="BO858" s="810">
        <f t="shared" si="728"/>
        <v>0</v>
      </c>
      <c r="BP858" s="810">
        <f t="shared" si="729"/>
        <v>13.053881956918774</v>
      </c>
      <c r="BQ858" s="830">
        <f t="shared" si="730"/>
        <v>32.268188842242296</v>
      </c>
      <c r="BR858" s="830">
        <f t="shared" si="731"/>
        <v>11.702133916431638</v>
      </c>
      <c r="BS858" s="830">
        <f t="shared" si="732"/>
        <v>92.286668245863339</v>
      </c>
      <c r="BT858" s="810">
        <f t="shared" si="733"/>
        <v>11.436229235929385</v>
      </c>
      <c r="BU858" s="810">
        <f t="shared" si="734"/>
        <v>5.9165002328508614</v>
      </c>
      <c r="BV858" s="810">
        <f t="shared" si="735"/>
        <v>18.26295791247907</v>
      </c>
      <c r="BW858" s="830">
        <f t="shared" si="736"/>
        <v>6.0804605102187566</v>
      </c>
      <c r="BX858" s="816">
        <f t="shared" si="712"/>
        <v>552.32388212757201</v>
      </c>
      <c r="BY858" s="755">
        <f t="shared" si="763"/>
        <v>5.5908885730091305E-2</v>
      </c>
      <c r="BZ858" s="805">
        <f t="shared" ca="1" si="760"/>
        <v>92.554647440796202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35.937819223217737</v>
      </c>
      <c r="BF859" s="808">
        <f t="shared" si="719"/>
        <v>0</v>
      </c>
      <c r="BG859" s="829">
        <f t="shared" si="720"/>
        <v>96.261144779597501</v>
      </c>
      <c r="BH859" s="829">
        <f t="shared" si="721"/>
        <v>80.246213112462371</v>
      </c>
      <c r="BI859" s="829">
        <f t="shared" si="722"/>
        <v>0</v>
      </c>
      <c r="BJ859" s="829">
        <f t="shared" si="723"/>
        <v>0</v>
      </c>
      <c r="BK859" s="829">
        <f t="shared" si="724"/>
        <v>147.8623180489187</v>
      </c>
      <c r="BL859" s="810">
        <f t="shared" si="725"/>
        <v>142.55235238417538</v>
      </c>
      <c r="BM859" s="810">
        <f t="shared" si="726"/>
        <v>131.14891614971876</v>
      </c>
      <c r="BN859" s="810">
        <f t="shared" si="727"/>
        <v>26.355974175210708</v>
      </c>
      <c r="BO859" s="810">
        <f t="shared" si="728"/>
        <v>0</v>
      </c>
      <c r="BP859" s="810">
        <f t="shared" si="729"/>
        <v>28.217924768055298</v>
      </c>
      <c r="BQ859" s="830">
        <f t="shared" si="730"/>
        <v>41.790326749823059</v>
      </c>
      <c r="BR859" s="830">
        <f t="shared" si="731"/>
        <v>23.157733804655003</v>
      </c>
      <c r="BS859" s="830">
        <f t="shared" si="732"/>
        <v>157.46121144783845</v>
      </c>
      <c r="BT859" s="810">
        <f t="shared" si="733"/>
        <v>21.020156252202014</v>
      </c>
      <c r="BU859" s="810">
        <f t="shared" si="734"/>
        <v>11.582535077743968</v>
      </c>
      <c r="BV859" s="810">
        <f t="shared" si="735"/>
        <v>33.212334699231413</v>
      </c>
      <c r="BW859" s="830">
        <f t="shared" si="736"/>
        <v>6.9032536811918161</v>
      </c>
      <c r="BX859" s="816">
        <f t="shared" si="712"/>
        <v>983.71021435404202</v>
      </c>
      <c r="BY859" s="755">
        <f t="shared" si="763"/>
        <v>9.9575889700783682E-2</v>
      </c>
      <c r="BZ859" s="805">
        <f t="shared" ca="1" si="760"/>
        <v>94.758570558413652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9.5732400148549495</v>
      </c>
      <c r="BF860" s="808">
        <f t="shared" si="719"/>
        <v>0</v>
      </c>
      <c r="BG860" s="829">
        <f t="shared" si="720"/>
        <v>17.128983540960043</v>
      </c>
      <c r="BH860" s="829">
        <f t="shared" si="721"/>
        <v>28.681501318117089</v>
      </c>
      <c r="BI860" s="829">
        <f t="shared" si="722"/>
        <v>0</v>
      </c>
      <c r="BJ860" s="829">
        <f t="shared" si="723"/>
        <v>0</v>
      </c>
      <c r="BK860" s="829">
        <f t="shared" si="724"/>
        <v>46.484916607128518</v>
      </c>
      <c r="BL860" s="810">
        <f t="shared" si="725"/>
        <v>37.987553339602634</v>
      </c>
      <c r="BM860" s="810">
        <f t="shared" si="726"/>
        <v>44.254443246053292</v>
      </c>
      <c r="BN860" s="810">
        <f t="shared" si="727"/>
        <v>9.4761407729131921</v>
      </c>
      <c r="BO860" s="810">
        <f t="shared" si="728"/>
        <v>0</v>
      </c>
      <c r="BP860" s="810">
        <f t="shared" si="729"/>
        <v>9.405956429715836</v>
      </c>
      <c r="BQ860" s="830">
        <f t="shared" si="730"/>
        <v>15.280034099708196</v>
      </c>
      <c r="BR860" s="830">
        <f t="shared" si="731"/>
        <v>10.963828366140653</v>
      </c>
      <c r="BS860" s="830">
        <f t="shared" si="732"/>
        <v>73.376848243518509</v>
      </c>
      <c r="BT860" s="810">
        <f t="shared" si="733"/>
        <v>11.801535931417142</v>
      </c>
      <c r="BU860" s="810">
        <f t="shared" si="734"/>
        <v>4.6922856860994582</v>
      </c>
      <c r="BV860" s="810">
        <f t="shared" si="735"/>
        <v>16.182375979612406</v>
      </c>
      <c r="BW860" s="830">
        <f t="shared" si="736"/>
        <v>3.9939334094516608</v>
      </c>
      <c r="BX860" s="816">
        <f t="shared" si="712"/>
        <v>339.28357698529356</v>
      </c>
      <c r="BY860" s="755">
        <f t="shared" si="763"/>
        <v>3.4343919119879905E-2</v>
      </c>
      <c r="BZ860" s="805">
        <f t="shared" ca="1" si="760"/>
        <v>95.600135644233035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70.99874802598832</v>
      </c>
      <c r="BF861" s="808">
        <f t="shared" si="719"/>
        <v>0</v>
      </c>
      <c r="BG861" s="829">
        <f t="shared" si="720"/>
        <v>226.28746289478934</v>
      </c>
      <c r="BH861" s="829">
        <f t="shared" si="721"/>
        <v>157.23951716053836</v>
      </c>
      <c r="BI861" s="829">
        <f t="shared" si="722"/>
        <v>0</v>
      </c>
      <c r="BJ861" s="829">
        <f t="shared" si="723"/>
        <v>0</v>
      </c>
      <c r="BK861" s="829">
        <f t="shared" si="724"/>
        <v>247.20462313502432</v>
      </c>
      <c r="BL861" s="810">
        <f t="shared" si="725"/>
        <v>258.35139749076541</v>
      </c>
      <c r="BM861" s="810">
        <f t="shared" si="726"/>
        <v>273.37532611146895</v>
      </c>
      <c r="BN861" s="810">
        <f t="shared" si="727"/>
        <v>34.324687964282184</v>
      </c>
      <c r="BO861" s="810">
        <f t="shared" si="728"/>
        <v>0</v>
      </c>
      <c r="BP861" s="810">
        <f t="shared" si="729"/>
        <v>59.29654586310722</v>
      </c>
      <c r="BQ861" s="830">
        <f t="shared" si="730"/>
        <v>59.919371422158605</v>
      </c>
      <c r="BR861" s="830">
        <f t="shared" si="731"/>
        <v>46.632307785355735</v>
      </c>
      <c r="BS861" s="830">
        <f t="shared" si="732"/>
        <v>380.39342366617603</v>
      </c>
      <c r="BT861" s="810">
        <f t="shared" si="733"/>
        <v>36.287733315514686</v>
      </c>
      <c r="BU861" s="810">
        <f t="shared" si="734"/>
        <v>25.645146374471686</v>
      </c>
      <c r="BV861" s="810">
        <f t="shared" si="735"/>
        <v>63.46561194799915</v>
      </c>
      <c r="BW861" s="830">
        <f t="shared" si="736"/>
        <v>4.6824237887680891</v>
      </c>
      <c r="BX861" s="816">
        <f t="shared" si="712"/>
        <v>1944.1043269464083</v>
      </c>
      <c r="BY861" s="755">
        <f t="shared" si="763"/>
        <v>0.19679161119004032</v>
      </c>
      <c r="BZ861" s="805">
        <f t="shared" ca="1" si="760"/>
        <v>95.321818575295779</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50.124559971011259</v>
      </c>
      <c r="BF862" s="808">
        <f t="shared" si="719"/>
        <v>0</v>
      </c>
      <c r="BG862" s="829">
        <f t="shared" si="720"/>
        <v>141.75630941255992</v>
      </c>
      <c r="BH862" s="829">
        <f t="shared" si="721"/>
        <v>91.646001189922274</v>
      </c>
      <c r="BI862" s="829">
        <f t="shared" si="722"/>
        <v>0</v>
      </c>
      <c r="BJ862" s="829">
        <f t="shared" si="723"/>
        <v>0</v>
      </c>
      <c r="BK862" s="829">
        <f t="shared" si="724"/>
        <v>194.82673587572347</v>
      </c>
      <c r="BL862" s="810">
        <f t="shared" si="725"/>
        <v>231.88984014045491</v>
      </c>
      <c r="BM862" s="810">
        <f t="shared" si="726"/>
        <v>217.17496791514429</v>
      </c>
      <c r="BN862" s="810">
        <f t="shared" si="727"/>
        <v>28.800040376530838</v>
      </c>
      <c r="BO862" s="810">
        <f t="shared" si="728"/>
        <v>0</v>
      </c>
      <c r="BP862" s="810">
        <f t="shared" si="729"/>
        <v>45.764669478368091</v>
      </c>
      <c r="BQ862" s="830">
        <f t="shared" si="730"/>
        <v>58.378293625477987</v>
      </c>
      <c r="BR862" s="830">
        <f t="shared" si="731"/>
        <v>38.84433530801045</v>
      </c>
      <c r="BS862" s="830">
        <f t="shared" si="732"/>
        <v>261.23121421717525</v>
      </c>
      <c r="BT862" s="810">
        <f t="shared" si="733"/>
        <v>28.198124909333231</v>
      </c>
      <c r="BU862" s="810">
        <f t="shared" si="734"/>
        <v>16.036503914580081</v>
      </c>
      <c r="BV862" s="810">
        <f t="shared" si="735"/>
        <v>46.476164122810793</v>
      </c>
      <c r="BW862" s="830">
        <f t="shared" si="736"/>
        <v>5.8990707375582065</v>
      </c>
      <c r="BX862" s="816">
        <f t="shared" si="712"/>
        <v>1457.0468311946613</v>
      </c>
      <c r="BY862" s="755">
        <f t="shared" si="763"/>
        <v>0.14748930369416555</v>
      </c>
      <c r="BZ862" s="805">
        <f t="shared" ca="1" si="760"/>
        <v>97.949027693499687</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16.664983880193059</v>
      </c>
      <c r="BF865" s="808">
        <f t="shared" si="719"/>
        <v>0</v>
      </c>
      <c r="BG865" s="829">
        <f t="shared" si="720"/>
        <v>61.571168244188719</v>
      </c>
      <c r="BH865" s="829">
        <f t="shared" si="721"/>
        <v>53.278974853932127</v>
      </c>
      <c r="BI865" s="829">
        <f t="shared" si="722"/>
        <v>0</v>
      </c>
      <c r="BJ865" s="829">
        <f t="shared" si="723"/>
        <v>0</v>
      </c>
      <c r="BK865" s="829">
        <f t="shared" si="724"/>
        <v>66.62905261122782</v>
      </c>
      <c r="BL865" s="810">
        <f t="shared" si="725"/>
        <v>59.905535707886813</v>
      </c>
      <c r="BM865" s="810">
        <f t="shared" si="726"/>
        <v>102.97860135516825</v>
      </c>
      <c r="BN865" s="810">
        <f t="shared" si="727"/>
        <v>16.560016226257769</v>
      </c>
      <c r="BO865" s="810">
        <f t="shared" si="728"/>
        <v>0</v>
      </c>
      <c r="BP865" s="810">
        <f t="shared" si="729"/>
        <v>19.057161530217275</v>
      </c>
      <c r="BQ865" s="830">
        <f t="shared" si="730"/>
        <v>22.838248068691634</v>
      </c>
      <c r="BR865" s="830">
        <f t="shared" si="731"/>
        <v>21.044439756131979</v>
      </c>
      <c r="BS865" s="830">
        <f t="shared" si="732"/>
        <v>131.35341229165792</v>
      </c>
      <c r="BT865" s="810">
        <f t="shared" si="733"/>
        <v>30.860374482750739</v>
      </c>
      <c r="BU865" s="810">
        <f t="shared" si="734"/>
        <v>11.095718790559175</v>
      </c>
      <c r="BV865" s="810">
        <f t="shared" si="735"/>
        <v>42.125606763185822</v>
      </c>
      <c r="BW865" s="830">
        <f t="shared" si="736"/>
        <v>2.8523291087832177</v>
      </c>
      <c r="BX865" s="816">
        <f t="shared" si="712"/>
        <v>658.81562367083245</v>
      </c>
      <c r="BY865" s="755">
        <f t="shared" si="763"/>
        <v>6.6688493134004698E-2</v>
      </c>
      <c r="BZ865" s="805">
        <f t="shared" ca="1" si="760"/>
        <v>93.808021898698499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9.1496726810208528</v>
      </c>
      <c r="BF866" s="808">
        <f t="shared" si="719"/>
        <v>0</v>
      </c>
      <c r="BG866" s="829">
        <f t="shared" si="720"/>
        <v>15.854141532783398</v>
      </c>
      <c r="BH866" s="829">
        <f t="shared" si="721"/>
        <v>22.420027987765614</v>
      </c>
      <c r="BI866" s="829">
        <f t="shared" si="722"/>
        <v>0</v>
      </c>
      <c r="BJ866" s="829">
        <f t="shared" si="723"/>
        <v>0</v>
      </c>
      <c r="BK866" s="829">
        <f t="shared" si="724"/>
        <v>38.081076949807773</v>
      </c>
      <c r="BL866" s="810">
        <f t="shared" si="725"/>
        <v>47.555989340403805</v>
      </c>
      <c r="BM866" s="810">
        <f t="shared" si="726"/>
        <v>73.45447466019985</v>
      </c>
      <c r="BN866" s="810">
        <f t="shared" si="727"/>
        <v>14.518176967817384</v>
      </c>
      <c r="BO866" s="810">
        <f t="shared" si="728"/>
        <v>0</v>
      </c>
      <c r="BP866" s="810">
        <f t="shared" si="729"/>
        <v>10.47733272656291</v>
      </c>
      <c r="BQ866" s="830">
        <f t="shared" si="730"/>
        <v>20.896706114535647</v>
      </c>
      <c r="BR866" s="830">
        <f t="shared" si="731"/>
        <v>12.618467674338152</v>
      </c>
      <c r="BS866" s="830">
        <f t="shared" si="732"/>
        <v>93.647801417815373</v>
      </c>
      <c r="BT866" s="810">
        <f t="shared" si="733"/>
        <v>12.901297835410443</v>
      </c>
      <c r="BU866" s="810">
        <f t="shared" si="734"/>
        <v>7.1088783991037126</v>
      </c>
      <c r="BV866" s="810">
        <f t="shared" si="735"/>
        <v>21.709727532851165</v>
      </c>
      <c r="BW866" s="830">
        <f t="shared" si="736"/>
        <v>1.4721986571064227</v>
      </c>
      <c r="BX866" s="816">
        <f t="shared" si="712"/>
        <v>401.86597047752258</v>
      </c>
      <c r="BY866" s="755">
        <f t="shared" si="763"/>
        <v>4.067881065669831E-2</v>
      </c>
      <c r="BZ866" s="805">
        <f t="shared" ca="1" si="760"/>
        <v>102.71661685378683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13.147771989584905</v>
      </c>
      <c r="BF867" s="808">
        <f t="shared" si="719"/>
        <v>0</v>
      </c>
      <c r="BG867" s="829">
        <f t="shared" si="720"/>
        <v>38.151421299188328</v>
      </c>
      <c r="BH867" s="829">
        <f t="shared" si="721"/>
        <v>37.74414382284791</v>
      </c>
      <c r="BI867" s="829">
        <f t="shared" si="722"/>
        <v>0</v>
      </c>
      <c r="BJ867" s="829">
        <f t="shared" si="723"/>
        <v>0</v>
      </c>
      <c r="BK867" s="829">
        <f t="shared" si="724"/>
        <v>64.10953840498432</v>
      </c>
      <c r="BL867" s="810">
        <f t="shared" si="725"/>
        <v>65.31282893869168</v>
      </c>
      <c r="BM867" s="810">
        <f t="shared" si="726"/>
        <v>90.319435402307832</v>
      </c>
      <c r="BN867" s="810">
        <f t="shared" si="727"/>
        <v>13.227720552603397</v>
      </c>
      <c r="BO867" s="810">
        <f t="shared" si="728"/>
        <v>0</v>
      </c>
      <c r="BP867" s="810">
        <f t="shared" si="729"/>
        <v>18.556040022912665</v>
      </c>
      <c r="BQ867" s="830">
        <f t="shared" si="730"/>
        <v>28.437224268943119</v>
      </c>
      <c r="BR867" s="830">
        <f t="shared" si="731"/>
        <v>21.739643615909607</v>
      </c>
      <c r="BS867" s="830">
        <f t="shared" si="732"/>
        <v>136.55950477813326</v>
      </c>
      <c r="BT867" s="810">
        <f t="shared" si="733"/>
        <v>22.264948086940159</v>
      </c>
      <c r="BU867" s="810">
        <f t="shared" si="734"/>
        <v>12.268440782599679</v>
      </c>
      <c r="BV867" s="810">
        <f t="shared" si="735"/>
        <v>35.555758934756476</v>
      </c>
      <c r="BW867" s="830">
        <f t="shared" si="736"/>
        <v>1.30964017994878</v>
      </c>
      <c r="BX867" s="816">
        <f t="shared" si="712"/>
        <v>598.70406108035206</v>
      </c>
      <c r="BY867" s="755">
        <f t="shared" si="763"/>
        <v>6.0603711011271592E-2</v>
      </c>
      <c r="BZ867" s="805">
        <f t="shared" ca="1" si="760"/>
        <v>98.247119078728758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10.692419959942283</v>
      </c>
      <c r="BF868" s="808">
        <f t="shared" si="719"/>
        <v>0</v>
      </c>
      <c r="BG868" s="829">
        <f t="shared" si="720"/>
        <v>24.828499488956119</v>
      </c>
      <c r="BH868" s="829">
        <f t="shared" si="721"/>
        <v>43.646921712987016</v>
      </c>
      <c r="BI868" s="829">
        <f t="shared" si="722"/>
        <v>0</v>
      </c>
      <c r="BJ868" s="829">
        <f t="shared" si="723"/>
        <v>0</v>
      </c>
      <c r="BK868" s="829">
        <f t="shared" si="724"/>
        <v>63.915891662039705</v>
      </c>
      <c r="BL868" s="810">
        <f t="shared" si="725"/>
        <v>33.446620202899815</v>
      </c>
      <c r="BM868" s="810">
        <f t="shared" si="726"/>
        <v>70.952264802580245</v>
      </c>
      <c r="BN868" s="810">
        <f t="shared" si="727"/>
        <v>12.322516009820966</v>
      </c>
      <c r="BO868" s="810">
        <f t="shared" si="728"/>
        <v>0</v>
      </c>
      <c r="BP868" s="810">
        <f t="shared" si="729"/>
        <v>12.531473322955524</v>
      </c>
      <c r="BQ868" s="830">
        <f t="shared" si="730"/>
        <v>27.009534037093143</v>
      </c>
      <c r="BR868" s="830">
        <f t="shared" si="731"/>
        <v>14.525777385184565</v>
      </c>
      <c r="BS868" s="830">
        <f t="shared" si="732"/>
        <v>107.80287679252677</v>
      </c>
      <c r="BT868" s="810">
        <f t="shared" si="733"/>
        <v>18.321859013561497</v>
      </c>
      <c r="BU868" s="810">
        <f t="shared" si="734"/>
        <v>10.095718231962458</v>
      </c>
      <c r="BV868" s="810">
        <f t="shared" si="735"/>
        <v>29.441140739779097</v>
      </c>
      <c r="BW868" s="830">
        <f t="shared" si="736"/>
        <v>1.9802038293669606</v>
      </c>
      <c r="BX868" s="816">
        <f t="shared" si="712"/>
        <v>481.51371719165616</v>
      </c>
      <c r="BY868" s="755">
        <f t="shared" si="763"/>
        <v>4.8741139507202769E-2</v>
      </c>
      <c r="BZ868" s="805">
        <f t="shared" ca="1" si="760"/>
        <v>99.450766044387834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9.188311385079146</v>
      </c>
      <c r="BF869" s="808">
        <f t="shared" si="719"/>
        <v>0</v>
      </c>
      <c r="BG869" s="829">
        <f t="shared" si="720"/>
        <v>19.462867971187922</v>
      </c>
      <c r="BH869" s="829">
        <f t="shared" si="721"/>
        <v>27.377556662079193</v>
      </c>
      <c r="BI869" s="829">
        <f t="shared" si="722"/>
        <v>0</v>
      </c>
      <c r="BJ869" s="829">
        <f t="shared" si="723"/>
        <v>0</v>
      </c>
      <c r="BK869" s="829">
        <f t="shared" si="724"/>
        <v>46.501585212796279</v>
      </c>
      <c r="BL869" s="810">
        <f t="shared" si="725"/>
        <v>56.008795594376203</v>
      </c>
      <c r="BM869" s="810">
        <f t="shared" si="726"/>
        <v>86.220557767488742</v>
      </c>
      <c r="BN869" s="810">
        <f t="shared" si="727"/>
        <v>17.607984642017808</v>
      </c>
      <c r="BO869" s="810">
        <f t="shared" si="728"/>
        <v>0</v>
      </c>
      <c r="BP869" s="810">
        <f t="shared" si="729"/>
        <v>10.768246874498164</v>
      </c>
      <c r="BQ869" s="830">
        <f t="shared" si="730"/>
        <v>20.049875142244368</v>
      </c>
      <c r="BR869" s="830">
        <f t="shared" si="731"/>
        <v>16.329171063098912</v>
      </c>
      <c r="BS869" s="830">
        <f t="shared" si="732"/>
        <v>96.282288116232309</v>
      </c>
      <c r="BT869" s="810">
        <f t="shared" si="733"/>
        <v>14.697397226153328</v>
      </c>
      <c r="BU869" s="810">
        <f t="shared" si="734"/>
        <v>5.904498432634492</v>
      </c>
      <c r="BV869" s="810">
        <f t="shared" si="735"/>
        <v>23.127497495368093</v>
      </c>
      <c r="BW869" s="830">
        <f t="shared" si="736"/>
        <v>1.5246716631125421</v>
      </c>
      <c r="BX869" s="816">
        <f t="shared" si="712"/>
        <v>451.05130524836761</v>
      </c>
      <c r="BY869" s="755">
        <f t="shared" si="763"/>
        <v>4.5657587331548496E-2</v>
      </c>
      <c r="BZ869" s="805">
        <f t="shared" ca="1" si="760"/>
        <v>102.89293782129145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11.20836318516757</v>
      </c>
      <c r="BF870" s="808">
        <f t="shared" si="719"/>
        <v>0</v>
      </c>
      <c r="BG870" s="829">
        <f t="shared" si="720"/>
        <v>27.319129736572982</v>
      </c>
      <c r="BH870" s="829">
        <f t="shared" si="721"/>
        <v>29.135115814862214</v>
      </c>
      <c r="BI870" s="829">
        <f t="shared" si="722"/>
        <v>0</v>
      </c>
      <c r="BJ870" s="829">
        <f t="shared" si="723"/>
        <v>0</v>
      </c>
      <c r="BK870" s="829">
        <f t="shared" si="724"/>
        <v>49.486851126714491</v>
      </c>
      <c r="BL870" s="810">
        <f t="shared" si="725"/>
        <v>61.191940913995168</v>
      </c>
      <c r="BM870" s="810">
        <f t="shared" si="726"/>
        <v>74.578129849499732</v>
      </c>
      <c r="BN870" s="810">
        <f t="shared" si="727"/>
        <v>18.361429543649304</v>
      </c>
      <c r="BO870" s="810">
        <f t="shared" si="728"/>
        <v>0</v>
      </c>
      <c r="BP870" s="810">
        <f t="shared" si="729"/>
        <v>8.2359788842177331</v>
      </c>
      <c r="BQ870" s="830">
        <f t="shared" si="730"/>
        <v>19.681665400698726</v>
      </c>
      <c r="BR870" s="830">
        <f t="shared" si="731"/>
        <v>13.786975483482394</v>
      </c>
      <c r="BS870" s="830">
        <f t="shared" si="732"/>
        <v>85.371128367061672</v>
      </c>
      <c r="BT870" s="810">
        <f t="shared" si="733"/>
        <v>10.881094019241631</v>
      </c>
      <c r="BU870" s="810">
        <f t="shared" si="734"/>
        <v>5.9957048677453884</v>
      </c>
      <c r="BV870" s="810">
        <f t="shared" si="735"/>
        <v>23.304104682406869</v>
      </c>
      <c r="BW870" s="830">
        <f t="shared" si="736"/>
        <v>1.0056723310466469</v>
      </c>
      <c r="BX870" s="816">
        <f t="shared" si="712"/>
        <v>439.5432842063625</v>
      </c>
      <c r="BY870" s="755">
        <f t="shared" si="763"/>
        <v>4.4492689969264351E-2</v>
      </c>
      <c r="BZ870" s="805">
        <f t="shared" ca="1" si="760"/>
        <v>103.06380371328831</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4.3135786207275748</v>
      </c>
      <c r="BF871" s="808">
        <f t="shared" si="719"/>
        <v>0</v>
      </c>
      <c r="BG871" s="829">
        <f t="shared" si="720"/>
        <v>10.060077638746971</v>
      </c>
      <c r="BH871" s="829">
        <f t="shared" si="721"/>
        <v>17.273341959883151</v>
      </c>
      <c r="BI871" s="829">
        <f t="shared" si="722"/>
        <v>0</v>
      </c>
      <c r="BJ871" s="829">
        <f t="shared" si="723"/>
        <v>0</v>
      </c>
      <c r="BK871" s="829">
        <f t="shared" si="724"/>
        <v>22.149665522631111</v>
      </c>
      <c r="BL871" s="810">
        <f t="shared" si="725"/>
        <v>25.286665617515013</v>
      </c>
      <c r="BM871" s="810">
        <f t="shared" si="726"/>
        <v>69.302066595184911</v>
      </c>
      <c r="BN871" s="810">
        <f t="shared" si="727"/>
        <v>9.8540472747666605</v>
      </c>
      <c r="BO871" s="810">
        <f t="shared" si="728"/>
        <v>0</v>
      </c>
      <c r="BP871" s="810">
        <f t="shared" si="729"/>
        <v>3.757480299345628</v>
      </c>
      <c r="BQ871" s="830">
        <f t="shared" si="730"/>
        <v>13.058256941461858</v>
      </c>
      <c r="BR871" s="830">
        <f t="shared" si="731"/>
        <v>8.449460373887085</v>
      </c>
      <c r="BS871" s="830">
        <f t="shared" si="732"/>
        <v>67.203102644237376</v>
      </c>
      <c r="BT871" s="810">
        <f t="shared" si="733"/>
        <v>7.3767712995152879</v>
      </c>
      <c r="BU871" s="810">
        <f t="shared" si="734"/>
        <v>2.1715613658015842</v>
      </c>
      <c r="BV871" s="810">
        <f t="shared" si="735"/>
        <v>13.850507570753377</v>
      </c>
      <c r="BW871" s="830">
        <f t="shared" si="736"/>
        <v>0.8851327879954014</v>
      </c>
      <c r="BX871" s="816">
        <f t="shared" si="712"/>
        <v>274.99171651245302</v>
      </c>
      <c r="BY871" s="755">
        <f t="shared" si="763"/>
        <v>2.7835987095095962E-2</v>
      </c>
      <c r="BZ871" s="805">
        <f t="shared" ca="1" si="760"/>
        <v>109.89145402566393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146.23774189020722</v>
      </c>
      <c r="BF873" s="808">
        <f t="shared" si="719"/>
        <v>0</v>
      </c>
      <c r="BG873" s="829">
        <f t="shared" si="720"/>
        <v>458.15912063298617</v>
      </c>
      <c r="BH873" s="829">
        <f t="shared" si="721"/>
        <v>412.58557730683987</v>
      </c>
      <c r="BI873" s="829">
        <f t="shared" si="722"/>
        <v>0</v>
      </c>
      <c r="BJ873" s="829">
        <f t="shared" si="723"/>
        <v>0</v>
      </c>
      <c r="BK873" s="829">
        <f t="shared" si="724"/>
        <v>704.93221247041879</v>
      </c>
      <c r="BL873" s="810">
        <f t="shared" si="725"/>
        <v>644.69087182300939</v>
      </c>
      <c r="BM873" s="810">
        <f t="shared" si="726"/>
        <v>721.08469782275495</v>
      </c>
      <c r="BN873" s="810">
        <f t="shared" si="727"/>
        <v>125.23317977349018</v>
      </c>
      <c r="BO873" s="810">
        <f t="shared" si="728"/>
        <v>0</v>
      </c>
      <c r="BP873" s="810">
        <f t="shared" si="729"/>
        <v>138.64827459206424</v>
      </c>
      <c r="BQ873" s="830">
        <f t="shared" si="730"/>
        <v>214.77157669154133</v>
      </c>
      <c r="BR873" s="830">
        <f t="shared" si="731"/>
        <v>118.99510106544486</v>
      </c>
      <c r="BS873" s="830">
        <f t="shared" si="732"/>
        <v>890.40411342489676</v>
      </c>
      <c r="BT873" s="810">
        <f t="shared" si="733"/>
        <v>99.129673010971686</v>
      </c>
      <c r="BU873" s="810">
        <f t="shared" si="734"/>
        <v>53.322291748802591</v>
      </c>
      <c r="BV873" s="810">
        <f t="shared" si="735"/>
        <v>161.82229429853987</v>
      </c>
      <c r="BW873" s="830">
        <f t="shared" si="736"/>
        <v>19.94134916721254</v>
      </c>
      <c r="BX873" s="816">
        <f t="shared" si="712"/>
        <v>4909.9580757191807</v>
      </c>
      <c r="BY873" s="755">
        <f t="shared" si="763"/>
        <v>0.49700962402259141</v>
      </c>
      <c r="BZ873" s="805">
        <f t="shared" ca="1" si="760"/>
        <v>100.86983925756785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252.46410780447005</v>
      </c>
      <c r="BF874" s="808">
        <f t="shared" si="719"/>
        <v>0</v>
      </c>
      <c r="BG874" s="829">
        <f t="shared" si="720"/>
        <v>792.78672354499508</v>
      </c>
      <c r="BH874" s="829">
        <f t="shared" si="721"/>
        <v>658.36740317107137</v>
      </c>
      <c r="BI874" s="829">
        <f t="shared" si="722"/>
        <v>0</v>
      </c>
      <c r="BJ874" s="829">
        <f t="shared" si="723"/>
        <v>0</v>
      </c>
      <c r="BK874" s="829">
        <f t="shared" si="724"/>
        <v>1116.2498655529266</v>
      </c>
      <c r="BL874" s="810">
        <f t="shared" si="725"/>
        <v>1099.822952849315</v>
      </c>
      <c r="BM874" s="810">
        <f t="shared" si="726"/>
        <v>1170.9934600209772</v>
      </c>
      <c r="BN874" s="810">
        <f t="shared" si="727"/>
        <v>200.89373606657335</v>
      </c>
      <c r="BO874" s="810">
        <f t="shared" si="728"/>
        <v>0</v>
      </c>
      <c r="BP874" s="810">
        <f t="shared" si="729"/>
        <v>231.18723594962805</v>
      </c>
      <c r="BQ874" s="830">
        <f t="shared" si="730"/>
        <v>291.12713593697299</v>
      </c>
      <c r="BR874" s="830">
        <f t="shared" si="731"/>
        <v>190.91444448295024</v>
      </c>
      <c r="BS874" s="830">
        <f t="shared" si="732"/>
        <v>1358.562377498082</v>
      </c>
      <c r="BT874" s="810">
        <f t="shared" si="733"/>
        <v>146.25597698512078</v>
      </c>
      <c r="BU874" s="810">
        <f t="shared" si="734"/>
        <v>81.554895826607847</v>
      </c>
      <c r="BV874" s="810">
        <f t="shared" si="735"/>
        <v>234.87821000513773</v>
      </c>
      <c r="BW874" s="830">
        <f t="shared" si="736"/>
        <v>30.903384162403547</v>
      </c>
      <c r="BX874" s="816">
        <f t="shared" si="712"/>
        <v>7856.9619098572311</v>
      </c>
      <c r="BY874" s="755">
        <f t="shared" si="763"/>
        <v>0.79531955763308337</v>
      </c>
      <c r="BZ874" s="805">
        <f t="shared" ca="1" si="760"/>
        <v>99.674945793572533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181.63444737269288</v>
      </c>
      <c r="BF875" s="808">
        <f t="shared" si="719"/>
        <v>0</v>
      </c>
      <c r="BG875" s="829">
        <f t="shared" si="720"/>
        <v>546.97064335485493</v>
      </c>
      <c r="BH875" s="829">
        <f t="shared" si="721"/>
        <v>491.14605802471937</v>
      </c>
      <c r="BI875" s="829">
        <f t="shared" si="722"/>
        <v>0</v>
      </c>
      <c r="BJ875" s="829">
        <f t="shared" si="723"/>
        <v>0</v>
      </c>
      <c r="BK875" s="829">
        <f t="shared" si="724"/>
        <v>813.02284223808977</v>
      </c>
      <c r="BL875" s="810">
        <f t="shared" si="725"/>
        <v>797.27212294610661</v>
      </c>
      <c r="BM875" s="810">
        <f t="shared" si="726"/>
        <v>852.47974812200403</v>
      </c>
      <c r="BN875" s="810">
        <f t="shared" si="727"/>
        <v>148.69317512662653</v>
      </c>
      <c r="BO875" s="810">
        <f t="shared" si="728"/>
        <v>0</v>
      </c>
      <c r="BP875" s="810">
        <f t="shared" si="729"/>
        <v>174.44636391848491</v>
      </c>
      <c r="BQ875" s="830">
        <f t="shared" si="730"/>
        <v>218.99413328224742</v>
      </c>
      <c r="BR875" s="830">
        <f t="shared" si="731"/>
        <v>139.50898458438991</v>
      </c>
      <c r="BS875" s="830">
        <f t="shared" si="732"/>
        <v>1009.0762094763811</v>
      </c>
      <c r="BT875" s="810">
        <f t="shared" si="733"/>
        <v>104.408152060549</v>
      </c>
      <c r="BU875" s="810">
        <f t="shared" si="734"/>
        <v>60.756107854013102</v>
      </c>
      <c r="BV875" s="810">
        <f t="shared" si="735"/>
        <v>175.57382175072624</v>
      </c>
      <c r="BW875" s="830">
        <f t="shared" si="736"/>
        <v>22.482852887566967</v>
      </c>
      <c r="BX875" s="816">
        <f t="shared" si="712"/>
        <v>5736.4656629994524</v>
      </c>
      <c r="BY875" s="755">
        <f t="shared" si="763"/>
        <v>0.58067270604306631</v>
      </c>
      <c r="BZ875" s="805">
        <f t="shared" ca="1" si="760"/>
        <v>100.46221134613182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179.86470089311857</v>
      </c>
      <c r="BF876" s="808">
        <f t="shared" si="719"/>
        <v>0</v>
      </c>
      <c r="BG876" s="829">
        <f t="shared" si="720"/>
        <v>561.87190712319705</v>
      </c>
      <c r="BH876" s="829">
        <f t="shared" si="721"/>
        <v>479.0383973104901</v>
      </c>
      <c r="BI876" s="829">
        <f t="shared" si="722"/>
        <v>0</v>
      </c>
      <c r="BJ876" s="829">
        <f t="shared" si="723"/>
        <v>0</v>
      </c>
      <c r="BK876" s="829">
        <f t="shared" si="724"/>
        <v>803.43185099346613</v>
      </c>
      <c r="BL876" s="810">
        <f t="shared" si="725"/>
        <v>774.26985251067549</v>
      </c>
      <c r="BM876" s="810">
        <f t="shared" si="726"/>
        <v>823.95765337916941</v>
      </c>
      <c r="BN876" s="810">
        <f t="shared" si="727"/>
        <v>138.97929187150621</v>
      </c>
      <c r="BO876" s="810">
        <f t="shared" si="728"/>
        <v>0</v>
      </c>
      <c r="BP876" s="810">
        <f t="shared" si="729"/>
        <v>167.14833902228514</v>
      </c>
      <c r="BQ876" s="830">
        <f t="shared" si="730"/>
        <v>215.798856820297</v>
      </c>
      <c r="BR876" s="830">
        <f t="shared" si="731"/>
        <v>136.42896275887929</v>
      </c>
      <c r="BS876" s="830">
        <f t="shared" si="732"/>
        <v>965.57805344067935</v>
      </c>
      <c r="BT876" s="810">
        <f t="shared" si="733"/>
        <v>106.77775851140541</v>
      </c>
      <c r="BU876" s="810">
        <f t="shared" si="734"/>
        <v>60.122157597347261</v>
      </c>
      <c r="BV876" s="810">
        <f t="shared" si="735"/>
        <v>178.80598820099556</v>
      </c>
      <c r="BW876" s="830">
        <f t="shared" si="736"/>
        <v>22.134740742595845</v>
      </c>
      <c r="BX876" s="816">
        <f>IF(SUM(BB876:BW876)=0,"",SUM(BB876:BW876))</f>
        <v>5614.208511176108</v>
      </c>
      <c r="BY876" s="755">
        <f t="shared" si="763"/>
        <v>0.56829724781618662</v>
      </c>
      <c r="BZ876" s="805">
        <f t="shared" ca="1" si="760"/>
        <v>99.625224604505576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132.85662931024896</v>
      </c>
      <c r="BF877" s="808">
        <f t="shared" si="719"/>
        <v>0</v>
      </c>
      <c r="BG877" s="829">
        <f t="shared" si="720"/>
        <v>418.64095435426435</v>
      </c>
      <c r="BH877" s="829">
        <f t="shared" si="721"/>
        <v>376.97474855236896</v>
      </c>
      <c r="BI877" s="829">
        <f t="shared" si="722"/>
        <v>0</v>
      </c>
      <c r="BJ877" s="829">
        <f t="shared" si="723"/>
        <v>0</v>
      </c>
      <c r="BK877" s="829">
        <f t="shared" si="724"/>
        <v>619.53689229638553</v>
      </c>
      <c r="BL877" s="810">
        <f t="shared" si="725"/>
        <v>613.82850372720088</v>
      </c>
      <c r="BM877" s="810">
        <f t="shared" si="726"/>
        <v>654.2389499287259</v>
      </c>
      <c r="BN877" s="810">
        <f t="shared" si="727"/>
        <v>112.04303435240429</v>
      </c>
      <c r="BO877" s="810">
        <f t="shared" si="728"/>
        <v>0</v>
      </c>
      <c r="BP877" s="810">
        <f t="shared" si="729"/>
        <v>130.60180930365976</v>
      </c>
      <c r="BQ877" s="830">
        <f t="shared" si="730"/>
        <v>170.70423737949085</v>
      </c>
      <c r="BR877" s="830">
        <f t="shared" si="731"/>
        <v>107.71914101236671</v>
      </c>
      <c r="BS877" s="830">
        <f t="shared" si="732"/>
        <v>768.60508057275774</v>
      </c>
      <c r="BT877" s="810">
        <f t="shared" si="733"/>
        <v>83.436599502672308</v>
      </c>
      <c r="BU877" s="810">
        <f t="shared" si="734"/>
        <v>48.07300507989919</v>
      </c>
      <c r="BV877" s="810">
        <f t="shared" si="735"/>
        <v>150.94499990595878</v>
      </c>
      <c r="BW877" s="830">
        <f t="shared" si="736"/>
        <v>15.687525946276587</v>
      </c>
      <c r="BX877" s="816">
        <f>IF(SUM(BB877:BW877)=0,"",SUM(BB877:BW877))</f>
        <v>4403.8921112246808</v>
      </c>
      <c r="BY877" s="755">
        <f t="shared" si="763"/>
        <v>0.44578318769356018</v>
      </c>
      <c r="BZ877" s="805">
        <f t="shared" ca="1" si="760"/>
        <v>100.44681467090579</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215.14067456639623</v>
      </c>
      <c r="BF878" s="808">
        <f t="shared" si="719"/>
        <v>0</v>
      </c>
      <c r="BG878" s="829">
        <f t="shared" si="720"/>
        <v>655.18895953580045</v>
      </c>
      <c r="BH878" s="829">
        <f t="shared" si="721"/>
        <v>550.84629889191569</v>
      </c>
      <c r="BI878" s="829">
        <f t="shared" si="722"/>
        <v>0</v>
      </c>
      <c r="BJ878" s="829">
        <f t="shared" si="723"/>
        <v>0</v>
      </c>
      <c r="BK878" s="829">
        <f t="shared" si="724"/>
        <v>946.14058721063441</v>
      </c>
      <c r="BL878" s="810">
        <f t="shared" si="725"/>
        <v>890.11959876407946</v>
      </c>
      <c r="BM878" s="810">
        <f t="shared" si="726"/>
        <v>947.09941390749759</v>
      </c>
      <c r="BN878" s="810">
        <f t="shared" si="727"/>
        <v>161.10057400440871</v>
      </c>
      <c r="BO878" s="810">
        <f t="shared" si="728"/>
        <v>0</v>
      </c>
      <c r="BP878" s="810">
        <f t="shared" si="729"/>
        <v>191.55239643386034</v>
      </c>
      <c r="BQ878" s="830">
        <f t="shared" si="730"/>
        <v>246.40385870610299</v>
      </c>
      <c r="BR878" s="830">
        <f t="shared" si="731"/>
        <v>149.23797412240924</v>
      </c>
      <c r="BS878" s="830">
        <f t="shared" si="732"/>
        <v>1090.0610791595184</v>
      </c>
      <c r="BT878" s="810">
        <f t="shared" si="733"/>
        <v>111.52073088451887</v>
      </c>
      <c r="BU878" s="810">
        <f t="shared" si="734"/>
        <v>67.289124010989809</v>
      </c>
      <c r="BV878" s="810">
        <f t="shared" si="735"/>
        <v>192.09858779160851</v>
      </c>
      <c r="BW878" s="830">
        <f t="shared" si="736"/>
        <v>25.456152406886567</v>
      </c>
      <c r="BX878" s="816">
        <f t="shared" ref="BX878:BX941" si="768">IF(SUM(BB878:BW878)=0,"",SUM(BB878:BW878))</f>
        <v>6439.2560103966271</v>
      </c>
      <c r="BY878" s="755">
        <f t="shared" si="763"/>
        <v>0.65181253268515305</v>
      </c>
      <c r="BZ878" s="805">
        <f t="shared" ca="1" si="760"/>
        <v>99.44133356566239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10.66603040697923</v>
      </c>
      <c r="BF881" s="808">
        <f t="shared" si="719"/>
        <v>0</v>
      </c>
      <c r="BG881" s="829">
        <f t="shared" si="720"/>
        <v>56.491849453758917</v>
      </c>
      <c r="BH881" s="829">
        <f t="shared" si="721"/>
        <v>58.822063797632786</v>
      </c>
      <c r="BI881" s="829">
        <f t="shared" si="722"/>
        <v>0</v>
      </c>
      <c r="BJ881" s="829">
        <f t="shared" si="723"/>
        <v>0</v>
      </c>
      <c r="BK881" s="829">
        <f t="shared" si="724"/>
        <v>99.911005420979222</v>
      </c>
      <c r="BL881" s="810">
        <f t="shared" si="725"/>
        <v>132.56129720428726</v>
      </c>
      <c r="BM881" s="810">
        <f t="shared" si="726"/>
        <v>137.33568385223558</v>
      </c>
      <c r="BN881" s="810">
        <f t="shared" si="727"/>
        <v>30.117793134983145</v>
      </c>
      <c r="BO881" s="810">
        <f t="shared" si="728"/>
        <v>0</v>
      </c>
      <c r="BP881" s="810">
        <f t="shared" si="729"/>
        <v>35.768263544431072</v>
      </c>
      <c r="BQ881" s="830">
        <f t="shared" si="730"/>
        <v>59.844522387450944</v>
      </c>
      <c r="BR881" s="830">
        <f t="shared" si="731"/>
        <v>49.69175868437609</v>
      </c>
      <c r="BS881" s="830">
        <f t="shared" si="732"/>
        <v>312.37120437469537</v>
      </c>
      <c r="BT881" s="810">
        <f t="shared" si="733"/>
        <v>43.251730302329669</v>
      </c>
      <c r="BU881" s="810">
        <f t="shared" si="734"/>
        <v>22.43183724372096</v>
      </c>
      <c r="BV881" s="810">
        <f t="shared" si="735"/>
        <v>76.508268075732474</v>
      </c>
      <c r="BW881" s="830">
        <f t="shared" si="736"/>
        <v>4.4649662738076632</v>
      </c>
      <c r="BX881" s="816">
        <f t="shared" si="768"/>
        <v>1130.2382741574006</v>
      </c>
      <c r="BY881" s="755">
        <f t="shared" si="763"/>
        <v>0.11440816622708783</v>
      </c>
      <c r="BZ881" s="805">
        <f t="shared" ca="1" si="760"/>
        <v>104.66370792591415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115.86902322163236</v>
      </c>
      <c r="BF882" s="808">
        <f t="shared" si="719"/>
        <v>0</v>
      </c>
      <c r="BG882" s="829">
        <f t="shared" si="720"/>
        <v>313.35235803380294</v>
      </c>
      <c r="BH882" s="829">
        <f t="shared" si="721"/>
        <v>254.30673059054513</v>
      </c>
      <c r="BI882" s="829">
        <f t="shared" si="722"/>
        <v>0</v>
      </c>
      <c r="BJ882" s="829">
        <f t="shared" si="723"/>
        <v>0</v>
      </c>
      <c r="BK882" s="829">
        <f t="shared" si="724"/>
        <v>463.68508075799684</v>
      </c>
      <c r="BL882" s="810">
        <f t="shared" si="725"/>
        <v>457.9770568309392</v>
      </c>
      <c r="BM882" s="810">
        <f t="shared" si="726"/>
        <v>450.25140536270266</v>
      </c>
      <c r="BN882" s="810">
        <f t="shared" si="727"/>
        <v>84.815563821751226</v>
      </c>
      <c r="BO882" s="810">
        <f t="shared" si="728"/>
        <v>0</v>
      </c>
      <c r="BP882" s="810">
        <f t="shared" si="729"/>
        <v>86.622591217922405</v>
      </c>
      <c r="BQ882" s="830">
        <f t="shared" si="730"/>
        <v>157.81718296048766</v>
      </c>
      <c r="BR882" s="830">
        <f t="shared" si="731"/>
        <v>80.161679768616068</v>
      </c>
      <c r="BS882" s="830">
        <f t="shared" si="732"/>
        <v>587.21101948318972</v>
      </c>
      <c r="BT882" s="810">
        <f t="shared" si="733"/>
        <v>68.584261285865637</v>
      </c>
      <c r="BU882" s="810">
        <f t="shared" si="734"/>
        <v>33.756599122448364</v>
      </c>
      <c r="BV882" s="810">
        <f t="shared" si="735"/>
        <v>109.52486623712217</v>
      </c>
      <c r="BW882" s="830">
        <f t="shared" si="736"/>
        <v>16.873631799056177</v>
      </c>
      <c r="BX882" s="816">
        <f t="shared" si="768"/>
        <v>3280.8090504940787</v>
      </c>
      <c r="BY882" s="755">
        <f>IF(BX882&lt;&gt;"", BX882 / $BX$5, "")</f>
        <v>0.33209930665999382</v>
      </c>
      <c r="BZ882" s="805">
        <f t="shared" ca="1" si="760"/>
        <v>96.564181991849196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122.97161063366052</v>
      </c>
      <c r="BF883" s="808">
        <f t="shared" si="719"/>
        <v>0</v>
      </c>
      <c r="BG883" s="829">
        <f t="shared" si="720"/>
        <v>352.42344437288989</v>
      </c>
      <c r="BH883" s="829">
        <f t="shared" si="721"/>
        <v>340.02949867344347</v>
      </c>
      <c r="BI883" s="829">
        <f t="shared" si="722"/>
        <v>0</v>
      </c>
      <c r="BJ883" s="829">
        <f t="shared" si="723"/>
        <v>0</v>
      </c>
      <c r="BK883" s="829">
        <f t="shared" si="724"/>
        <v>597.28319267535346</v>
      </c>
      <c r="BL883" s="810">
        <f t="shared" si="725"/>
        <v>538.42585012939867</v>
      </c>
      <c r="BM883" s="810">
        <f t="shared" si="726"/>
        <v>579.40207797361415</v>
      </c>
      <c r="BN883" s="810">
        <f t="shared" si="727"/>
        <v>114.33926885401868</v>
      </c>
      <c r="BO883" s="810">
        <f t="shared" si="728"/>
        <v>0</v>
      </c>
      <c r="BP883" s="810">
        <f t="shared" si="729"/>
        <v>110.60239571229474</v>
      </c>
      <c r="BQ883" s="830">
        <f t="shared" si="730"/>
        <v>172.6173506424594</v>
      </c>
      <c r="BR883" s="830">
        <f t="shared" si="731"/>
        <v>101.83792839016797</v>
      </c>
      <c r="BS883" s="830">
        <f t="shared" si="732"/>
        <v>784.87446736690333</v>
      </c>
      <c r="BT883" s="810">
        <f t="shared" si="733"/>
        <v>91.502897844320287</v>
      </c>
      <c r="BU883" s="810">
        <f t="shared" si="734"/>
        <v>41.286523733648821</v>
      </c>
      <c r="BV883" s="810">
        <f t="shared" si="735"/>
        <v>138.76564086249925</v>
      </c>
      <c r="BW883" s="830">
        <f t="shared" si="736"/>
        <v>17.625567489761558</v>
      </c>
      <c r="BX883" s="816">
        <f t="shared" si="768"/>
        <v>4103.9877153544339</v>
      </c>
      <c r="BY883" s="755">
        <f t="shared" ref="BY883:BY946" si="769">IF(BX883&lt;&gt;"", BX883 / $BX$5, "")</f>
        <v>0.41542541910663366</v>
      </c>
      <c r="BZ883" s="805">
        <f t="shared" ca="1" si="760"/>
        <v>101.31349234623661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13.291217026694627</v>
      </c>
      <c r="BF886" s="808">
        <f t="shared" si="719"/>
        <v>0</v>
      </c>
      <c r="BG886" s="829">
        <f t="shared" si="720"/>
        <v>47.96379059226139</v>
      </c>
      <c r="BH886" s="829">
        <f t="shared" si="721"/>
        <v>40.671688970808432</v>
      </c>
      <c r="BI886" s="829">
        <f t="shared" si="722"/>
        <v>0</v>
      </c>
      <c r="BJ886" s="829">
        <f t="shared" si="723"/>
        <v>0</v>
      </c>
      <c r="BK886" s="829">
        <f t="shared" si="724"/>
        <v>72.53176630087745</v>
      </c>
      <c r="BL886" s="810">
        <f t="shared" si="725"/>
        <v>90.526025723165546</v>
      </c>
      <c r="BM886" s="810">
        <f t="shared" si="726"/>
        <v>97.166556709115454</v>
      </c>
      <c r="BN886" s="810">
        <f t="shared" si="727"/>
        <v>17.284271276552413</v>
      </c>
      <c r="BO886" s="810">
        <f t="shared" si="728"/>
        <v>0</v>
      </c>
      <c r="BP886" s="810">
        <f t="shared" si="729"/>
        <v>16.639575878698402</v>
      </c>
      <c r="BQ886" s="830">
        <f t="shared" si="730"/>
        <v>33.997939212812376</v>
      </c>
      <c r="BR886" s="830">
        <f t="shared" si="731"/>
        <v>27.171784150413473</v>
      </c>
      <c r="BS886" s="830">
        <f t="shared" si="732"/>
        <v>183.98145001366527</v>
      </c>
      <c r="BT886" s="810">
        <f t="shared" si="733"/>
        <v>26.281406163353655</v>
      </c>
      <c r="BU886" s="810">
        <f t="shared" si="734"/>
        <v>14.35638054559662</v>
      </c>
      <c r="BV886" s="810">
        <f t="shared" si="735"/>
        <v>42.538416186198376</v>
      </c>
      <c r="BW886" s="830">
        <f t="shared" si="736"/>
        <v>2.8700470885628135</v>
      </c>
      <c r="BX886" s="816">
        <f t="shared" si="768"/>
        <v>727.27231583877631</v>
      </c>
      <c r="BY886" s="755">
        <f t="shared" si="769"/>
        <v>7.3618009498813267E-2</v>
      </c>
      <c r="BZ886" s="805">
        <f t="shared" ca="1" si="760"/>
        <v>101.38057229583575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24.146697634705149</v>
      </c>
      <c r="BF887" s="808">
        <f t="shared" si="719"/>
        <v>0</v>
      </c>
      <c r="BG887" s="829">
        <f t="shared" si="720"/>
        <v>86.838435344735331</v>
      </c>
      <c r="BH887" s="829">
        <f t="shared" si="721"/>
        <v>74.0071105776059</v>
      </c>
      <c r="BI887" s="829">
        <f t="shared" si="722"/>
        <v>0</v>
      </c>
      <c r="BJ887" s="829">
        <f t="shared" si="723"/>
        <v>0</v>
      </c>
      <c r="BK887" s="829">
        <f t="shared" si="724"/>
        <v>118.20656169492564</v>
      </c>
      <c r="BL887" s="810">
        <f t="shared" si="725"/>
        <v>154.53983647917002</v>
      </c>
      <c r="BM887" s="810">
        <f t="shared" si="726"/>
        <v>168.72145161925221</v>
      </c>
      <c r="BN887" s="810">
        <f t="shared" si="727"/>
        <v>30.21343713287424</v>
      </c>
      <c r="BO887" s="810">
        <f t="shared" si="728"/>
        <v>0</v>
      </c>
      <c r="BP887" s="810">
        <f t="shared" si="729"/>
        <v>33.87579423680539</v>
      </c>
      <c r="BQ887" s="830">
        <f t="shared" si="730"/>
        <v>42.058197790313095</v>
      </c>
      <c r="BR887" s="830">
        <f t="shared" si="731"/>
        <v>39.807597672168349</v>
      </c>
      <c r="BS887" s="830">
        <f t="shared" si="732"/>
        <v>267.9789300816729</v>
      </c>
      <c r="BT887" s="810">
        <f t="shared" si="733"/>
        <v>35.174431304043779</v>
      </c>
      <c r="BU887" s="810">
        <f t="shared" si="734"/>
        <v>20.131340093583159</v>
      </c>
      <c r="BV887" s="810">
        <f t="shared" si="735"/>
        <v>63.763956211117339</v>
      </c>
      <c r="BW887" s="830">
        <f t="shared" si="736"/>
        <v>4.5060555494775212</v>
      </c>
      <c r="BX887" s="816">
        <f t="shared" si="768"/>
        <v>1163.9698334224497</v>
      </c>
      <c r="BY887" s="755">
        <f t="shared" si="769"/>
        <v>0.11782263725300635</v>
      </c>
      <c r="BZ887" s="805">
        <f t="shared" ca="1" si="760"/>
        <v>101.41827103698881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19.551148686233109</v>
      </c>
      <c r="BF888" s="808">
        <f t="shared" si="719"/>
        <v>0</v>
      </c>
      <c r="BG888" s="829">
        <f t="shared" si="720"/>
        <v>67.438752135221193</v>
      </c>
      <c r="BH888" s="829">
        <f t="shared" si="721"/>
        <v>73.710567108153086</v>
      </c>
      <c r="BI888" s="829">
        <f t="shared" si="722"/>
        <v>0</v>
      </c>
      <c r="BJ888" s="829">
        <f t="shared" si="723"/>
        <v>0</v>
      </c>
      <c r="BK888" s="829">
        <f t="shared" si="724"/>
        <v>112.16541165583544</v>
      </c>
      <c r="BL888" s="810">
        <f t="shared" si="725"/>
        <v>142.73218034461968</v>
      </c>
      <c r="BM888" s="810">
        <f t="shared" si="726"/>
        <v>158.68006283833699</v>
      </c>
      <c r="BN888" s="810">
        <f t="shared" si="727"/>
        <v>34.862738065799618</v>
      </c>
      <c r="BO888" s="810">
        <f t="shared" si="728"/>
        <v>0</v>
      </c>
      <c r="BP888" s="810">
        <f t="shared" si="729"/>
        <v>29.92004534024591</v>
      </c>
      <c r="BQ888" s="830">
        <f t="shared" si="730"/>
        <v>56.062294889084093</v>
      </c>
      <c r="BR888" s="830">
        <f t="shared" si="731"/>
        <v>41.117698983970882</v>
      </c>
      <c r="BS888" s="830">
        <f t="shared" si="732"/>
        <v>283.23953732783332</v>
      </c>
      <c r="BT888" s="810">
        <f t="shared" si="733"/>
        <v>36.219090157193357</v>
      </c>
      <c r="BU888" s="810">
        <f t="shared" si="734"/>
        <v>17.719605663088068</v>
      </c>
      <c r="BV888" s="810">
        <f t="shared" si="735"/>
        <v>67.91976301682854</v>
      </c>
      <c r="BW888" s="830">
        <f t="shared" si="736"/>
        <v>4.5481574360213939</v>
      </c>
      <c r="BX888" s="816">
        <f t="shared" si="768"/>
        <v>1145.8870536484646</v>
      </c>
      <c r="BY888" s="755">
        <f t="shared" si="769"/>
        <v>0.11599221111939109</v>
      </c>
      <c r="BZ888" s="805">
        <f t="shared" ca="1" si="760"/>
        <v>104.25747909503158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11.399348068071925</v>
      </c>
      <c r="BF889" s="808">
        <f t="shared" si="719"/>
        <v>0</v>
      </c>
      <c r="BG889" s="829">
        <f t="shared" si="720"/>
        <v>38.203602239462938</v>
      </c>
      <c r="BH889" s="829">
        <f t="shared" si="721"/>
        <v>35.226617357637132</v>
      </c>
      <c r="BI889" s="829">
        <f t="shared" si="722"/>
        <v>0</v>
      </c>
      <c r="BJ889" s="829">
        <f t="shared" si="723"/>
        <v>0</v>
      </c>
      <c r="BK889" s="829">
        <f t="shared" si="724"/>
        <v>59.583934781755879</v>
      </c>
      <c r="BL889" s="810">
        <f t="shared" si="725"/>
        <v>59.916057355370654</v>
      </c>
      <c r="BM889" s="810">
        <f t="shared" si="726"/>
        <v>69.338008591648375</v>
      </c>
      <c r="BN889" s="810">
        <f t="shared" si="727"/>
        <v>10.837788649856407</v>
      </c>
      <c r="BO889" s="810">
        <f t="shared" si="728"/>
        <v>0</v>
      </c>
      <c r="BP889" s="810">
        <f t="shared" si="729"/>
        <v>10.95033212313273</v>
      </c>
      <c r="BQ889" s="830">
        <f t="shared" si="730"/>
        <v>19.537747394729955</v>
      </c>
      <c r="BR889" s="830">
        <f t="shared" si="731"/>
        <v>12.317091379303037</v>
      </c>
      <c r="BS889" s="830">
        <f t="shared" si="732"/>
        <v>100.28976877339531</v>
      </c>
      <c r="BT889" s="810">
        <f t="shared" si="733"/>
        <v>8.4631661767051654</v>
      </c>
      <c r="BU889" s="810">
        <f t="shared" si="734"/>
        <v>5.0426245969574541</v>
      </c>
      <c r="BV889" s="810">
        <f t="shared" si="735"/>
        <v>13.453984828602906</v>
      </c>
      <c r="BW889" s="830">
        <f t="shared" si="736"/>
        <v>1.6814555249519312</v>
      </c>
      <c r="BX889" s="816">
        <f t="shared" si="768"/>
        <v>456.24152784158179</v>
      </c>
      <c r="BY889" s="755">
        <f t="shared" si="769"/>
        <v>4.6182966680998257E-2</v>
      </c>
      <c r="BZ889" s="805">
        <f ca="1">IFERROR(IF(DA889&gt;0,BY889/DA889*100,""),"")</f>
        <v>105.32767377185901</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17.712976345033965</v>
      </c>
      <c r="BF890" s="808">
        <f t="shared" si="719"/>
        <v>0</v>
      </c>
      <c r="BG890" s="829">
        <f t="shared" si="720"/>
        <v>65.167371143632607</v>
      </c>
      <c r="BH890" s="829">
        <f t="shared" si="721"/>
        <v>60.458078017022167</v>
      </c>
      <c r="BI890" s="829">
        <f t="shared" si="722"/>
        <v>0</v>
      </c>
      <c r="BJ890" s="829">
        <f t="shared" si="723"/>
        <v>0</v>
      </c>
      <c r="BK890" s="829">
        <f t="shared" si="724"/>
        <v>102.68011492751322</v>
      </c>
      <c r="BL890" s="810">
        <f t="shared" si="725"/>
        <v>116.36729994110965</v>
      </c>
      <c r="BM890" s="810">
        <f t="shared" si="726"/>
        <v>134.59776275295192</v>
      </c>
      <c r="BN890" s="810">
        <f t="shared" si="727"/>
        <v>26.119250952926798</v>
      </c>
      <c r="BO890" s="810">
        <f t="shared" si="728"/>
        <v>0</v>
      </c>
      <c r="BP890" s="810">
        <f t="shared" si="729"/>
        <v>24.33147128545798</v>
      </c>
      <c r="BQ890" s="830">
        <f t="shared" si="730"/>
        <v>45.260050007527781</v>
      </c>
      <c r="BR890" s="830">
        <f t="shared" si="731"/>
        <v>28.752020534626642</v>
      </c>
      <c r="BS890" s="830">
        <f t="shared" si="732"/>
        <v>217.32560189667964</v>
      </c>
      <c r="BT890" s="810">
        <f t="shared" si="733"/>
        <v>22.341964102583077</v>
      </c>
      <c r="BU890" s="810">
        <f t="shared" si="734"/>
        <v>12.310656939670572</v>
      </c>
      <c r="BV890" s="810">
        <f t="shared" si="735"/>
        <v>35.693162093914076</v>
      </c>
      <c r="BW890" s="830">
        <f>IF(OR(AV890="",AV890="*"),"",BW$5*AV890)</f>
        <v>3.5472787850053864</v>
      </c>
      <c r="BX890" s="816">
        <f t="shared" si="768"/>
        <v>912.66505972565562</v>
      </c>
      <c r="BY890" s="755">
        <f t="shared" si="769"/>
        <v>9.2384356688496372E-2</v>
      </c>
      <c r="BZ890" s="805">
        <f ca="1">IFERROR(IF(DA890&gt;0,BY890/DA890*100,""),"")</f>
        <v>105.31564510213289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106.36264688671459</v>
      </c>
      <c r="BF891" s="808">
        <f t="shared" si="719"/>
        <v>0</v>
      </c>
      <c r="BG891" s="829">
        <f t="shared" si="720"/>
        <v>340.465421611485</v>
      </c>
      <c r="BH891" s="829">
        <f t="shared" si="721"/>
        <v>320.91955405529723</v>
      </c>
      <c r="BI891" s="829">
        <f t="shared" si="722"/>
        <v>0</v>
      </c>
      <c r="BJ891" s="829">
        <f t="shared" si="723"/>
        <v>0</v>
      </c>
      <c r="BK891" s="829">
        <f t="shared" si="724"/>
        <v>545.74365376865148</v>
      </c>
      <c r="BL891" s="810">
        <f t="shared" si="725"/>
        <v>499.3131762447747</v>
      </c>
      <c r="BM891" s="810">
        <f t="shared" si="726"/>
        <v>634.06918175768681</v>
      </c>
      <c r="BN891" s="810">
        <f t="shared" si="727"/>
        <v>123.96974201146887</v>
      </c>
      <c r="BO891" s="810">
        <f t="shared" si="728"/>
        <v>0</v>
      </c>
      <c r="BP891" s="810">
        <f t="shared" si="729"/>
        <v>125.56365354417298</v>
      </c>
      <c r="BQ891" s="830">
        <f t="shared" si="730"/>
        <v>183.23053972627162</v>
      </c>
      <c r="BR891" s="830">
        <f t="shared" si="731"/>
        <v>114.70142582537696</v>
      </c>
      <c r="BS891" s="830">
        <f t="shared" si="732"/>
        <v>863.95080153859499</v>
      </c>
      <c r="BT891" s="810">
        <f t="shared" si="733"/>
        <v>96.801600027551075</v>
      </c>
      <c r="BU891" s="810">
        <f t="shared" si="734"/>
        <v>50.14287749236626</v>
      </c>
      <c r="BV891" s="810">
        <f t="shared" si="735"/>
        <v>163.32374035418491</v>
      </c>
      <c r="BW891" s="830">
        <f t="shared" ref="BW891:BW954" si="770">IF(OR(AV891="",AV891="*"),"",BW$5*AV891)</f>
        <v>16.67541001544609</v>
      </c>
      <c r="BX891" s="816">
        <f t="shared" si="768"/>
        <v>4185.2334248600437</v>
      </c>
      <c r="BY891" s="755">
        <f t="shared" si="769"/>
        <v>0.42364950145359281</v>
      </c>
      <c r="BZ891" s="805">
        <f t="shared" ref="BZ891:BZ954" ca="1" si="771">IFERROR(IF(DA891&gt;0,BY891/DA891*100,""),"")</f>
        <v>102.93013961062907</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123.59440584114685</v>
      </c>
      <c r="BF892" s="808">
        <f t="shared" si="719"/>
        <v>0</v>
      </c>
      <c r="BG892" s="829">
        <f t="shared" si="720"/>
        <v>400.90319471894594</v>
      </c>
      <c r="BH892" s="829">
        <f t="shared" si="721"/>
        <v>358.7270268664879</v>
      </c>
      <c r="BI892" s="829">
        <f t="shared" si="722"/>
        <v>0</v>
      </c>
      <c r="BJ892" s="829">
        <f t="shared" si="723"/>
        <v>0</v>
      </c>
      <c r="BK892" s="829">
        <f t="shared" si="724"/>
        <v>610.03014588621841</v>
      </c>
      <c r="BL892" s="810">
        <f t="shared" si="725"/>
        <v>575.41987951756175</v>
      </c>
      <c r="BM892" s="810">
        <f t="shared" si="726"/>
        <v>701.60191818541909</v>
      </c>
      <c r="BN892" s="810">
        <f t="shared" si="727"/>
        <v>114.35794946693333</v>
      </c>
      <c r="BO892" s="810">
        <f t="shared" si="728"/>
        <v>0</v>
      </c>
      <c r="BP892" s="810">
        <f t="shared" si="729"/>
        <v>132.06318093072977</v>
      </c>
      <c r="BQ892" s="830">
        <f t="shared" si="730"/>
        <v>179.39779857687219</v>
      </c>
      <c r="BR892" s="830">
        <f t="shared" si="731"/>
        <v>114.53877310434191</v>
      </c>
      <c r="BS892" s="830">
        <f t="shared" si="732"/>
        <v>883.24656456064713</v>
      </c>
      <c r="BT892" s="810">
        <f t="shared" si="733"/>
        <v>91.243513572176056</v>
      </c>
      <c r="BU892" s="810">
        <f t="shared" si="734"/>
        <v>53.850437725958244</v>
      </c>
      <c r="BV892" s="810">
        <f t="shared" si="735"/>
        <v>157.49010490370293</v>
      </c>
      <c r="BW892" s="830">
        <f t="shared" si="770"/>
        <v>16.84930612136737</v>
      </c>
      <c r="BX892" s="816">
        <f t="shared" si="768"/>
        <v>4513.3141999785084</v>
      </c>
      <c r="BY892" s="755">
        <f t="shared" si="769"/>
        <v>0.45685941896735582</v>
      </c>
      <c r="BZ892" s="805">
        <f t="shared" ca="1" si="771"/>
        <v>102.89781504360975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118.91440988005979</v>
      </c>
      <c r="BF893" s="808">
        <f t="shared" si="719"/>
        <v>0</v>
      </c>
      <c r="BG893" s="829">
        <f t="shared" si="720"/>
        <v>403.5478368683257</v>
      </c>
      <c r="BH893" s="829">
        <f t="shared" si="721"/>
        <v>379.76022248260307</v>
      </c>
      <c r="BI893" s="829">
        <f t="shared" si="722"/>
        <v>0</v>
      </c>
      <c r="BJ893" s="829">
        <f t="shared" si="723"/>
        <v>0</v>
      </c>
      <c r="BK893" s="829">
        <f t="shared" si="724"/>
        <v>646.33479487503689</v>
      </c>
      <c r="BL893" s="810">
        <f t="shared" si="725"/>
        <v>626.89907460913435</v>
      </c>
      <c r="BM893" s="810">
        <f t="shared" si="726"/>
        <v>753.15911547608903</v>
      </c>
      <c r="BN893" s="810">
        <f t="shared" si="727"/>
        <v>134.97778424955635</v>
      </c>
      <c r="BO893" s="810">
        <f t="shared" si="728"/>
        <v>0</v>
      </c>
      <c r="BP893" s="810">
        <f t="shared" si="729"/>
        <v>149.148075901825</v>
      </c>
      <c r="BQ893" s="830">
        <f t="shared" si="730"/>
        <v>202.91068033664084</v>
      </c>
      <c r="BR893" s="830">
        <f t="shared" si="731"/>
        <v>136.13819439028984</v>
      </c>
      <c r="BS893" s="830">
        <f t="shared" si="732"/>
        <v>1035.82944671874</v>
      </c>
      <c r="BT893" s="810">
        <f t="shared" si="733"/>
        <v>112.6873131784652</v>
      </c>
      <c r="BU893" s="810">
        <f t="shared" si="734"/>
        <v>60.913585856213317</v>
      </c>
      <c r="BV893" s="810">
        <f t="shared" si="735"/>
        <v>173.86631319557807</v>
      </c>
      <c r="BW893" s="830">
        <f t="shared" si="770"/>
        <v>17.089073840484243</v>
      </c>
      <c r="BX893" s="816">
        <f t="shared" si="768"/>
        <v>4952.1759218590414</v>
      </c>
      <c r="BY893" s="755">
        <f t="shared" si="769"/>
        <v>0.50128311791264712</v>
      </c>
      <c r="BZ893" s="805">
        <f t="shared" ca="1" si="771"/>
        <v>104.46169057862799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105.78982673358387</v>
      </c>
      <c r="BF894" s="808">
        <f t="shared" si="719"/>
        <v>0</v>
      </c>
      <c r="BG894" s="829">
        <f t="shared" si="720"/>
        <v>321.59575419282004</v>
      </c>
      <c r="BH894" s="829">
        <f t="shared" si="721"/>
        <v>306.97053902180124</v>
      </c>
      <c r="BI894" s="829">
        <f t="shared" si="722"/>
        <v>0</v>
      </c>
      <c r="BJ894" s="829">
        <f t="shared" si="723"/>
        <v>0</v>
      </c>
      <c r="BK894" s="829">
        <f t="shared" si="724"/>
        <v>503.93873508637148</v>
      </c>
      <c r="BL894" s="810">
        <f t="shared" si="725"/>
        <v>439.58354857284615</v>
      </c>
      <c r="BM894" s="810">
        <f t="shared" si="726"/>
        <v>520.73522450128962</v>
      </c>
      <c r="BN894" s="810">
        <f t="shared" si="727"/>
        <v>86.890987759586736</v>
      </c>
      <c r="BO894" s="810">
        <f t="shared" si="728"/>
        <v>0</v>
      </c>
      <c r="BP894" s="810">
        <f t="shared" si="729"/>
        <v>96.93950277938626</v>
      </c>
      <c r="BQ894" s="830">
        <f t="shared" si="730"/>
        <v>139.08178442130477</v>
      </c>
      <c r="BR894" s="830">
        <f t="shared" si="731"/>
        <v>88.607365382424035</v>
      </c>
      <c r="BS894" s="830">
        <f t="shared" si="732"/>
        <v>641.25033868041987</v>
      </c>
      <c r="BT894" s="810">
        <f t="shared" si="733"/>
        <v>72.832845511357988</v>
      </c>
      <c r="BU894" s="810">
        <f t="shared" si="734"/>
        <v>34.222320921014138</v>
      </c>
      <c r="BV894" s="810">
        <f t="shared" si="735"/>
        <v>144.90566148210999</v>
      </c>
      <c r="BW894" s="830">
        <f t="shared" si="770"/>
        <v>13.895054693419496</v>
      </c>
      <c r="BX894" s="816">
        <f t="shared" si="768"/>
        <v>3517.2394897397353</v>
      </c>
      <c r="BY894" s="755">
        <f t="shared" si="769"/>
        <v>0.35603193539221939</v>
      </c>
      <c r="BZ894" s="805">
        <f t="shared" ca="1" si="771"/>
        <v>100.98483445511334</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126.31497882727594</v>
      </c>
      <c r="BF895" s="808">
        <f t="shared" si="719"/>
        <v>0</v>
      </c>
      <c r="BG895" s="829">
        <f t="shared" si="720"/>
        <v>397.90381037241349</v>
      </c>
      <c r="BH895" s="829">
        <f t="shared" si="721"/>
        <v>377.77847508030356</v>
      </c>
      <c r="BI895" s="829">
        <f t="shared" si="722"/>
        <v>0</v>
      </c>
      <c r="BJ895" s="829">
        <f t="shared" si="723"/>
        <v>0</v>
      </c>
      <c r="BK895" s="829">
        <f t="shared" si="724"/>
        <v>657.82356874462027</v>
      </c>
      <c r="BL895" s="810">
        <f t="shared" si="725"/>
        <v>576.03684229050157</v>
      </c>
      <c r="BM895" s="810">
        <f t="shared" si="726"/>
        <v>701.16748167546541</v>
      </c>
      <c r="BN895" s="810">
        <f t="shared" si="727"/>
        <v>134.27627105024771</v>
      </c>
      <c r="BO895" s="810">
        <f t="shared" si="728"/>
        <v>0</v>
      </c>
      <c r="BP895" s="810">
        <f t="shared" si="729"/>
        <v>133.44927968642887</v>
      </c>
      <c r="BQ895" s="830">
        <f t="shared" si="730"/>
        <v>198.88820673855406</v>
      </c>
      <c r="BR895" s="830">
        <f t="shared" si="731"/>
        <v>129.06617613480441</v>
      </c>
      <c r="BS895" s="830">
        <f t="shared" si="732"/>
        <v>963.44407250784911</v>
      </c>
      <c r="BT895" s="810">
        <f t="shared" si="733"/>
        <v>113.53181289839085</v>
      </c>
      <c r="BU895" s="810">
        <f t="shared" si="734"/>
        <v>47.052932214497687</v>
      </c>
      <c r="BV895" s="810">
        <f t="shared" si="735"/>
        <v>170.18897309478945</v>
      </c>
      <c r="BW895" s="830">
        <f t="shared" si="770"/>
        <v>18.886089896413466</v>
      </c>
      <c r="BX895" s="816">
        <f t="shared" si="768"/>
        <v>4745.8089712125548</v>
      </c>
      <c r="BY895" s="755">
        <f t="shared" si="769"/>
        <v>0.48039366041224363</v>
      </c>
      <c r="BZ895" s="805">
        <f t="shared" ca="1" si="771"/>
        <v>102.46357843232796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190.34613608659041</v>
      </c>
      <c r="BF896" s="808">
        <f t="shared" si="719"/>
        <v>0</v>
      </c>
      <c r="BG896" s="829">
        <f t="shared" si="720"/>
        <v>554.57078779625215</v>
      </c>
      <c r="BH896" s="829">
        <f t="shared" si="721"/>
        <v>454.4087569738935</v>
      </c>
      <c r="BI896" s="829">
        <f t="shared" si="722"/>
        <v>0</v>
      </c>
      <c r="BJ896" s="829">
        <f t="shared" si="723"/>
        <v>0</v>
      </c>
      <c r="BK896" s="829">
        <f t="shared" si="724"/>
        <v>767.72457993046942</v>
      </c>
      <c r="BL896" s="810">
        <f t="shared" si="725"/>
        <v>773.16079803205912</v>
      </c>
      <c r="BM896" s="810">
        <f t="shared" si="726"/>
        <v>719.76426153319596</v>
      </c>
      <c r="BN896" s="810">
        <f t="shared" si="727"/>
        <v>110.74598671197852</v>
      </c>
      <c r="BO896" s="810">
        <f t="shared" si="728"/>
        <v>0</v>
      </c>
      <c r="BP896" s="810">
        <f t="shared" si="729"/>
        <v>147.79677057712854</v>
      </c>
      <c r="BQ896" s="830">
        <f t="shared" si="730"/>
        <v>156.77152106091555</v>
      </c>
      <c r="BR896" s="830">
        <f t="shared" si="731"/>
        <v>100.12679002420907</v>
      </c>
      <c r="BS896" s="830">
        <f t="shared" si="732"/>
        <v>748.06774844773793</v>
      </c>
      <c r="BT896" s="810">
        <f t="shared" si="733"/>
        <v>72.916993809095061</v>
      </c>
      <c r="BU896" s="810">
        <f t="shared" si="734"/>
        <v>43.500741962036898</v>
      </c>
      <c r="BV896" s="810">
        <f t="shared" si="735"/>
        <v>107.13784345961609</v>
      </c>
      <c r="BW896" s="830">
        <f t="shared" si="770"/>
        <v>19.454542895991061</v>
      </c>
      <c r="BX896" s="816">
        <f t="shared" si="768"/>
        <v>4966.4942593011701</v>
      </c>
      <c r="BY896" s="755">
        <f t="shared" si="769"/>
        <v>0.50273248904759293</v>
      </c>
      <c r="BZ896" s="805">
        <f t="shared" ca="1" si="771"/>
        <v>97.46747278935581</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162.25889652414767</v>
      </c>
      <c r="BF897" s="808">
        <f t="shared" si="719"/>
        <v>0</v>
      </c>
      <c r="BG897" s="829">
        <f t="shared" si="720"/>
        <v>455.25836993631822</v>
      </c>
      <c r="BH897" s="829">
        <f t="shared" si="721"/>
        <v>383.2658625559057</v>
      </c>
      <c r="BI897" s="829">
        <f t="shared" si="722"/>
        <v>0</v>
      </c>
      <c r="BJ897" s="829">
        <f t="shared" si="723"/>
        <v>0</v>
      </c>
      <c r="BK897" s="829">
        <f t="shared" si="724"/>
        <v>657.76329241885367</v>
      </c>
      <c r="BL897" s="810">
        <f t="shared" si="725"/>
        <v>633.04028400326695</v>
      </c>
      <c r="BM897" s="810">
        <f t="shared" si="726"/>
        <v>580.67663019532586</v>
      </c>
      <c r="BN897" s="810">
        <f t="shared" si="727"/>
        <v>107.42861340019192</v>
      </c>
      <c r="BO897" s="810">
        <f t="shared" si="728"/>
        <v>0</v>
      </c>
      <c r="BP897" s="810">
        <f t="shared" si="729"/>
        <v>124.06102483246454</v>
      </c>
      <c r="BQ897" s="830">
        <f t="shared" si="730"/>
        <v>152.54400363281394</v>
      </c>
      <c r="BR897" s="830">
        <f t="shared" si="731"/>
        <v>87.653629223489261</v>
      </c>
      <c r="BS897" s="830">
        <f t="shared" si="732"/>
        <v>644.77450535767809</v>
      </c>
      <c r="BT897" s="810">
        <f t="shared" si="733"/>
        <v>69.582055123779782</v>
      </c>
      <c r="BU897" s="810">
        <f t="shared" si="734"/>
        <v>34.01822218045838</v>
      </c>
      <c r="BV897" s="810">
        <f t="shared" si="735"/>
        <v>91.745938885179413</v>
      </c>
      <c r="BW897" s="830">
        <f t="shared" si="770"/>
        <v>17.644638329155033</v>
      </c>
      <c r="BX897" s="816">
        <f t="shared" si="768"/>
        <v>4201.7159665990284</v>
      </c>
      <c r="BY897" s="755">
        <f t="shared" si="769"/>
        <v>0.42531794377963644</v>
      </c>
      <c r="BZ897" s="805">
        <f t="shared" ca="1" si="771"/>
        <v>96.700151430630939</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171.53444143370677</v>
      </c>
      <c r="BF898" s="808">
        <f t="shared" si="719"/>
        <v>0</v>
      </c>
      <c r="BG898" s="829">
        <f t="shared" si="720"/>
        <v>472.01341099645231</v>
      </c>
      <c r="BH898" s="829">
        <f t="shared" si="721"/>
        <v>362.52921040924372</v>
      </c>
      <c r="BI898" s="829">
        <f t="shared" si="722"/>
        <v>0</v>
      </c>
      <c r="BJ898" s="829">
        <f t="shared" si="723"/>
        <v>0</v>
      </c>
      <c r="BK898" s="829">
        <f t="shared" si="724"/>
        <v>627.49979346912585</v>
      </c>
      <c r="BL898" s="810">
        <f t="shared" si="725"/>
        <v>593.36874504624313</v>
      </c>
      <c r="BM898" s="810">
        <f t="shared" si="726"/>
        <v>539.1608216855725</v>
      </c>
      <c r="BN898" s="810">
        <f t="shared" si="727"/>
        <v>82.15947768464352</v>
      </c>
      <c r="BO898" s="810">
        <f t="shared" si="728"/>
        <v>0</v>
      </c>
      <c r="BP898" s="810">
        <f t="shared" si="729"/>
        <v>110.93187875792854</v>
      </c>
      <c r="BQ898" s="830">
        <f t="shared" si="730"/>
        <v>115.02702477427471</v>
      </c>
      <c r="BR898" s="830">
        <f t="shared" si="731"/>
        <v>64.74410662573878</v>
      </c>
      <c r="BS898" s="830">
        <f t="shared" si="732"/>
        <v>476.93101595342301</v>
      </c>
      <c r="BT898" s="810">
        <f t="shared" si="733"/>
        <v>47.093596664341248</v>
      </c>
      <c r="BU898" s="810">
        <f t="shared" si="734"/>
        <v>29.366808480698509</v>
      </c>
      <c r="BV898" s="810">
        <f t="shared" si="735"/>
        <v>71.213923787593089</v>
      </c>
      <c r="BW898" s="830">
        <f t="shared" si="770"/>
        <v>17.362768723494323</v>
      </c>
      <c r="BX898" s="816">
        <f t="shared" si="768"/>
        <v>3780.9370244924803</v>
      </c>
      <c r="BY898" s="755">
        <f t="shared" si="769"/>
        <v>0.38272467096796037</v>
      </c>
      <c r="BZ898" s="805">
        <f t="shared" ca="1" si="771"/>
        <v>93.605057591600414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192.81082519834405</v>
      </c>
      <c r="BF899" s="808">
        <f t="shared" si="719"/>
        <v>0</v>
      </c>
      <c r="BG899" s="829">
        <f t="shared" si="720"/>
        <v>583.2006435677157</v>
      </c>
      <c r="BH899" s="829">
        <f t="shared" si="721"/>
        <v>473.80284362056045</v>
      </c>
      <c r="BI899" s="829">
        <f t="shared" si="722"/>
        <v>0</v>
      </c>
      <c r="BJ899" s="829">
        <f t="shared" si="723"/>
        <v>0</v>
      </c>
      <c r="BK899" s="829">
        <f t="shared" si="724"/>
        <v>822.47733013187099</v>
      </c>
      <c r="BL899" s="810">
        <f t="shared" si="725"/>
        <v>863.50039407178303</v>
      </c>
      <c r="BM899" s="810">
        <f t="shared" si="726"/>
        <v>860.92676690706116</v>
      </c>
      <c r="BN899" s="810">
        <f t="shared" si="727"/>
        <v>154.2712235905565</v>
      </c>
      <c r="BO899" s="810">
        <f t="shared" si="728"/>
        <v>0</v>
      </c>
      <c r="BP899" s="810">
        <f t="shared" si="729"/>
        <v>182.11016509748072</v>
      </c>
      <c r="BQ899" s="830">
        <f t="shared" si="730"/>
        <v>215.38046818396467</v>
      </c>
      <c r="BR899" s="830">
        <f t="shared" si="731"/>
        <v>141.07554323827264</v>
      </c>
      <c r="BS899" s="830">
        <f t="shared" si="732"/>
        <v>1054.4598925461844</v>
      </c>
      <c r="BT899" s="810">
        <f t="shared" si="733"/>
        <v>114.70398831193664</v>
      </c>
      <c r="BU899" s="810">
        <f t="shared" si="734"/>
        <v>68.735054482028389</v>
      </c>
      <c r="BV899" s="810">
        <f t="shared" si="735"/>
        <v>154.64035368928685</v>
      </c>
      <c r="BW899" s="830">
        <f t="shared" si="770"/>
        <v>23.423489781628522</v>
      </c>
      <c r="BX899" s="816">
        <f t="shared" si="768"/>
        <v>5905.5189824186746</v>
      </c>
      <c r="BY899" s="755">
        <f t="shared" si="769"/>
        <v>0.59778509792678147</v>
      </c>
      <c r="BZ899" s="805">
        <f t="shared" ca="1" si="771"/>
        <v>99.037737318645839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165.97204482768959</v>
      </c>
      <c r="BF900" s="808">
        <f t="shared" si="719"/>
        <v>0</v>
      </c>
      <c r="BG900" s="829">
        <f t="shared" si="720"/>
        <v>479.92881848395331</v>
      </c>
      <c r="BH900" s="829">
        <f t="shared" si="721"/>
        <v>377.76344690267314</v>
      </c>
      <c r="BI900" s="829">
        <f t="shared" si="722"/>
        <v>0</v>
      </c>
      <c r="BJ900" s="829">
        <f t="shared" si="723"/>
        <v>0</v>
      </c>
      <c r="BK900" s="829">
        <f t="shared" si="724"/>
        <v>625.49631632786486</v>
      </c>
      <c r="BL900" s="810">
        <f t="shared" si="725"/>
        <v>670.59585776838765</v>
      </c>
      <c r="BM900" s="810">
        <f t="shared" si="726"/>
        <v>615.2347555715811</v>
      </c>
      <c r="BN900" s="810">
        <f t="shared" si="727"/>
        <v>91.604477996825224</v>
      </c>
      <c r="BO900" s="810">
        <f t="shared" si="728"/>
        <v>0</v>
      </c>
      <c r="BP900" s="810">
        <f t="shared" si="729"/>
        <v>132.21924902811284</v>
      </c>
      <c r="BQ900" s="830">
        <f t="shared" si="730"/>
        <v>129.85174325391742</v>
      </c>
      <c r="BR900" s="830">
        <f t="shared" si="731"/>
        <v>84.181803330568712</v>
      </c>
      <c r="BS900" s="830">
        <f t="shared" si="732"/>
        <v>615.23032559546766</v>
      </c>
      <c r="BT900" s="810">
        <f t="shared" si="733"/>
        <v>60.126222999025877</v>
      </c>
      <c r="BU900" s="810">
        <f t="shared" si="734"/>
        <v>48.636410845831634</v>
      </c>
      <c r="BV900" s="810">
        <f t="shared" si="735"/>
        <v>107.11786481129617</v>
      </c>
      <c r="BW900" s="830">
        <f t="shared" si="770"/>
        <v>16.566631318581123</v>
      </c>
      <c r="BX900" s="816">
        <f t="shared" si="768"/>
        <v>4220.5259690617759</v>
      </c>
      <c r="BY900" s="755">
        <f t="shared" si="769"/>
        <v>0.42722198289925861</v>
      </c>
      <c r="BZ900" s="805">
        <f t="shared" ca="1" si="771"/>
        <v>96.343709475883344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153.04112148271838</v>
      </c>
      <c r="BF902" s="808">
        <f t="shared" si="719"/>
        <v>0</v>
      </c>
      <c r="BG902" s="829">
        <f t="shared" si="720"/>
        <v>491.18952719482678</v>
      </c>
      <c r="BH902" s="829">
        <f t="shared" si="721"/>
        <v>421.96087098229708</v>
      </c>
      <c r="BI902" s="829">
        <f t="shared" si="722"/>
        <v>0</v>
      </c>
      <c r="BJ902" s="829">
        <f t="shared" si="723"/>
        <v>0</v>
      </c>
      <c r="BK902" s="829">
        <f t="shared" si="724"/>
        <v>716.71294997728398</v>
      </c>
      <c r="BL902" s="810">
        <f t="shared" si="725"/>
        <v>660.68651427065845</v>
      </c>
      <c r="BM902" s="810">
        <f t="shared" si="726"/>
        <v>752.6611284467723</v>
      </c>
      <c r="BN902" s="810">
        <f t="shared" si="727"/>
        <v>133.127835697016</v>
      </c>
      <c r="BO902" s="810">
        <f t="shared" si="728"/>
        <v>0</v>
      </c>
      <c r="BP902" s="810">
        <f t="shared" si="729"/>
        <v>140.57159878099114</v>
      </c>
      <c r="BQ902" s="830">
        <f t="shared" si="730"/>
        <v>164.98946297646538</v>
      </c>
      <c r="BR902" s="830">
        <f t="shared" si="731"/>
        <v>113.18766735091454</v>
      </c>
      <c r="BS902" s="830">
        <f t="shared" si="732"/>
        <v>858.52243708050878</v>
      </c>
      <c r="BT902" s="810">
        <f t="shared" si="733"/>
        <v>74.744004043967607</v>
      </c>
      <c r="BU902" s="810">
        <f t="shared" si="734"/>
        <v>41.185471616063786</v>
      </c>
      <c r="BV902" s="810">
        <f t="shared" si="735"/>
        <v>119.36159829470337</v>
      </c>
      <c r="BW902" s="830">
        <f t="shared" si="770"/>
        <v>17.792081815987594</v>
      </c>
      <c r="BX902" s="816">
        <f t="shared" si="768"/>
        <v>4859.7342700111749</v>
      </c>
      <c r="BY902" s="755">
        <f t="shared" si="769"/>
        <v>0.4919257283137134</v>
      </c>
      <c r="BZ902" s="805">
        <f t="shared" ca="1" si="771"/>
        <v>101.09974140781443</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2.8818701157687103</v>
      </c>
      <c r="BF903" s="808">
        <f t="shared" ref="BF903:BF966" si="777">IF(OR(N903="",N903="*"),"",BF$5*N903)</f>
        <v>0</v>
      </c>
      <c r="BG903" s="829">
        <f t="shared" ref="BG903:BG966" si="778">IF(OR(P903="",P903="*"),"",BG$5*P903)</f>
        <v>13.718840888837837</v>
      </c>
      <c r="BH903" s="829">
        <f t="shared" ref="BH903:BH966" si="779">IF(OR(R903="",R903="*"),"",BH$5*R903)</f>
        <v>8.4163764020984395</v>
      </c>
      <c r="BI903" s="829">
        <f t="shared" ref="BI903:BI966" si="780">IF(OR(T903="",T903="*"),"",BI$5*T903)</f>
        <v>0</v>
      </c>
      <c r="BJ903" s="829">
        <f t="shared" ref="BJ903:BJ966" si="781">IF(OR(V903="",V903="*"),"",BJ$5*V903)</f>
        <v>0</v>
      </c>
      <c r="BK903" s="829">
        <f t="shared" ref="BK903:BK966" si="782">IF(OR(X903="",X903="*"),"",BK$5*X903)</f>
        <v>7.3236716497671805</v>
      </c>
      <c r="BL903" s="810">
        <f t="shared" ref="BL903:BL966" si="783">IF(OR(Z903="",Z903="*"),"",BL$5*Z903)</f>
        <v>24.604458035477403</v>
      </c>
      <c r="BM903" s="810">
        <f t="shared" ref="BM903:BM966" si="784">IF(OR(AB903="",AB903="*"),"",BM$5*AB903)</f>
        <v>26.193007050240436</v>
      </c>
      <c r="BN903" s="810">
        <f t="shared" ref="BN903:BN966" si="785">IF(OR(AD903="",AD903="*"),"",BN$5*AD903)</f>
        <v>2.6597534555209212</v>
      </c>
      <c r="BO903" s="810">
        <f t="shared" ref="BO903:BO966" si="786">IF(OR(AF903="",AF903="*"),"",BO$5*AF903)</f>
        <v>0</v>
      </c>
      <c r="BP903" s="810">
        <f t="shared" ref="BP903:BP966" si="787">IF(OR(AH903="",AH903="*"),"",BP$5*AH903)</f>
        <v>5.2349910713781709</v>
      </c>
      <c r="BQ903" s="830">
        <f t="shared" ref="BQ903:BQ966" si="788">IF(OR(AJ903="",AJ903="*"),"",BQ$5*AJ903)</f>
        <v>11.935874843002928</v>
      </c>
      <c r="BR903" s="830">
        <f t="shared" ref="BR903:BR966" si="789">IF(OR(AL903="",AL903="*"),"",BR$5*AL903)</f>
        <v>5.649544468219478</v>
      </c>
      <c r="BS903" s="830">
        <f t="shared" ref="BS903:BS966" si="790">IF(OR(AN903="",AN903="*"),"",BS$5*AN903)</f>
        <v>81.622898562889958</v>
      </c>
      <c r="BT903" s="810">
        <f t="shared" ref="BT903:BT966" si="791">IF(OR(AP903="",AP903="*"),"",BT$5*AP903)</f>
        <v>6.4296557344478167</v>
      </c>
      <c r="BU903" s="810">
        <f t="shared" ref="BU903:BU966" si="792">IF(OR(AR903="",AR903="*"),"",BU$5*AR903)</f>
        <v>3.5428715271447153</v>
      </c>
      <c r="BV903" s="810">
        <f t="shared" ref="BV903:BV966" si="793">IF(OR(AT903="",AT903="*"),"",BV$5*AT903)</f>
        <v>10.267766555521259</v>
      </c>
      <c r="BW903" s="830">
        <f t="shared" si="770"/>
        <v>1.2019026475689676</v>
      </c>
      <c r="BX903" s="816">
        <f t="shared" si="768"/>
        <v>211.68348300788421</v>
      </c>
      <c r="BY903" s="755">
        <f t="shared" si="769"/>
        <v>2.1427622533443082E-2</v>
      </c>
      <c r="BZ903" s="805">
        <f t="shared" ca="1" si="771"/>
        <v>108.06096111441015</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66.713896398107181</v>
      </c>
      <c r="BF904" s="808">
        <f t="shared" si="777"/>
        <v>0</v>
      </c>
      <c r="BG904" s="829">
        <f t="shared" si="778"/>
        <v>202.93936872069381</v>
      </c>
      <c r="BH904" s="829">
        <f t="shared" si="779"/>
        <v>170.50533989466697</v>
      </c>
      <c r="BI904" s="829">
        <f t="shared" si="780"/>
        <v>0</v>
      </c>
      <c r="BJ904" s="829">
        <f t="shared" si="781"/>
        <v>0</v>
      </c>
      <c r="BK904" s="829">
        <f t="shared" si="782"/>
        <v>362.66128288659701</v>
      </c>
      <c r="BL904" s="810">
        <f t="shared" si="783"/>
        <v>291.43092144001224</v>
      </c>
      <c r="BM904" s="810">
        <f t="shared" si="784"/>
        <v>213.43921630542133</v>
      </c>
      <c r="BN904" s="810">
        <f t="shared" si="785"/>
        <v>52.948260111265846</v>
      </c>
      <c r="BO904" s="810">
        <f t="shared" si="786"/>
        <v>0</v>
      </c>
      <c r="BP904" s="810">
        <f t="shared" si="787"/>
        <v>62.254997635921036</v>
      </c>
      <c r="BQ904" s="830">
        <f t="shared" si="788"/>
        <v>90.133674965789552</v>
      </c>
      <c r="BR904" s="830">
        <f t="shared" si="789"/>
        <v>52.079880414006254</v>
      </c>
      <c r="BS904" s="830">
        <f t="shared" si="790"/>
        <v>373.63062016547002</v>
      </c>
      <c r="BT904" s="810">
        <f t="shared" si="791"/>
        <v>47.048438481227592</v>
      </c>
      <c r="BU904" s="810">
        <f t="shared" si="792"/>
        <v>30.829444228332758</v>
      </c>
      <c r="BV904" s="810">
        <f t="shared" si="793"/>
        <v>75.133475737878769</v>
      </c>
      <c r="BW904" s="830">
        <f t="shared" si="770"/>
        <v>4.7940017595423718</v>
      </c>
      <c r="BX904" s="816">
        <f t="shared" si="768"/>
        <v>2096.5428191449328</v>
      </c>
      <c r="BY904" s="755">
        <f t="shared" si="769"/>
        <v>0.21222217017359377</v>
      </c>
      <c r="BZ904" s="805">
        <f t="shared" ca="1" si="771"/>
        <v>100.06052971843833</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16.18656157674852</v>
      </c>
      <c r="BF905" s="808">
        <f t="shared" si="777"/>
        <v>0</v>
      </c>
      <c r="BG905" s="829">
        <f t="shared" si="778"/>
        <v>49.238476022173721</v>
      </c>
      <c r="BH905" s="829">
        <f t="shared" si="779"/>
        <v>46.910045142517141</v>
      </c>
      <c r="BI905" s="829">
        <f t="shared" si="780"/>
        <v>0</v>
      </c>
      <c r="BJ905" s="829">
        <f t="shared" si="781"/>
        <v>0</v>
      </c>
      <c r="BK905" s="829">
        <f t="shared" si="782"/>
        <v>47.686028349832213</v>
      </c>
      <c r="BL905" s="810">
        <f t="shared" si="783"/>
        <v>54.947791048825422</v>
      </c>
      <c r="BM905" s="810">
        <f t="shared" si="784"/>
        <v>80.55439082653227</v>
      </c>
      <c r="BN905" s="810">
        <f t="shared" si="785"/>
        <v>13.158108120453635</v>
      </c>
      <c r="BO905" s="810">
        <f t="shared" si="786"/>
        <v>0</v>
      </c>
      <c r="BP905" s="810">
        <f t="shared" si="787"/>
        <v>10.117313847759682</v>
      </c>
      <c r="BQ905" s="830">
        <f t="shared" si="788"/>
        <v>19.220588414853601</v>
      </c>
      <c r="BR905" s="830">
        <f t="shared" si="789"/>
        <v>12.487496736243385</v>
      </c>
      <c r="BS905" s="830">
        <f t="shared" si="790"/>
        <v>92.675802224351727</v>
      </c>
      <c r="BT905" s="810">
        <f t="shared" si="791"/>
        <v>10.910878947136899</v>
      </c>
      <c r="BU905" s="810">
        <f t="shared" si="792"/>
        <v>6.0121169708713529</v>
      </c>
      <c r="BV905" s="810">
        <f t="shared" si="793"/>
        <v>19.602032197163449</v>
      </c>
      <c r="BW905" s="830">
        <f t="shared" si="770"/>
        <v>2.7948797903858562</v>
      </c>
      <c r="BX905" s="816">
        <f t="shared" si="768"/>
        <v>482.50251021584887</v>
      </c>
      <c r="BY905" s="755">
        <f t="shared" si="769"/>
        <v>4.8841229903416224E-2</v>
      </c>
      <c r="BZ905" s="805">
        <f t="shared" ca="1" si="771"/>
        <v>95.987059804642584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7.7175707003023089</v>
      </c>
      <c r="BF906" s="808">
        <f t="shared" si="777"/>
        <v>0</v>
      </c>
      <c r="BG906" s="829">
        <f t="shared" si="778"/>
        <v>18.795711169407088</v>
      </c>
      <c r="BH906" s="829">
        <f t="shared" si="779"/>
        <v>8.6694667600649193</v>
      </c>
      <c r="BI906" s="829">
        <f t="shared" si="780"/>
        <v>0</v>
      </c>
      <c r="BJ906" s="829">
        <f t="shared" si="781"/>
        <v>0</v>
      </c>
      <c r="BK906" s="829">
        <f t="shared" si="782"/>
        <v>34.289755700951382</v>
      </c>
      <c r="BL906" s="810">
        <f t="shared" si="783"/>
        <v>34.168934193407566</v>
      </c>
      <c r="BM906" s="810">
        <f t="shared" si="784"/>
        <v>36.872007654305868</v>
      </c>
      <c r="BN906" s="810">
        <f t="shared" si="785"/>
        <v>6.3173671436087355</v>
      </c>
      <c r="BO906" s="810">
        <f t="shared" si="786"/>
        <v>0</v>
      </c>
      <c r="BP906" s="810">
        <f t="shared" si="787"/>
        <v>4.7075870454355604</v>
      </c>
      <c r="BQ906" s="830">
        <f t="shared" si="788"/>
        <v>10.730560911577605</v>
      </c>
      <c r="BR906" s="830">
        <f t="shared" si="789"/>
        <v>9.9776492251083404</v>
      </c>
      <c r="BS906" s="830">
        <f t="shared" si="790"/>
        <v>51.353245202188198</v>
      </c>
      <c r="BT906" s="810">
        <f t="shared" si="791"/>
        <v>6.210278109307124</v>
      </c>
      <c r="BU906" s="810">
        <f t="shared" si="792"/>
        <v>2.8137345212721634</v>
      </c>
      <c r="BV906" s="810">
        <f t="shared" si="793"/>
        <v>7.3254134869837344</v>
      </c>
      <c r="BW906" s="830">
        <f t="shared" si="770"/>
        <v>1.9437872583407032</v>
      </c>
      <c r="BX906" s="816">
        <f t="shared" si="768"/>
        <v>241.89306908226129</v>
      </c>
      <c r="BY906" s="755">
        <f t="shared" si="769"/>
        <v>2.4485582455943039E-2</v>
      </c>
      <c r="BZ906" s="805">
        <f t="shared" ca="1" si="771"/>
        <v>96.593968544948055</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12.396784015765791</v>
      </c>
      <c r="BF907" s="808">
        <f t="shared" si="777"/>
        <v>0</v>
      </c>
      <c r="BG907" s="829">
        <f t="shared" si="778"/>
        <v>26.325319919119249</v>
      </c>
      <c r="BH907" s="829">
        <f t="shared" si="779"/>
        <v>34.656221153436441</v>
      </c>
      <c r="BI907" s="829">
        <f t="shared" si="780"/>
        <v>0</v>
      </c>
      <c r="BJ907" s="829">
        <f t="shared" si="781"/>
        <v>0</v>
      </c>
      <c r="BK907" s="829">
        <f t="shared" si="782"/>
        <v>58.71092917564885</v>
      </c>
      <c r="BL907" s="810">
        <f t="shared" si="783"/>
        <v>82.008359759322644</v>
      </c>
      <c r="BM907" s="810">
        <f t="shared" si="784"/>
        <v>87.303103456182797</v>
      </c>
      <c r="BN907" s="810">
        <f t="shared" si="785"/>
        <v>10.118824403474152</v>
      </c>
      <c r="BO907" s="810">
        <f t="shared" si="786"/>
        <v>0</v>
      </c>
      <c r="BP907" s="810">
        <f t="shared" si="787"/>
        <v>17.448587182834604</v>
      </c>
      <c r="BQ907" s="830">
        <f t="shared" si="788"/>
        <v>22.502660711655661</v>
      </c>
      <c r="BR907" s="830">
        <f t="shared" si="789"/>
        <v>16.462913180206488</v>
      </c>
      <c r="BS907" s="830">
        <f t="shared" si="790"/>
        <v>105.64984087793773</v>
      </c>
      <c r="BT907" s="810">
        <f t="shared" si="791"/>
        <v>20.54235498192245</v>
      </c>
      <c r="BU907" s="810">
        <f t="shared" si="792"/>
        <v>6.1674806469860206</v>
      </c>
      <c r="BV907" s="810">
        <f t="shared" si="793"/>
        <v>36.593800737505767</v>
      </c>
      <c r="BW907" s="830">
        <f t="shared" si="770"/>
        <v>3.6139710290338982</v>
      </c>
      <c r="BX907" s="816">
        <f t="shared" si="768"/>
        <v>540.50115123103251</v>
      </c>
      <c r="BY907" s="755">
        <f t="shared" si="769"/>
        <v>5.4712131919327112E-2</v>
      </c>
      <c r="BZ907" s="805">
        <f t="shared" ca="1" si="771"/>
        <v>99.813609563945008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18.679094683956045</v>
      </c>
      <c r="BF908" s="808">
        <f t="shared" si="777"/>
        <v>0</v>
      </c>
      <c r="BG908" s="829">
        <f t="shared" si="778"/>
        <v>77.831925328732595</v>
      </c>
      <c r="BH908" s="829">
        <f t="shared" si="779"/>
        <v>48.544458575304986</v>
      </c>
      <c r="BI908" s="829">
        <f t="shared" si="780"/>
        <v>0</v>
      </c>
      <c r="BJ908" s="829">
        <f t="shared" si="781"/>
        <v>0</v>
      </c>
      <c r="BK908" s="829">
        <f t="shared" si="782"/>
        <v>85.826985193016711</v>
      </c>
      <c r="BL908" s="810">
        <f t="shared" si="783"/>
        <v>83.701191619081001</v>
      </c>
      <c r="BM908" s="810">
        <f t="shared" si="784"/>
        <v>93.580481820145209</v>
      </c>
      <c r="BN908" s="810">
        <f t="shared" si="785"/>
        <v>16.252433782685454</v>
      </c>
      <c r="BO908" s="810">
        <f t="shared" si="786"/>
        <v>0</v>
      </c>
      <c r="BP908" s="810">
        <f t="shared" si="787"/>
        <v>18.012740597119155</v>
      </c>
      <c r="BQ908" s="830">
        <f t="shared" si="788"/>
        <v>24.120675534620474</v>
      </c>
      <c r="BR908" s="830">
        <f t="shared" si="789"/>
        <v>15.60749593416619</v>
      </c>
      <c r="BS908" s="830">
        <f t="shared" si="790"/>
        <v>115.83083759405982</v>
      </c>
      <c r="BT908" s="810">
        <f t="shared" si="791"/>
        <v>13.314382247792947</v>
      </c>
      <c r="BU908" s="810">
        <f t="shared" si="792"/>
        <v>7.2722614971237736</v>
      </c>
      <c r="BV908" s="810">
        <f t="shared" si="793"/>
        <v>21.870672553137549</v>
      </c>
      <c r="BW908" s="830">
        <f t="shared" si="770"/>
        <v>2.5152576092251295</v>
      </c>
      <c r="BX908" s="816">
        <f t="shared" si="768"/>
        <v>642.96089457016706</v>
      </c>
      <c r="BY908" s="755">
        <f t="shared" si="769"/>
        <v>6.5083601029473331E-2</v>
      </c>
      <c r="BZ908" s="805">
        <f t="shared" ca="1" si="771"/>
        <v>100.42583011401764</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29.026767308412978</v>
      </c>
      <c r="BF909" s="808">
        <f t="shared" si="777"/>
        <v>0</v>
      </c>
      <c r="BG909" s="829">
        <f t="shared" si="778"/>
        <v>60.149354985212149</v>
      </c>
      <c r="BH909" s="829">
        <f t="shared" si="779"/>
        <v>70.654647298189531</v>
      </c>
      <c r="BI909" s="829">
        <f t="shared" si="780"/>
        <v>0</v>
      </c>
      <c r="BJ909" s="829">
        <f t="shared" si="781"/>
        <v>0</v>
      </c>
      <c r="BK909" s="829">
        <f t="shared" si="782"/>
        <v>101.66445943769322</v>
      </c>
      <c r="BL909" s="810">
        <f t="shared" si="783"/>
        <v>155.21422922166641</v>
      </c>
      <c r="BM909" s="810">
        <f t="shared" si="784"/>
        <v>130.89586233511935</v>
      </c>
      <c r="BN909" s="810">
        <f t="shared" si="785"/>
        <v>19.854009129859907</v>
      </c>
      <c r="BO909" s="810">
        <f t="shared" si="786"/>
        <v>0</v>
      </c>
      <c r="BP909" s="810">
        <f t="shared" si="787"/>
        <v>26.31397571385153</v>
      </c>
      <c r="BQ909" s="830">
        <f t="shared" si="788"/>
        <v>31.496818832406145</v>
      </c>
      <c r="BR909" s="830">
        <f t="shared" si="789"/>
        <v>20.208847193172687</v>
      </c>
      <c r="BS909" s="830">
        <f t="shared" si="790"/>
        <v>145.45477273968393</v>
      </c>
      <c r="BT909" s="810">
        <f t="shared" si="791"/>
        <v>12.958912319936921</v>
      </c>
      <c r="BU909" s="810">
        <f t="shared" si="792"/>
        <v>10.925985108026699</v>
      </c>
      <c r="BV909" s="810">
        <f t="shared" si="793"/>
        <v>23.985065555560308</v>
      </c>
      <c r="BW909" s="830">
        <f t="shared" si="770"/>
        <v>3.6274130769552118</v>
      </c>
      <c r="BX909" s="816">
        <f t="shared" si="768"/>
        <v>842.43112025574681</v>
      </c>
      <c r="BY909" s="755">
        <f t="shared" si="769"/>
        <v>8.5274938784871621E-2</v>
      </c>
      <c r="BZ909" s="805">
        <f t="shared" ca="1" si="771"/>
        <v>100.90975972411769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49.584687413214979</v>
      </c>
      <c r="BF911" s="808">
        <f t="shared" si="777"/>
        <v>0</v>
      </c>
      <c r="BG911" s="829">
        <f t="shared" si="778"/>
        <v>195.16861462578839</v>
      </c>
      <c r="BH911" s="829">
        <f t="shared" si="779"/>
        <v>162.73217307782991</v>
      </c>
      <c r="BI911" s="829">
        <f t="shared" si="780"/>
        <v>0</v>
      </c>
      <c r="BJ911" s="829">
        <f t="shared" si="781"/>
        <v>0</v>
      </c>
      <c r="BK911" s="829">
        <f t="shared" si="782"/>
        <v>277.57773607700091</v>
      </c>
      <c r="BL911" s="810">
        <f t="shared" si="783"/>
        <v>255.52556545704641</v>
      </c>
      <c r="BM911" s="810">
        <f t="shared" si="784"/>
        <v>291.92223886323723</v>
      </c>
      <c r="BN911" s="810">
        <f t="shared" si="785"/>
        <v>53.456166605195925</v>
      </c>
      <c r="BO911" s="810">
        <f t="shared" si="786"/>
        <v>0</v>
      </c>
      <c r="BP911" s="810">
        <f t="shared" si="787"/>
        <v>58.344210386174225</v>
      </c>
      <c r="BQ911" s="830">
        <f t="shared" si="788"/>
        <v>94.516210542502279</v>
      </c>
      <c r="BR911" s="830">
        <f t="shared" si="789"/>
        <v>53.848689830399067</v>
      </c>
      <c r="BS911" s="830">
        <f t="shared" si="790"/>
        <v>375.3522884661611</v>
      </c>
      <c r="BT911" s="810">
        <f t="shared" si="791"/>
        <v>37.733688899252193</v>
      </c>
      <c r="BU911" s="810">
        <f t="shared" si="792"/>
        <v>21.838571395022448</v>
      </c>
      <c r="BV911" s="810">
        <f t="shared" si="793"/>
        <v>72.722272011675059</v>
      </c>
      <c r="BW911" s="830">
        <f t="shared" si="770"/>
        <v>9.4663041480499448</v>
      </c>
      <c r="BX911" s="816">
        <f t="shared" si="768"/>
        <v>2009.7894177985499</v>
      </c>
      <c r="BY911" s="755">
        <f t="shared" si="769"/>
        <v>0.20344057270964166</v>
      </c>
      <c r="BZ911" s="805">
        <f t="shared" ca="1" si="771"/>
        <v>101.96329960993748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2.7793061574274138</v>
      </c>
      <c r="BF912" s="808">
        <f t="shared" si="777"/>
        <v>0</v>
      </c>
      <c r="BG912" s="829">
        <f t="shared" si="778"/>
        <v>19.482326137065332</v>
      </c>
      <c r="BH912" s="829">
        <f t="shared" si="779"/>
        <v>16.85851339114031</v>
      </c>
      <c r="BI912" s="829">
        <f t="shared" si="780"/>
        <v>0</v>
      </c>
      <c r="BJ912" s="829">
        <f t="shared" si="781"/>
        <v>0</v>
      </c>
      <c r="BK912" s="829">
        <f t="shared" si="782"/>
        <v>28.22752299029078</v>
      </c>
      <c r="BL912" s="810">
        <f t="shared" si="783"/>
        <v>22.536367150349598</v>
      </c>
      <c r="BM912" s="810">
        <f t="shared" si="784"/>
        <v>29.712173087263292</v>
      </c>
      <c r="BN912" s="810">
        <f t="shared" si="785"/>
        <v>5.1602120041284287</v>
      </c>
      <c r="BO912" s="810">
        <f t="shared" si="786"/>
        <v>0</v>
      </c>
      <c r="BP912" s="810">
        <f t="shared" si="787"/>
        <v>5.9383392111001756</v>
      </c>
      <c r="BQ912" s="830">
        <f t="shared" si="788"/>
        <v>7.7268186376059749</v>
      </c>
      <c r="BR912" s="830">
        <f t="shared" si="789"/>
        <v>4.9997061772744544</v>
      </c>
      <c r="BS912" s="830">
        <f t="shared" si="790"/>
        <v>37.105257414813721</v>
      </c>
      <c r="BT912" s="810">
        <f t="shared" si="791"/>
        <v>7.3949177097058989</v>
      </c>
      <c r="BU912" s="810">
        <f t="shared" si="792"/>
        <v>4.2088249737639432</v>
      </c>
      <c r="BV912" s="810">
        <f t="shared" si="793"/>
        <v>11.809230832336461</v>
      </c>
      <c r="BW912" s="830">
        <f t="shared" si="770"/>
        <v>1.1622462021385995</v>
      </c>
      <c r="BX912" s="816">
        <f t="shared" si="768"/>
        <v>205.10176207640438</v>
      </c>
      <c r="BY912" s="755">
        <f t="shared" si="769"/>
        <v>2.0761389014718534E-2</v>
      </c>
      <c r="BZ912" s="805">
        <f t="shared" ca="1" si="771"/>
        <v>103.62912413982302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21.678094252474114</v>
      </c>
      <c r="BF913" s="808">
        <f t="shared" si="777"/>
        <v>0</v>
      </c>
      <c r="BG913" s="829">
        <f t="shared" si="778"/>
        <v>60.167573126178198</v>
      </c>
      <c r="BH913" s="829">
        <f t="shared" si="779"/>
        <v>67.104861057521731</v>
      </c>
      <c r="BI913" s="829">
        <f t="shared" si="780"/>
        <v>0</v>
      </c>
      <c r="BJ913" s="829">
        <f t="shared" si="781"/>
        <v>0</v>
      </c>
      <c r="BK913" s="829">
        <f t="shared" si="782"/>
        <v>106.79329234294487</v>
      </c>
      <c r="BL913" s="810">
        <f t="shared" si="783"/>
        <v>91.454171474589884</v>
      </c>
      <c r="BM913" s="810">
        <f t="shared" si="784"/>
        <v>99.711294261016192</v>
      </c>
      <c r="BN913" s="810">
        <f t="shared" si="785"/>
        <v>18.88558586677917</v>
      </c>
      <c r="BO913" s="810">
        <f t="shared" si="786"/>
        <v>0</v>
      </c>
      <c r="BP913" s="810">
        <f t="shared" si="787"/>
        <v>21.733412307007779</v>
      </c>
      <c r="BQ913" s="830">
        <f t="shared" si="788"/>
        <v>28.817237616350202</v>
      </c>
      <c r="BR913" s="830">
        <f t="shared" si="789"/>
        <v>21.783342482480855</v>
      </c>
      <c r="BS913" s="830">
        <f t="shared" si="790"/>
        <v>138.38438170846246</v>
      </c>
      <c r="BT913" s="810">
        <f t="shared" si="791"/>
        <v>17.115629587563401</v>
      </c>
      <c r="BU913" s="810">
        <f t="shared" si="792"/>
        <v>7.485214510004595</v>
      </c>
      <c r="BV913" s="810">
        <f t="shared" si="793"/>
        <v>24.864224059937758</v>
      </c>
      <c r="BW913" s="830">
        <f t="shared" si="770"/>
        <v>3.0050060615980154</v>
      </c>
      <c r="BX913" s="816">
        <f t="shared" si="768"/>
        <v>728.98332071490915</v>
      </c>
      <c r="BY913" s="755">
        <f t="shared" si="769"/>
        <v>7.3791205659976628E-2</v>
      </c>
      <c r="BZ913" s="805">
        <f t="shared" ca="1" si="771"/>
        <v>100.29729628094645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17.546620297312629</v>
      </c>
      <c r="BF914" s="808">
        <f t="shared" si="777"/>
        <v>0</v>
      </c>
      <c r="BG914" s="829">
        <f t="shared" si="778"/>
        <v>45.358402804635325</v>
      </c>
      <c r="BH914" s="829">
        <f t="shared" si="779"/>
        <v>43.498631134349395</v>
      </c>
      <c r="BI914" s="829">
        <f t="shared" si="780"/>
        <v>0</v>
      </c>
      <c r="BJ914" s="829">
        <f t="shared" si="781"/>
        <v>0</v>
      </c>
      <c r="BK914" s="829">
        <f t="shared" si="782"/>
        <v>33.841116782903569</v>
      </c>
      <c r="BL914" s="810">
        <f t="shared" si="783"/>
        <v>85.753120769858228</v>
      </c>
      <c r="BM914" s="810">
        <f t="shared" si="784"/>
        <v>82.129503391614918</v>
      </c>
      <c r="BN914" s="810">
        <f t="shared" si="785"/>
        <v>12.863932709139439</v>
      </c>
      <c r="BO914" s="810">
        <f t="shared" si="786"/>
        <v>0</v>
      </c>
      <c r="BP914" s="810">
        <f t="shared" si="787"/>
        <v>15.019215137574337</v>
      </c>
      <c r="BQ914" s="830">
        <f t="shared" si="788"/>
        <v>21.928847963737972</v>
      </c>
      <c r="BR914" s="830">
        <f t="shared" si="789"/>
        <v>14.189254564771629</v>
      </c>
      <c r="BS914" s="830">
        <f t="shared" si="790"/>
        <v>106.25254414382333</v>
      </c>
      <c r="BT914" s="810">
        <f t="shared" si="791"/>
        <v>11.450534950915912</v>
      </c>
      <c r="BU914" s="810">
        <f t="shared" si="792"/>
        <v>4.3765538344424204</v>
      </c>
      <c r="BV914" s="810">
        <f t="shared" si="793"/>
        <v>22.261624165965475</v>
      </c>
      <c r="BW914" s="830">
        <f t="shared" si="770"/>
        <v>1.622862565126534</v>
      </c>
      <c r="BX914" s="816">
        <f t="shared" si="768"/>
        <v>518.09276521617107</v>
      </c>
      <c r="BY914" s="755">
        <f t="shared" si="769"/>
        <v>5.2443847071178364E-2</v>
      </c>
      <c r="BZ914" s="805">
        <f t="shared" ca="1" si="771"/>
        <v>96.686299996658931</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12.011303918250528</v>
      </c>
      <c r="BF915" s="808">
        <f t="shared" si="777"/>
        <v>0</v>
      </c>
      <c r="BG915" s="829">
        <f t="shared" si="778"/>
        <v>38.023273151972063</v>
      </c>
      <c r="BH915" s="829">
        <f t="shared" si="779"/>
        <v>26.591336745088412</v>
      </c>
      <c r="BI915" s="829">
        <f t="shared" si="780"/>
        <v>0</v>
      </c>
      <c r="BJ915" s="829">
        <f t="shared" si="781"/>
        <v>0</v>
      </c>
      <c r="BK915" s="829">
        <f t="shared" si="782"/>
        <v>39.145446626176323</v>
      </c>
      <c r="BL915" s="810">
        <f t="shared" si="783"/>
        <v>51.285354152216279</v>
      </c>
      <c r="BM915" s="810">
        <f t="shared" si="784"/>
        <v>54.596514214868542</v>
      </c>
      <c r="BN915" s="810">
        <f t="shared" si="785"/>
        <v>9.4819583612314755</v>
      </c>
      <c r="BO915" s="810">
        <f t="shared" si="786"/>
        <v>0</v>
      </c>
      <c r="BP915" s="810">
        <f t="shared" si="787"/>
        <v>9.8505458329605222</v>
      </c>
      <c r="BQ915" s="830">
        <f t="shared" si="788"/>
        <v>18.196999398436319</v>
      </c>
      <c r="BR915" s="830">
        <f t="shared" si="789"/>
        <v>11.774529022517617</v>
      </c>
      <c r="BS915" s="830">
        <f t="shared" si="790"/>
        <v>87.38452117537868</v>
      </c>
      <c r="BT915" s="810">
        <f t="shared" si="791"/>
        <v>7.7574185103441096</v>
      </c>
      <c r="BU915" s="810">
        <f t="shared" si="792"/>
        <v>2.6758290837831336</v>
      </c>
      <c r="BV915" s="810">
        <f t="shared" si="793"/>
        <v>10.602504284532831</v>
      </c>
      <c r="BW915" s="830">
        <f t="shared" si="770"/>
        <v>4.4467486538333425</v>
      </c>
      <c r="BX915" s="816">
        <f t="shared" si="768"/>
        <v>383.82428313159022</v>
      </c>
      <c r="BY915" s="755">
        <f t="shared" si="769"/>
        <v>3.8852544096729447E-2</v>
      </c>
      <c r="BZ915" s="805">
        <f t="shared" ca="1" si="771"/>
        <v>96.002316139347926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8.3388382176372868</v>
      </c>
      <c r="BF916" s="808">
        <f t="shared" si="777"/>
        <v>0</v>
      </c>
      <c r="BG916" s="829">
        <f t="shared" si="778"/>
        <v>38.123921785838775</v>
      </c>
      <c r="BH916" s="829">
        <f t="shared" si="779"/>
        <v>22.714524399434175</v>
      </c>
      <c r="BI916" s="829">
        <f t="shared" si="780"/>
        <v>0</v>
      </c>
      <c r="BJ916" s="829">
        <f t="shared" si="781"/>
        <v>0</v>
      </c>
      <c r="BK916" s="829">
        <f t="shared" si="782"/>
        <v>56.033675074414148</v>
      </c>
      <c r="BL916" s="810">
        <f t="shared" si="783"/>
        <v>62.747397619914004</v>
      </c>
      <c r="BM916" s="810">
        <f t="shared" si="784"/>
        <v>67.79186399247034</v>
      </c>
      <c r="BN916" s="810">
        <f t="shared" si="785"/>
        <v>9.8435436364260323</v>
      </c>
      <c r="BO916" s="810">
        <f t="shared" si="786"/>
        <v>0</v>
      </c>
      <c r="BP916" s="810">
        <f t="shared" si="787"/>
        <v>13.03285256918122</v>
      </c>
      <c r="BQ916" s="830">
        <f t="shared" si="788"/>
        <v>18.637949798339385</v>
      </c>
      <c r="BR916" s="830">
        <f t="shared" si="789"/>
        <v>13.882260720649899</v>
      </c>
      <c r="BS916" s="830">
        <f t="shared" si="790"/>
        <v>89.502026304324957</v>
      </c>
      <c r="BT916" s="810">
        <f t="shared" si="791"/>
        <v>14.746797405229287</v>
      </c>
      <c r="BU916" s="810">
        <f t="shared" si="792"/>
        <v>5.849327986613007</v>
      </c>
      <c r="BV916" s="810">
        <f t="shared" si="793"/>
        <v>21.249463088754418</v>
      </c>
      <c r="BW916" s="830">
        <f t="shared" si="770"/>
        <v>0.62963079201001981</v>
      </c>
      <c r="BX916" s="816">
        <f t="shared" si="768"/>
        <v>443.12407339123689</v>
      </c>
      <c r="BY916" s="755">
        <f t="shared" si="769"/>
        <v>4.4855154711128345E-2</v>
      </c>
      <c r="BZ916" s="805">
        <f t="shared" ca="1" si="771"/>
        <v>99.077946546520025</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9.1081618894179837</v>
      </c>
      <c r="BF917" s="808">
        <f t="shared" si="777"/>
        <v>0</v>
      </c>
      <c r="BG917" s="829">
        <f t="shared" si="778"/>
        <v>22.407386504597294</v>
      </c>
      <c r="BH917" s="829">
        <f t="shared" si="779"/>
        <v>19.389636678421411</v>
      </c>
      <c r="BI917" s="829">
        <f t="shared" si="780"/>
        <v>0</v>
      </c>
      <c r="BJ917" s="829">
        <f t="shared" si="781"/>
        <v>0</v>
      </c>
      <c r="BK917" s="829">
        <f t="shared" si="782"/>
        <v>22.950658661616103</v>
      </c>
      <c r="BL917" s="810">
        <f t="shared" si="783"/>
        <v>44.910445816027575</v>
      </c>
      <c r="BM917" s="810">
        <f t="shared" si="784"/>
        <v>34.612901226356676</v>
      </c>
      <c r="BN917" s="810">
        <f t="shared" si="785"/>
        <v>8.3033252719287951</v>
      </c>
      <c r="BO917" s="810">
        <f t="shared" si="786"/>
        <v>0</v>
      </c>
      <c r="BP917" s="810">
        <f t="shared" si="787"/>
        <v>9.5554140034101227</v>
      </c>
      <c r="BQ917" s="830">
        <f t="shared" si="788"/>
        <v>11.546153954792272</v>
      </c>
      <c r="BR917" s="830">
        <f t="shared" si="789"/>
        <v>7.4710407942773527</v>
      </c>
      <c r="BS917" s="830">
        <f t="shared" si="790"/>
        <v>55.446236638521178</v>
      </c>
      <c r="BT917" s="810">
        <f t="shared" si="791"/>
        <v>7.5970363593494294</v>
      </c>
      <c r="BU917" s="810">
        <f t="shared" si="792"/>
        <v>4.0053374032543196</v>
      </c>
      <c r="BV917" s="810">
        <f t="shared" si="793"/>
        <v>12.239765073000488</v>
      </c>
      <c r="BW917" s="830">
        <f t="shared" si="770"/>
        <v>1.2040107065157717</v>
      </c>
      <c r="BX917" s="816">
        <f t="shared" si="768"/>
        <v>270.74751098148681</v>
      </c>
      <c r="BY917" s="755">
        <f t="shared" si="769"/>
        <v>2.7406368152797532E-2</v>
      </c>
      <c r="BZ917" s="805">
        <f t="shared" ca="1" si="771"/>
        <v>95.884188774817673</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196.24382902727987</v>
      </c>
      <c r="BF918" s="808">
        <f t="shared" si="777"/>
        <v>0</v>
      </c>
      <c r="BG918" s="829">
        <f t="shared" si="778"/>
        <v>523.50144807446782</v>
      </c>
      <c r="BH918" s="829">
        <f t="shared" si="779"/>
        <v>452.99807171661269</v>
      </c>
      <c r="BI918" s="829">
        <f t="shared" si="780"/>
        <v>0</v>
      </c>
      <c r="BJ918" s="829">
        <f t="shared" si="781"/>
        <v>0</v>
      </c>
      <c r="BK918" s="829">
        <f t="shared" si="782"/>
        <v>838.97602837296483</v>
      </c>
      <c r="BL918" s="810">
        <f t="shared" si="783"/>
        <v>758.18478412637364</v>
      </c>
      <c r="BM918" s="810">
        <f t="shared" si="784"/>
        <v>797.0409392690699</v>
      </c>
      <c r="BN918" s="810">
        <f t="shared" si="785"/>
        <v>134.68306189393465</v>
      </c>
      <c r="BO918" s="810">
        <f t="shared" si="786"/>
        <v>0</v>
      </c>
      <c r="BP918" s="810">
        <f t="shared" si="787"/>
        <v>163.06926019682902</v>
      </c>
      <c r="BQ918" s="830">
        <f t="shared" si="788"/>
        <v>168.82602071499477</v>
      </c>
      <c r="BR918" s="830">
        <f t="shared" si="789"/>
        <v>111.14920900991045</v>
      </c>
      <c r="BS918" s="830">
        <f t="shared" si="790"/>
        <v>893.88773854058047</v>
      </c>
      <c r="BT918" s="810">
        <f t="shared" si="791"/>
        <v>89.630042883851957</v>
      </c>
      <c r="BU918" s="810">
        <f t="shared" si="792"/>
        <v>60.687842607298045</v>
      </c>
      <c r="BV918" s="810">
        <f t="shared" si="793"/>
        <v>129.86730912698295</v>
      </c>
      <c r="BW918" s="830">
        <f t="shared" si="770"/>
        <v>17.761922847294443</v>
      </c>
      <c r="BX918" s="816">
        <f t="shared" si="768"/>
        <v>5336.5075084084447</v>
      </c>
      <c r="BY918" s="755">
        <f t="shared" si="769"/>
        <v>0.54018701370669553</v>
      </c>
      <c r="BZ918" s="805">
        <f t="shared" ca="1" si="771"/>
        <v>99.749380180785238</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82.224761195411276</v>
      </c>
      <c r="BF920" s="808">
        <f t="shared" si="777"/>
        <v>0</v>
      </c>
      <c r="BG920" s="829">
        <f t="shared" si="778"/>
        <v>325.1720145757418</v>
      </c>
      <c r="BH920" s="829">
        <f t="shared" si="779"/>
        <v>241.52423579117473</v>
      </c>
      <c r="BI920" s="829">
        <f t="shared" si="780"/>
        <v>0</v>
      </c>
      <c r="BJ920" s="829">
        <f t="shared" si="781"/>
        <v>0</v>
      </c>
      <c r="BK920" s="829">
        <f t="shared" si="782"/>
        <v>393.62918625532376</v>
      </c>
      <c r="BL920" s="810">
        <f t="shared" si="783"/>
        <v>426.78825414956998</v>
      </c>
      <c r="BM920" s="810">
        <f t="shared" si="784"/>
        <v>476.83930090737982</v>
      </c>
      <c r="BN920" s="810">
        <f t="shared" si="785"/>
        <v>81.557579515147594</v>
      </c>
      <c r="BO920" s="810">
        <f t="shared" si="786"/>
        <v>0</v>
      </c>
      <c r="BP920" s="810">
        <f t="shared" si="787"/>
        <v>86.788457647324265</v>
      </c>
      <c r="BQ920" s="830">
        <f t="shared" si="788"/>
        <v>112.37470163701923</v>
      </c>
      <c r="BR920" s="830">
        <f t="shared" si="789"/>
        <v>73.846320310611333</v>
      </c>
      <c r="BS920" s="830">
        <f t="shared" si="790"/>
        <v>538.1029073184792</v>
      </c>
      <c r="BT920" s="810">
        <f t="shared" si="791"/>
        <v>45.376096923201352</v>
      </c>
      <c r="BU920" s="810">
        <f t="shared" si="792"/>
        <v>25.630640319938578</v>
      </c>
      <c r="BV920" s="810">
        <f t="shared" si="793"/>
        <v>74.281392779081258</v>
      </c>
      <c r="BW920" s="830">
        <f t="shared" si="770"/>
        <v>14.059165939811226</v>
      </c>
      <c r="BX920" s="816">
        <f t="shared" si="768"/>
        <v>2998.1950152652153</v>
      </c>
      <c r="BY920" s="755">
        <f t="shared" si="769"/>
        <v>0.30349175172236209</v>
      </c>
      <c r="BZ920" s="805">
        <f t="shared" ca="1" si="771"/>
        <v>100.92988673220952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11.981069695667665</v>
      </c>
      <c r="BF921" s="808">
        <f t="shared" si="777"/>
        <v>0</v>
      </c>
      <c r="BG921" s="829">
        <f t="shared" si="778"/>
        <v>52.037711098538729</v>
      </c>
      <c r="BH921" s="829">
        <f t="shared" si="779"/>
        <v>27.276341742617237</v>
      </c>
      <c r="BI921" s="829">
        <f t="shared" si="780"/>
        <v>0</v>
      </c>
      <c r="BJ921" s="829">
        <f t="shared" si="781"/>
        <v>0</v>
      </c>
      <c r="BK921" s="829">
        <f t="shared" si="782"/>
        <v>47.604600805195659</v>
      </c>
      <c r="BL921" s="810">
        <f t="shared" si="783"/>
        <v>70.698012157921312</v>
      </c>
      <c r="BM921" s="810">
        <f t="shared" si="784"/>
        <v>75.262520646473831</v>
      </c>
      <c r="BN921" s="810">
        <f t="shared" si="785"/>
        <v>7.329740205979749</v>
      </c>
      <c r="BO921" s="810">
        <f t="shared" si="786"/>
        <v>0</v>
      </c>
      <c r="BP921" s="810">
        <f t="shared" si="787"/>
        <v>20.366790277635506</v>
      </c>
      <c r="BQ921" s="830">
        <f t="shared" si="788"/>
        <v>28.755412183237375</v>
      </c>
      <c r="BR921" s="830">
        <f t="shared" si="789"/>
        <v>7.5357690018078731</v>
      </c>
      <c r="BS921" s="830">
        <f t="shared" si="790"/>
        <v>110.83850620666279</v>
      </c>
      <c r="BT921" s="810">
        <f t="shared" si="791"/>
        <v>13.385189268760589</v>
      </c>
      <c r="BU921" s="810">
        <f t="shared" si="792"/>
        <v>7.3650834250918384</v>
      </c>
      <c r="BV921" s="810">
        <f t="shared" si="793"/>
        <v>21.345102889386531</v>
      </c>
      <c r="BW921" s="830">
        <f t="shared" si="770"/>
        <v>1.5789936331937509</v>
      </c>
      <c r="BX921" s="816">
        <f t="shared" si="768"/>
        <v>503.36084323817039</v>
      </c>
      <c r="BY921" s="755">
        <f t="shared" si="769"/>
        <v>5.0952610915899421E-2</v>
      </c>
      <c r="BZ921" s="805">
        <f t="shared" ca="1" si="771"/>
        <v>104.06277458867601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13.333685714347324</v>
      </c>
      <c r="BF922" s="808">
        <f t="shared" si="777"/>
        <v>0</v>
      </c>
      <c r="BG922" s="829">
        <f t="shared" si="778"/>
        <v>39.236324334933549</v>
      </c>
      <c r="BH922" s="829">
        <f t="shared" si="779"/>
        <v>47.315084618829715</v>
      </c>
      <c r="BI922" s="829">
        <f t="shared" si="780"/>
        <v>0</v>
      </c>
      <c r="BJ922" s="829">
        <f t="shared" si="781"/>
        <v>0</v>
      </c>
      <c r="BK922" s="829">
        <f t="shared" si="782"/>
        <v>80.366062845218124</v>
      </c>
      <c r="BL922" s="810">
        <f t="shared" si="783"/>
        <v>72.327209733641993</v>
      </c>
      <c r="BM922" s="810">
        <f t="shared" si="784"/>
        <v>62.885022805518147</v>
      </c>
      <c r="BN922" s="810">
        <f t="shared" si="785"/>
        <v>8.5844225874552773</v>
      </c>
      <c r="BO922" s="810">
        <f t="shared" si="786"/>
        <v>0</v>
      </c>
      <c r="BP922" s="810">
        <f t="shared" si="787"/>
        <v>6.988773872625309</v>
      </c>
      <c r="BQ922" s="830">
        <f t="shared" si="788"/>
        <v>22.922898130150934</v>
      </c>
      <c r="BR922" s="830">
        <f t="shared" si="789"/>
        <v>14.856884170643445</v>
      </c>
      <c r="BS922" s="830">
        <f t="shared" si="790"/>
        <v>103.21587383179215</v>
      </c>
      <c r="BT922" s="810">
        <f t="shared" si="791"/>
        <v>16.569150762278213</v>
      </c>
      <c r="BU922" s="810">
        <f t="shared" si="792"/>
        <v>8.0828819875396523</v>
      </c>
      <c r="BV922" s="810">
        <f t="shared" si="793"/>
        <v>23.425389463888067</v>
      </c>
      <c r="BW922" s="830">
        <f t="shared" si="770"/>
        <v>2.2613827207528909</v>
      </c>
      <c r="BX922" s="816">
        <f t="shared" si="768"/>
        <v>522.37104757961481</v>
      </c>
      <c r="BY922" s="755">
        <f t="shared" si="769"/>
        <v>5.2876915434721609E-2</v>
      </c>
      <c r="BZ922" s="805">
        <f t="shared" ca="1" si="771"/>
        <v>96.253346179959706</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21.452414453952851</v>
      </c>
      <c r="BF923" s="808">
        <f t="shared" si="777"/>
        <v>0</v>
      </c>
      <c r="BG923" s="829">
        <f t="shared" si="778"/>
        <v>89.920478367033823</v>
      </c>
      <c r="BH923" s="829">
        <f t="shared" si="779"/>
        <v>77.810297293212727</v>
      </c>
      <c r="BI923" s="829">
        <f t="shared" si="780"/>
        <v>0</v>
      </c>
      <c r="BJ923" s="829">
        <f t="shared" si="781"/>
        <v>0</v>
      </c>
      <c r="BK923" s="829">
        <f t="shared" si="782"/>
        <v>135.26463327616341</v>
      </c>
      <c r="BL923" s="810">
        <f t="shared" si="783"/>
        <v>144.55551872319111</v>
      </c>
      <c r="BM923" s="810">
        <f t="shared" si="784"/>
        <v>159.70830034837689</v>
      </c>
      <c r="BN923" s="810">
        <f t="shared" si="785"/>
        <v>26.72633214838163</v>
      </c>
      <c r="BO923" s="810">
        <f t="shared" si="786"/>
        <v>0</v>
      </c>
      <c r="BP923" s="810">
        <f t="shared" si="787"/>
        <v>30.756493345359811</v>
      </c>
      <c r="BQ923" s="830">
        <f t="shared" si="788"/>
        <v>35.663052926055833</v>
      </c>
      <c r="BR923" s="830">
        <f t="shared" si="789"/>
        <v>21.252987531180075</v>
      </c>
      <c r="BS923" s="830">
        <f t="shared" si="790"/>
        <v>171.25893865025742</v>
      </c>
      <c r="BT923" s="810">
        <f t="shared" si="791"/>
        <v>19.540298266658475</v>
      </c>
      <c r="BU923" s="810">
        <f t="shared" si="792"/>
        <v>10.730992996763316</v>
      </c>
      <c r="BV923" s="810">
        <f t="shared" si="793"/>
        <v>29.687284240366015</v>
      </c>
      <c r="BW923" s="830">
        <f t="shared" si="770"/>
        <v>3.7188745029844315</v>
      </c>
      <c r="BX923" s="816">
        <f t="shared" si="768"/>
        <v>978.04689706993781</v>
      </c>
      <c r="BY923" s="755">
        <f t="shared" si="769"/>
        <v>9.9002621426251422E-2</v>
      </c>
      <c r="BZ923" s="805">
        <f t="shared" ca="1" si="771"/>
        <v>105.06381652656501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4.896677922441234</v>
      </c>
      <c r="BF924" s="808">
        <f t="shared" si="777"/>
        <v>0</v>
      </c>
      <c r="BG924" s="829">
        <f t="shared" si="778"/>
        <v>8.5601740124911121</v>
      </c>
      <c r="BH924" s="829">
        <f t="shared" si="779"/>
        <v>8.2557138797093188</v>
      </c>
      <c r="BI924" s="829">
        <f t="shared" si="780"/>
        <v>0</v>
      </c>
      <c r="BJ924" s="829">
        <f t="shared" si="781"/>
        <v>0</v>
      </c>
      <c r="BK924" s="829">
        <f t="shared" si="782"/>
        <v>13.287888041996286</v>
      </c>
      <c r="BL924" s="810">
        <f t="shared" si="783"/>
        <v>10.863087628648453</v>
      </c>
      <c r="BM924" s="810">
        <f t="shared" si="784"/>
        <v>15.046156714006667</v>
      </c>
      <c r="BN924" s="810">
        <f t="shared" si="785"/>
        <v>2.8783468353672141</v>
      </c>
      <c r="BO924" s="810">
        <f t="shared" si="786"/>
        <v>0</v>
      </c>
      <c r="BP924" s="810">
        <f t="shared" si="787"/>
        <v>2.8146013970205637</v>
      </c>
      <c r="BQ924" s="830">
        <f t="shared" si="788"/>
        <v>6.7453937202534977</v>
      </c>
      <c r="BR924" s="830">
        <f t="shared" si="789"/>
        <v>4.1241838908825148</v>
      </c>
      <c r="BS924" s="830">
        <f t="shared" si="790"/>
        <v>18.882265009815338</v>
      </c>
      <c r="BT924" s="810">
        <f t="shared" si="791"/>
        <v>4.3311529155598478</v>
      </c>
      <c r="BU924" s="810">
        <f t="shared" si="792"/>
        <v>0.80266555613602908</v>
      </c>
      <c r="BV924" s="810">
        <f t="shared" si="793"/>
        <v>5.2153971178116745</v>
      </c>
      <c r="BW924" s="830">
        <f t="shared" si="770"/>
        <v>1.2167101076873497</v>
      </c>
      <c r="BX924" s="816">
        <f t="shared" si="768"/>
        <v>107.9204147498271</v>
      </c>
      <c r="BY924" s="755">
        <f t="shared" si="769"/>
        <v>1.0924224592552597E-2</v>
      </c>
      <c r="BZ924" s="805">
        <f t="shared" ca="1" si="771"/>
        <v>86.485667948915918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19.288454497976215</v>
      </c>
      <c r="BF925" s="808">
        <f t="shared" si="777"/>
        <v>0</v>
      </c>
      <c r="BG925" s="829">
        <f t="shared" si="778"/>
        <v>35.186778713759914</v>
      </c>
      <c r="BH925" s="829">
        <f t="shared" si="779"/>
        <v>49.357362175652476</v>
      </c>
      <c r="BI925" s="829">
        <f t="shared" si="780"/>
        <v>0</v>
      </c>
      <c r="BJ925" s="829">
        <f t="shared" si="781"/>
        <v>0</v>
      </c>
      <c r="BK925" s="829">
        <f t="shared" si="782"/>
        <v>92.680931408254494</v>
      </c>
      <c r="BL925" s="810">
        <f t="shared" si="783"/>
        <v>95.085874088848229</v>
      </c>
      <c r="BM925" s="810">
        <f t="shared" si="784"/>
        <v>101.22494739759266</v>
      </c>
      <c r="BN925" s="810">
        <f t="shared" si="785"/>
        <v>17.580073565949931</v>
      </c>
      <c r="BO925" s="810">
        <f t="shared" si="786"/>
        <v>0</v>
      </c>
      <c r="BP925" s="810">
        <f t="shared" si="787"/>
        <v>21.117881495522148</v>
      </c>
      <c r="BQ925" s="830">
        <f t="shared" si="788"/>
        <v>17.751317624482958</v>
      </c>
      <c r="BR925" s="830">
        <f t="shared" si="789"/>
        <v>28.371377260903028</v>
      </c>
      <c r="BS925" s="830">
        <f t="shared" si="790"/>
        <v>147.38112470822722</v>
      </c>
      <c r="BT925" s="810">
        <f t="shared" si="791"/>
        <v>24.091169234898473</v>
      </c>
      <c r="BU925" s="810">
        <f t="shared" si="792"/>
        <v>12.211430343268464</v>
      </c>
      <c r="BV925" s="810">
        <f t="shared" si="793"/>
        <v>35.390534235583608</v>
      </c>
      <c r="BW925" s="830">
        <f t="shared" si="770"/>
        <v>2.5282886937441278</v>
      </c>
      <c r="BX925" s="816">
        <f t="shared" si="768"/>
        <v>699.24754544466384</v>
      </c>
      <c r="BY925" s="755">
        <f t="shared" si="769"/>
        <v>7.0781207150993411E-2</v>
      </c>
      <c r="BZ925" s="805">
        <f t="shared" ca="1" si="771"/>
        <v>99.614577799824929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5.4502844543796547</v>
      </c>
      <c r="BF926" s="808">
        <f t="shared" si="777"/>
        <v>0</v>
      </c>
      <c r="BG926" s="829">
        <f t="shared" si="778"/>
        <v>28.693283655562233</v>
      </c>
      <c r="BH926" s="829">
        <f t="shared" si="779"/>
        <v>27.427272278883205</v>
      </c>
      <c r="BI926" s="829">
        <f t="shared" si="780"/>
        <v>0</v>
      </c>
      <c r="BJ926" s="829">
        <f t="shared" si="781"/>
        <v>0</v>
      </c>
      <c r="BK926" s="829">
        <f t="shared" si="782"/>
        <v>23.143240647026989</v>
      </c>
      <c r="BL926" s="810">
        <f t="shared" si="783"/>
        <v>18.757833489641829</v>
      </c>
      <c r="BM926" s="810">
        <f t="shared" si="784"/>
        <v>38.74308118117159</v>
      </c>
      <c r="BN926" s="810">
        <f t="shared" si="785"/>
        <v>5.5283972753329742</v>
      </c>
      <c r="BO926" s="810">
        <f t="shared" si="786"/>
        <v>0</v>
      </c>
      <c r="BP926" s="810">
        <f t="shared" si="787"/>
        <v>7.7432760458578649</v>
      </c>
      <c r="BQ926" s="830">
        <f t="shared" si="788"/>
        <v>14.258317930248589</v>
      </c>
      <c r="BR926" s="830">
        <f t="shared" si="789"/>
        <v>7.9905869362935373</v>
      </c>
      <c r="BS926" s="830">
        <f t="shared" si="790"/>
        <v>59.302041890839639</v>
      </c>
      <c r="BT926" s="810">
        <f t="shared" si="791"/>
        <v>7.1441322228291684</v>
      </c>
      <c r="BU926" s="810">
        <f t="shared" si="792"/>
        <v>2.6296540759202038</v>
      </c>
      <c r="BV926" s="810">
        <f t="shared" si="793"/>
        <v>24.311051570230187</v>
      </c>
      <c r="BW926" s="830">
        <f t="shared" si="770"/>
        <v>2.7810672574786297</v>
      </c>
      <c r="BX926" s="816">
        <f t="shared" si="768"/>
        <v>273.90352091169626</v>
      </c>
      <c r="BY926" s="755">
        <f t="shared" si="769"/>
        <v>2.7725834690929877E-2</v>
      </c>
      <c r="BZ926" s="805">
        <f t="shared" ca="1" si="771"/>
        <v>100.18316260994055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159.16686005636026</v>
      </c>
      <c r="BF927" s="808">
        <f t="shared" si="777"/>
        <v>0</v>
      </c>
      <c r="BG927" s="829">
        <f t="shared" si="778"/>
        <v>377.1367127053154</v>
      </c>
      <c r="BH927" s="829">
        <f t="shared" si="779"/>
        <v>339.49860473738926</v>
      </c>
      <c r="BI927" s="829">
        <f t="shared" si="780"/>
        <v>0</v>
      </c>
      <c r="BJ927" s="829">
        <f t="shared" si="781"/>
        <v>0</v>
      </c>
      <c r="BK927" s="829">
        <f t="shared" si="782"/>
        <v>594.972001713851</v>
      </c>
      <c r="BL927" s="810">
        <f t="shared" si="783"/>
        <v>514.41263976557343</v>
      </c>
      <c r="BM927" s="810">
        <f t="shared" si="784"/>
        <v>526.06908242552095</v>
      </c>
      <c r="BN927" s="810">
        <f t="shared" si="785"/>
        <v>101.65596865506811</v>
      </c>
      <c r="BO927" s="810">
        <f t="shared" si="786"/>
        <v>0</v>
      </c>
      <c r="BP927" s="810">
        <f t="shared" si="787"/>
        <v>112.78188147276076</v>
      </c>
      <c r="BQ927" s="830">
        <f t="shared" si="788"/>
        <v>130.62633774123054</v>
      </c>
      <c r="BR927" s="830">
        <f t="shared" si="789"/>
        <v>81.78233373242233</v>
      </c>
      <c r="BS927" s="830">
        <f t="shared" si="790"/>
        <v>627.28583578409109</v>
      </c>
      <c r="BT927" s="810">
        <f t="shared" si="791"/>
        <v>63.704678428288659</v>
      </c>
      <c r="BU927" s="810">
        <f t="shared" si="792"/>
        <v>40.941768407393447</v>
      </c>
      <c r="BV927" s="810">
        <f t="shared" si="793"/>
        <v>106.34169343075911</v>
      </c>
      <c r="BW927" s="830">
        <f t="shared" si="770"/>
        <v>9.5916196029354879</v>
      </c>
      <c r="BX927" s="816">
        <f t="shared" si="768"/>
        <v>3785.9680186589599</v>
      </c>
      <c r="BY927" s="755">
        <f t="shared" si="769"/>
        <v>0.38323393244852311</v>
      </c>
      <c r="BZ927" s="805">
        <f t="shared" ca="1" si="771"/>
        <v>97.270674246228182</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101.63211494475598</v>
      </c>
      <c r="BF929" s="808">
        <f t="shared" si="777"/>
        <v>0</v>
      </c>
      <c r="BG929" s="829">
        <f t="shared" si="778"/>
        <v>305.68776724626014</v>
      </c>
      <c r="BH929" s="829">
        <f t="shared" si="779"/>
        <v>247.4065853742012</v>
      </c>
      <c r="BI929" s="829">
        <f t="shared" si="780"/>
        <v>0</v>
      </c>
      <c r="BJ929" s="829">
        <f t="shared" si="781"/>
        <v>0</v>
      </c>
      <c r="BK929" s="829">
        <f t="shared" si="782"/>
        <v>440.30323363556096</v>
      </c>
      <c r="BL929" s="810">
        <f t="shared" si="783"/>
        <v>449.14803229421096</v>
      </c>
      <c r="BM929" s="810">
        <f t="shared" si="784"/>
        <v>433.46495060633038</v>
      </c>
      <c r="BN929" s="810">
        <f t="shared" si="785"/>
        <v>85.975481160015292</v>
      </c>
      <c r="BO929" s="810">
        <f t="shared" si="786"/>
        <v>0</v>
      </c>
      <c r="BP929" s="810">
        <f t="shared" si="787"/>
        <v>95.924145490219928</v>
      </c>
      <c r="BQ929" s="830">
        <f t="shared" si="788"/>
        <v>129.56296869189916</v>
      </c>
      <c r="BR929" s="830">
        <f t="shared" si="789"/>
        <v>67.883934497711195</v>
      </c>
      <c r="BS929" s="830">
        <f t="shared" si="790"/>
        <v>597.59914381824001</v>
      </c>
      <c r="BT929" s="810">
        <f t="shared" si="791"/>
        <v>46.454957549916635</v>
      </c>
      <c r="BU929" s="810">
        <f t="shared" si="792"/>
        <v>40.105067463683532</v>
      </c>
      <c r="BV929" s="810">
        <f t="shared" si="793"/>
        <v>76.840815478164956</v>
      </c>
      <c r="BW929" s="830">
        <f t="shared" si="770"/>
        <v>12.642442123652328</v>
      </c>
      <c r="BX929" s="816">
        <f t="shared" si="768"/>
        <v>3130.6316403748228</v>
      </c>
      <c r="BY929" s="755">
        <f t="shared" si="769"/>
        <v>0.3168976253036565</v>
      </c>
      <c r="BZ929" s="805">
        <f t="shared" ca="1" si="771"/>
        <v>99.651236638035599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8.1723360937914347</v>
      </c>
      <c r="BF930" s="808">
        <f t="shared" si="777"/>
        <v>0</v>
      </c>
      <c r="BG930" s="829">
        <f t="shared" si="778"/>
        <v>62.380173121548502</v>
      </c>
      <c r="BH930" s="829">
        <f t="shared" si="779"/>
        <v>42.238369752455846</v>
      </c>
      <c r="BI930" s="829">
        <f t="shared" si="780"/>
        <v>0</v>
      </c>
      <c r="BJ930" s="829">
        <f t="shared" si="781"/>
        <v>0</v>
      </c>
      <c r="BK930" s="829">
        <f t="shared" si="782"/>
        <v>66.8286592086978</v>
      </c>
      <c r="BL930" s="810">
        <f t="shared" si="783"/>
        <v>66.182007210018881</v>
      </c>
      <c r="BM930" s="810">
        <f t="shared" si="784"/>
        <v>54.927544702708026</v>
      </c>
      <c r="BN930" s="810">
        <f t="shared" si="785"/>
        <v>12.236145133473778</v>
      </c>
      <c r="BO930" s="810">
        <f t="shared" si="786"/>
        <v>0</v>
      </c>
      <c r="BP930" s="810">
        <f t="shared" si="787"/>
        <v>12.701520331267288</v>
      </c>
      <c r="BQ930" s="830">
        <f t="shared" si="788"/>
        <v>19.519481920875478</v>
      </c>
      <c r="BR930" s="830">
        <f t="shared" si="789"/>
        <v>14.575396426546419</v>
      </c>
      <c r="BS930" s="830">
        <f t="shared" si="790"/>
        <v>93.735266122706847</v>
      </c>
      <c r="BT930" s="810">
        <f t="shared" si="791"/>
        <v>18.322698262303195</v>
      </c>
      <c r="BU930" s="810">
        <f t="shared" si="792"/>
        <v>7.1853001687219473</v>
      </c>
      <c r="BV930" s="810">
        <f t="shared" si="793"/>
        <v>26.148943266259167</v>
      </c>
      <c r="BW930" s="830">
        <f t="shared" si="770"/>
        <v>2.0354539970966408</v>
      </c>
      <c r="BX930" s="816">
        <f t="shared" si="768"/>
        <v>507.18929571847116</v>
      </c>
      <c r="BY930" s="755">
        <f t="shared" si="769"/>
        <v>5.1340145330344283E-2</v>
      </c>
      <c r="BZ930" s="805">
        <f t="shared" ca="1" si="771"/>
        <v>101.90800911581243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6.5343019405257881</v>
      </c>
      <c r="BF931" s="808">
        <f t="shared" si="777"/>
        <v>0</v>
      </c>
      <c r="BG931" s="829">
        <f t="shared" si="778"/>
        <v>22.355054007309882</v>
      </c>
      <c r="BH931" s="829">
        <f t="shared" si="779"/>
        <v>19.344352142062423</v>
      </c>
      <c r="BI931" s="829">
        <f t="shared" si="780"/>
        <v>0</v>
      </c>
      <c r="BJ931" s="829">
        <f t="shared" si="781"/>
        <v>0</v>
      </c>
      <c r="BK931" s="829">
        <f t="shared" si="782"/>
        <v>32.85695106482661</v>
      </c>
      <c r="BL931" s="810">
        <f t="shared" si="783"/>
        <v>27.481365816458027</v>
      </c>
      <c r="BM931" s="810">
        <f t="shared" si="784"/>
        <v>29.255657960147175</v>
      </c>
      <c r="BN931" s="810">
        <f t="shared" si="785"/>
        <v>1.4204272981506225</v>
      </c>
      <c r="BO931" s="810">
        <f t="shared" si="786"/>
        <v>0</v>
      </c>
      <c r="BP931" s="810">
        <f t="shared" si="787"/>
        <v>6.0033238020346005</v>
      </c>
      <c r="BQ931" s="830">
        <f t="shared" si="788"/>
        <v>10.38848189181766</v>
      </c>
      <c r="BR931" s="830">
        <f t="shared" si="789"/>
        <v>6.1122171631313975</v>
      </c>
      <c r="BS931" s="830">
        <f t="shared" si="790"/>
        <v>45.361743904892521</v>
      </c>
      <c r="BT931" s="810">
        <f t="shared" si="791"/>
        <v>9.0786515860126826</v>
      </c>
      <c r="BU931" s="810">
        <f t="shared" si="792"/>
        <v>4.4034015891590856</v>
      </c>
      <c r="BV931" s="810">
        <f t="shared" si="793"/>
        <v>12.761710161174015</v>
      </c>
      <c r="BW931" s="830">
        <f t="shared" si="770"/>
        <v>1.9712491547532653</v>
      </c>
      <c r="BX931" s="816">
        <f t="shared" si="768"/>
        <v>235.32888948245571</v>
      </c>
      <c r="BY931" s="755">
        <f t="shared" si="769"/>
        <v>2.3821124555365492E-2</v>
      </c>
      <c r="BZ931" s="805">
        <f t="shared" ca="1" si="771"/>
        <v>96.519008968569437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13.201284162160505</v>
      </c>
      <c r="BF932" s="808">
        <f t="shared" si="777"/>
        <v>0</v>
      </c>
      <c r="BG932" s="829">
        <f t="shared" si="778"/>
        <v>44.32384158916976</v>
      </c>
      <c r="BH932" s="829">
        <f t="shared" si="779"/>
        <v>38.354458893703629</v>
      </c>
      <c r="BI932" s="829">
        <f t="shared" si="780"/>
        <v>0</v>
      </c>
      <c r="BJ932" s="829">
        <f t="shared" si="781"/>
        <v>0</v>
      </c>
      <c r="BK932" s="829">
        <f t="shared" si="782"/>
        <v>45.895093950263892</v>
      </c>
      <c r="BL932" s="810">
        <f t="shared" si="783"/>
        <v>71.5637396940282</v>
      </c>
      <c r="BM932" s="810">
        <f t="shared" si="784"/>
        <v>83.772833807431752</v>
      </c>
      <c r="BN932" s="810">
        <f t="shared" si="785"/>
        <v>12.205199653921312</v>
      </c>
      <c r="BO932" s="810">
        <f t="shared" si="786"/>
        <v>0</v>
      </c>
      <c r="BP932" s="810">
        <f t="shared" si="787"/>
        <v>14.250682844427107</v>
      </c>
      <c r="BQ932" s="830">
        <f t="shared" si="788"/>
        <v>18.652316422449982</v>
      </c>
      <c r="BR932" s="830">
        <f t="shared" si="789"/>
        <v>17.15674830242709</v>
      </c>
      <c r="BS932" s="830">
        <f t="shared" si="790"/>
        <v>98.246110911420104</v>
      </c>
      <c r="BT932" s="810">
        <f t="shared" si="791"/>
        <v>9.6073209086133691</v>
      </c>
      <c r="BU932" s="810">
        <f t="shared" si="792"/>
        <v>4.0948389889489079</v>
      </c>
      <c r="BV932" s="810">
        <f t="shared" si="793"/>
        <v>15.342303287734616</v>
      </c>
      <c r="BW932" s="830">
        <f t="shared" si="770"/>
        <v>2.6982510615878299</v>
      </c>
      <c r="BX932" s="816">
        <f t="shared" si="768"/>
        <v>489.36502447828815</v>
      </c>
      <c r="BY932" s="755">
        <f t="shared" si="769"/>
        <v>4.9535886676615869E-2</v>
      </c>
      <c r="BZ932" s="805">
        <f t="shared" ca="1" si="771"/>
        <v>98.700599868052976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6.1606444845733312</v>
      </c>
      <c r="BF933" s="808">
        <f t="shared" si="777"/>
        <v>0</v>
      </c>
      <c r="BG933" s="829">
        <f t="shared" si="778"/>
        <v>10.069632732380663</v>
      </c>
      <c r="BH933" s="829">
        <f t="shared" si="779"/>
        <v>4.1276945924095578</v>
      </c>
      <c r="BI933" s="829">
        <f t="shared" si="780"/>
        <v>0</v>
      </c>
      <c r="BJ933" s="829">
        <f t="shared" si="781"/>
        <v>0</v>
      </c>
      <c r="BK933" s="829">
        <f t="shared" si="782"/>
        <v>7.1197149902576538</v>
      </c>
      <c r="BL933" s="810">
        <f t="shared" si="783"/>
        <v>12.018274738807568</v>
      </c>
      <c r="BM933" s="810">
        <f t="shared" si="784"/>
        <v>18.921054844199833</v>
      </c>
      <c r="BN933" s="810">
        <f t="shared" si="785"/>
        <v>3.2860825780415976</v>
      </c>
      <c r="BO933" s="810">
        <f t="shared" si="786"/>
        <v>0</v>
      </c>
      <c r="BP933" s="810">
        <f t="shared" si="787"/>
        <v>3.0966668049053081</v>
      </c>
      <c r="BQ933" s="830">
        <f t="shared" si="788"/>
        <v>13.402254274836142</v>
      </c>
      <c r="BR933" s="830">
        <f t="shared" si="789"/>
        <v>7.194094154343972</v>
      </c>
      <c r="BS933" s="830">
        <f t="shared" si="790"/>
        <v>59.936322656221328</v>
      </c>
      <c r="BT933" s="810">
        <f t="shared" si="791"/>
        <v>5.3622178129792468</v>
      </c>
      <c r="BU933" s="810">
        <f t="shared" si="792"/>
        <v>2.5081763087981086</v>
      </c>
      <c r="BV933" s="810">
        <f t="shared" si="793"/>
        <v>10.415884214432312</v>
      </c>
      <c r="BW933" s="830">
        <f t="shared" si="770"/>
        <v>0.77504882225277394</v>
      </c>
      <c r="BX933" s="816">
        <f t="shared" si="768"/>
        <v>164.39376400943942</v>
      </c>
      <c r="BY933" s="755">
        <f t="shared" si="769"/>
        <v>1.6640729224561134E-2</v>
      </c>
      <c r="BZ933" s="805">
        <f t="shared" ca="1" si="771"/>
        <v>92.772702210846617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113.01215456140908</v>
      </c>
      <c r="BF934" s="808">
        <f t="shared" si="777"/>
        <v>0</v>
      </c>
      <c r="BG934" s="829">
        <f t="shared" si="778"/>
        <v>319.86105207440778</v>
      </c>
      <c r="BH934" s="829">
        <f t="shared" si="779"/>
        <v>350.388501693362</v>
      </c>
      <c r="BI934" s="829">
        <f t="shared" si="780"/>
        <v>0</v>
      </c>
      <c r="BJ934" s="829">
        <f t="shared" si="781"/>
        <v>0</v>
      </c>
      <c r="BK934" s="829">
        <f t="shared" si="782"/>
        <v>563.44410586094534</v>
      </c>
      <c r="BL934" s="810">
        <f t="shared" si="783"/>
        <v>505.51787217545393</v>
      </c>
      <c r="BM934" s="810">
        <f t="shared" si="784"/>
        <v>593.93847408009356</v>
      </c>
      <c r="BN934" s="810">
        <f t="shared" si="785"/>
        <v>97.19657973798671</v>
      </c>
      <c r="BO934" s="810">
        <f t="shared" si="786"/>
        <v>0</v>
      </c>
      <c r="BP934" s="810">
        <f t="shared" si="787"/>
        <v>107.55699407988382</v>
      </c>
      <c r="BQ934" s="830">
        <f t="shared" si="788"/>
        <v>123.07322394506826</v>
      </c>
      <c r="BR934" s="830">
        <f t="shared" si="789"/>
        <v>91.090539669868534</v>
      </c>
      <c r="BS934" s="830">
        <f t="shared" si="790"/>
        <v>641.68505854059265</v>
      </c>
      <c r="BT934" s="810">
        <f t="shared" si="791"/>
        <v>75.442866006247101</v>
      </c>
      <c r="BU934" s="810">
        <f t="shared" si="792"/>
        <v>41.570558819768813</v>
      </c>
      <c r="BV934" s="810">
        <f t="shared" si="793"/>
        <v>127.17594080491743</v>
      </c>
      <c r="BW934" s="830">
        <f t="shared" si="770"/>
        <v>11.475893791463829</v>
      </c>
      <c r="BX934" s="816">
        <f t="shared" si="768"/>
        <v>3762.429815841469</v>
      </c>
      <c r="BY934" s="755">
        <f t="shared" si="769"/>
        <v>0.380851282097527</v>
      </c>
      <c r="BZ934" s="805">
        <f t="shared" ca="1" si="771"/>
        <v>102.30114371490966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4.1283052350153691</v>
      </c>
      <c r="BF935" s="808">
        <f t="shared" si="777"/>
        <v>0</v>
      </c>
      <c r="BG935" s="829">
        <f t="shared" si="778"/>
        <v>26.049889077912372</v>
      </c>
      <c r="BH935" s="829">
        <f t="shared" si="779"/>
        <v>21.399402492995886</v>
      </c>
      <c r="BI935" s="829">
        <f t="shared" si="780"/>
        <v>0</v>
      </c>
      <c r="BJ935" s="829">
        <f t="shared" si="781"/>
        <v>0</v>
      </c>
      <c r="BK935" s="829">
        <f t="shared" si="782"/>
        <v>38.287535802742887</v>
      </c>
      <c r="BL935" s="810">
        <f t="shared" si="783"/>
        <v>35.351971066987709</v>
      </c>
      <c r="BM935" s="810">
        <f t="shared" si="784"/>
        <v>40.083127308643533</v>
      </c>
      <c r="BN935" s="810">
        <f t="shared" si="785"/>
        <v>6.791949880219577</v>
      </c>
      <c r="BO935" s="810">
        <f t="shared" si="786"/>
        <v>0</v>
      </c>
      <c r="BP935" s="810">
        <f t="shared" si="787"/>
        <v>6.3789141524806396</v>
      </c>
      <c r="BQ935" s="830">
        <f t="shared" si="788"/>
        <v>13.002029738374999</v>
      </c>
      <c r="BR935" s="830">
        <f t="shared" si="789"/>
        <v>6.2992944051428799</v>
      </c>
      <c r="BS935" s="830">
        <f t="shared" si="790"/>
        <v>21.057747539375594</v>
      </c>
      <c r="BT935" s="810">
        <f t="shared" si="791"/>
        <v>5.6352762216539682</v>
      </c>
      <c r="BU935" s="810">
        <f t="shared" si="792"/>
        <v>2.4529158903388861</v>
      </c>
      <c r="BV935" s="810">
        <f t="shared" si="793"/>
        <v>8.6464637130292381</v>
      </c>
      <c r="BW935" s="830">
        <f t="shared" si="770"/>
        <v>1.9802090859892927</v>
      </c>
      <c r="BX935" s="816">
        <f t="shared" si="768"/>
        <v>237.54503161090284</v>
      </c>
      <c r="BY935" s="755">
        <f t="shared" si="769"/>
        <v>2.404545314413431E-2</v>
      </c>
      <c r="BZ935" s="805">
        <f t="shared" ca="1" si="771"/>
        <v>101.87513413932408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55.339991045107794</v>
      </c>
      <c r="BF936" s="808">
        <f t="shared" si="777"/>
        <v>0</v>
      </c>
      <c r="BG936" s="829">
        <f t="shared" si="778"/>
        <v>149.16214827041864</v>
      </c>
      <c r="BH936" s="829">
        <f t="shared" si="779"/>
        <v>128.870497717353</v>
      </c>
      <c r="BI936" s="829">
        <f t="shared" si="780"/>
        <v>0</v>
      </c>
      <c r="BJ936" s="829">
        <f t="shared" si="781"/>
        <v>0</v>
      </c>
      <c r="BK936" s="829">
        <f t="shared" si="782"/>
        <v>219.23514051198327</v>
      </c>
      <c r="BL936" s="810">
        <f t="shared" si="783"/>
        <v>186.23776887556056</v>
      </c>
      <c r="BM936" s="810">
        <f t="shared" si="784"/>
        <v>198.26192416613233</v>
      </c>
      <c r="BN936" s="810">
        <f t="shared" si="785"/>
        <v>34.337098113390319</v>
      </c>
      <c r="BO936" s="810">
        <f t="shared" si="786"/>
        <v>0</v>
      </c>
      <c r="BP936" s="810">
        <f t="shared" si="787"/>
        <v>39.62505720756608</v>
      </c>
      <c r="BQ936" s="830">
        <f t="shared" si="788"/>
        <v>48.601267701083614</v>
      </c>
      <c r="BR936" s="830">
        <f t="shared" si="789"/>
        <v>31.447879100701165</v>
      </c>
      <c r="BS936" s="830">
        <f t="shared" si="790"/>
        <v>233.39004489611276</v>
      </c>
      <c r="BT936" s="810">
        <f t="shared" si="791"/>
        <v>23.001992906825294</v>
      </c>
      <c r="BU936" s="810">
        <f t="shared" si="792"/>
        <v>12.674567520087408</v>
      </c>
      <c r="BV936" s="810">
        <f t="shared" si="793"/>
        <v>35.385732487753039</v>
      </c>
      <c r="BW936" s="830">
        <f t="shared" si="770"/>
        <v>3.7225521610821066</v>
      </c>
      <c r="BX936" s="816">
        <f t="shared" si="768"/>
        <v>1399.2936626811575</v>
      </c>
      <c r="BY936" s="755">
        <f t="shared" si="769"/>
        <v>0.14164324958813215</v>
      </c>
      <c r="BZ936" s="805">
        <f t="shared" ca="1" si="771"/>
        <v>97.975822782497062</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213.16356440490867</v>
      </c>
      <c r="BF938" s="808">
        <f t="shared" si="777"/>
        <v>0</v>
      </c>
      <c r="BG938" s="829">
        <f t="shared" si="778"/>
        <v>619.54667222130342</v>
      </c>
      <c r="BH938" s="829">
        <f t="shared" si="779"/>
        <v>533.17041463402427</v>
      </c>
      <c r="BI938" s="829">
        <f t="shared" si="780"/>
        <v>0</v>
      </c>
      <c r="BJ938" s="829">
        <f t="shared" si="781"/>
        <v>0</v>
      </c>
      <c r="BK938" s="829">
        <f t="shared" si="782"/>
        <v>871.00843240997858</v>
      </c>
      <c r="BL938" s="810">
        <f t="shared" si="783"/>
        <v>877.95421637921629</v>
      </c>
      <c r="BM938" s="810">
        <f t="shared" si="784"/>
        <v>910.02349134779126</v>
      </c>
      <c r="BN938" s="810">
        <f t="shared" si="785"/>
        <v>154.30878616374699</v>
      </c>
      <c r="BO938" s="810">
        <f t="shared" si="786"/>
        <v>0</v>
      </c>
      <c r="BP938" s="810">
        <f t="shared" si="787"/>
        <v>180.10011683176242</v>
      </c>
      <c r="BQ938" s="830">
        <f t="shared" si="788"/>
        <v>221.14939914615738</v>
      </c>
      <c r="BR938" s="830">
        <f t="shared" si="789"/>
        <v>137.71258470912633</v>
      </c>
      <c r="BS938" s="830">
        <f t="shared" si="790"/>
        <v>1061.9901627446488</v>
      </c>
      <c r="BT938" s="810">
        <f t="shared" si="791"/>
        <v>101.65862962795167</v>
      </c>
      <c r="BU938" s="810">
        <f t="shared" si="792"/>
        <v>61.253495477960612</v>
      </c>
      <c r="BV938" s="810">
        <f t="shared" si="793"/>
        <v>178.80395201138526</v>
      </c>
      <c r="BW938" s="830">
        <f t="shared" si="770"/>
        <v>18.828403826306722</v>
      </c>
      <c r="BX938" s="816">
        <f t="shared" si="768"/>
        <v>6140.6723219362684</v>
      </c>
      <c r="BY938" s="755">
        <f t="shared" si="769"/>
        <v>0.62158845246849559</v>
      </c>
      <c r="BZ938" s="805">
        <f t="shared" ca="1" si="771"/>
        <v>99.424962571391191</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6.3163428144879088</v>
      </c>
      <c r="BF939" s="808">
        <f t="shared" si="777"/>
        <v>0</v>
      </c>
      <c r="BG939" s="829">
        <f t="shared" si="778"/>
        <v>10.643009463782416</v>
      </c>
      <c r="BH939" s="829">
        <f t="shared" si="779"/>
        <v>8.0000497920149449</v>
      </c>
      <c r="BI939" s="829">
        <f t="shared" si="780"/>
        <v>0</v>
      </c>
      <c r="BJ939" s="829">
        <f t="shared" si="781"/>
        <v>0</v>
      </c>
      <c r="BK939" s="829">
        <f t="shared" si="782"/>
        <v>13.905370958321582</v>
      </c>
      <c r="BL939" s="810">
        <f t="shared" si="783"/>
        <v>22.225871133835753</v>
      </c>
      <c r="BM939" s="810">
        <f t="shared" si="784"/>
        <v>29.564559431683726</v>
      </c>
      <c r="BN939" s="810">
        <f t="shared" si="785"/>
        <v>5.1345754491966229</v>
      </c>
      <c r="BO939" s="810">
        <f t="shared" si="786"/>
        <v>0</v>
      </c>
      <c r="BP939" s="810">
        <f t="shared" si="787"/>
        <v>4.4249081112889321</v>
      </c>
      <c r="BQ939" s="830">
        <f t="shared" si="788"/>
        <v>8.1627675935769535</v>
      </c>
      <c r="BR939" s="830">
        <f t="shared" si="789"/>
        <v>6.1880161821012543</v>
      </c>
      <c r="BS939" s="830">
        <f t="shared" si="790"/>
        <v>39.198744914610188</v>
      </c>
      <c r="BT939" s="810">
        <f t="shared" si="791"/>
        <v>5.2649597205180863</v>
      </c>
      <c r="BU939" s="810">
        <f t="shared" si="792"/>
        <v>2.363481354350772</v>
      </c>
      <c r="BV939" s="810">
        <f t="shared" si="793"/>
        <v>16.422939438083155</v>
      </c>
      <c r="BW939" s="830">
        <f t="shared" si="770"/>
        <v>1.1462332922687517</v>
      </c>
      <c r="BX939" s="816">
        <f t="shared" si="768"/>
        <v>178.96182965012102</v>
      </c>
      <c r="BY939" s="755">
        <f t="shared" si="769"/>
        <v>1.8115379051535683E-2</v>
      </c>
      <c r="BZ939" s="805">
        <f t="shared" ca="1" si="771"/>
        <v>94.727889943652031</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41.056235378921222</v>
      </c>
      <c r="BF940" s="808">
        <f t="shared" si="777"/>
        <v>0</v>
      </c>
      <c r="BG940" s="829">
        <f t="shared" si="778"/>
        <v>112.28848263306419</v>
      </c>
      <c r="BH940" s="829">
        <f t="shared" si="779"/>
        <v>92.616722981428026</v>
      </c>
      <c r="BI940" s="829">
        <f t="shared" si="780"/>
        <v>0</v>
      </c>
      <c r="BJ940" s="829">
        <f t="shared" si="781"/>
        <v>0</v>
      </c>
      <c r="BK940" s="829">
        <f t="shared" si="782"/>
        <v>182.69275463363371</v>
      </c>
      <c r="BL940" s="810">
        <f t="shared" si="783"/>
        <v>178.72668723942158</v>
      </c>
      <c r="BM940" s="810">
        <f t="shared" si="784"/>
        <v>167.49716754777256</v>
      </c>
      <c r="BN940" s="810">
        <f t="shared" si="785"/>
        <v>29.448228325476492</v>
      </c>
      <c r="BO940" s="810">
        <f t="shared" si="786"/>
        <v>0</v>
      </c>
      <c r="BP940" s="810">
        <f t="shared" si="787"/>
        <v>42.361328414940935</v>
      </c>
      <c r="BQ940" s="830">
        <f t="shared" si="788"/>
        <v>46.656032058500855</v>
      </c>
      <c r="BR940" s="830">
        <f t="shared" si="789"/>
        <v>31.898734936031282</v>
      </c>
      <c r="BS940" s="830">
        <f t="shared" si="790"/>
        <v>240.93253241635557</v>
      </c>
      <c r="BT940" s="810">
        <f t="shared" si="791"/>
        <v>28.377948729862087</v>
      </c>
      <c r="BU940" s="810">
        <f t="shared" si="792"/>
        <v>14.84208967234914</v>
      </c>
      <c r="BV940" s="810">
        <f t="shared" si="793"/>
        <v>43.014574698567415</v>
      </c>
      <c r="BW940" s="830">
        <f t="shared" si="770"/>
        <v>2.830351359914173</v>
      </c>
      <c r="BX940" s="816">
        <f t="shared" si="768"/>
        <v>1255.2398710262391</v>
      </c>
      <c r="BY940" s="755">
        <f t="shared" si="769"/>
        <v>0.12706143041059209</v>
      </c>
      <c r="BZ940" s="805">
        <f t="shared" ca="1" si="771"/>
        <v>99.567977478827345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12.572213507693073</v>
      </c>
      <c r="BF941" s="808">
        <f t="shared" si="777"/>
        <v>0</v>
      </c>
      <c r="BG941" s="829">
        <f t="shared" si="778"/>
        <v>61.765178030020593</v>
      </c>
      <c r="BH941" s="829">
        <f t="shared" si="779"/>
        <v>53.446856068395341</v>
      </c>
      <c r="BI941" s="829">
        <f t="shared" si="780"/>
        <v>0</v>
      </c>
      <c r="BJ941" s="829">
        <f t="shared" si="781"/>
        <v>0</v>
      </c>
      <c r="BK941" s="829">
        <f t="shared" si="782"/>
        <v>96.54770497355662</v>
      </c>
      <c r="BL941" s="810">
        <f t="shared" si="783"/>
        <v>84.952578363115407</v>
      </c>
      <c r="BM941" s="810">
        <f t="shared" si="784"/>
        <v>106.21499637581233</v>
      </c>
      <c r="BN941" s="810">
        <f t="shared" si="785"/>
        <v>15.659867269513731</v>
      </c>
      <c r="BO941" s="810">
        <f t="shared" si="786"/>
        <v>0</v>
      </c>
      <c r="BP941" s="810">
        <f t="shared" si="787"/>
        <v>21.998948017850992</v>
      </c>
      <c r="BQ941" s="830">
        <f t="shared" si="788"/>
        <v>24.977384326614438</v>
      </c>
      <c r="BR941" s="830">
        <f t="shared" si="789"/>
        <v>15.721895549242882</v>
      </c>
      <c r="BS941" s="830">
        <f t="shared" si="790"/>
        <v>117.64489096415851</v>
      </c>
      <c r="BT941" s="810">
        <f t="shared" si="791"/>
        <v>10.197950689357334</v>
      </c>
      <c r="BU941" s="810">
        <f t="shared" si="792"/>
        <v>5.6192789512785311</v>
      </c>
      <c r="BV941" s="810">
        <f t="shared" si="793"/>
        <v>16.285502886575742</v>
      </c>
      <c r="BW941" s="830">
        <f t="shared" si="770"/>
        <v>2.8133420499320994</v>
      </c>
      <c r="BX941" s="816">
        <f t="shared" si="768"/>
        <v>646.41858802311754</v>
      </c>
      <c r="BY941" s="755">
        <f t="shared" si="769"/>
        <v>6.5433605427990441E-2</v>
      </c>
      <c r="BZ941" s="805">
        <f t="shared" ca="1" si="771"/>
        <v>107.92607137652132</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5.1052276568330566</v>
      </c>
      <c r="BF942" s="808">
        <f t="shared" si="777"/>
        <v>0</v>
      </c>
      <c r="BG942" s="829">
        <f t="shared" si="778"/>
        <v>19.395840180792518</v>
      </c>
      <c r="BH942" s="829">
        <f t="shared" si="779"/>
        <v>12.32471209738226</v>
      </c>
      <c r="BI942" s="829">
        <f t="shared" si="780"/>
        <v>0</v>
      </c>
      <c r="BJ942" s="829">
        <f t="shared" si="781"/>
        <v>0</v>
      </c>
      <c r="BK942" s="829">
        <f t="shared" si="782"/>
        <v>14.354186291789652</v>
      </c>
      <c r="BL942" s="810">
        <f t="shared" si="783"/>
        <v>14.293823878394013</v>
      </c>
      <c r="BM942" s="810">
        <f t="shared" si="784"/>
        <v>15.216682646771616</v>
      </c>
      <c r="BN942" s="810">
        <f t="shared" si="785"/>
        <v>2.6427319276267727</v>
      </c>
      <c r="BO942" s="810">
        <f t="shared" si="786"/>
        <v>0</v>
      </c>
      <c r="BP942" s="810">
        <f t="shared" si="787"/>
        <v>3.0390167540176383</v>
      </c>
      <c r="BQ942" s="830">
        <f t="shared" si="788"/>
        <v>16.51967499606414</v>
      </c>
      <c r="BR942" s="830">
        <f t="shared" si="789"/>
        <v>6.8570148915689169</v>
      </c>
      <c r="BS942" s="830">
        <f t="shared" si="790"/>
        <v>58.14915600107782</v>
      </c>
      <c r="BT942" s="810">
        <f t="shared" si="791"/>
        <v>4.2479877778947195</v>
      </c>
      <c r="BU942" s="810">
        <f t="shared" si="792"/>
        <v>3.0159446675886503</v>
      </c>
      <c r="BV942" s="810">
        <f t="shared" si="793"/>
        <v>4.5800731697283563</v>
      </c>
      <c r="BW942" s="830">
        <f t="shared" si="770"/>
        <v>1.9369774212108959</v>
      </c>
      <c r="BX942" s="816">
        <f t="shared" ref="BX942:BX1005" si="820">IF(SUM(BB942:BW942)=0,"",SUM(BB942:BW942))</f>
        <v>181.67905035874102</v>
      </c>
      <c r="BY942" s="755">
        <f t="shared" si="769"/>
        <v>1.8390429229551676E-2</v>
      </c>
      <c r="BZ942" s="805">
        <f t="shared" ca="1" si="771"/>
        <v>94.957688190753402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8.2535578497321218</v>
      </c>
      <c r="BF943" s="808">
        <f t="shared" si="777"/>
        <v>0</v>
      </c>
      <c r="BG943" s="829">
        <f t="shared" si="778"/>
        <v>38.679724985931642</v>
      </c>
      <c r="BH943" s="829">
        <f t="shared" si="779"/>
        <v>36.668365436295296</v>
      </c>
      <c r="BI943" s="829">
        <f t="shared" si="780"/>
        <v>0</v>
      </c>
      <c r="BJ943" s="829">
        <f t="shared" si="781"/>
        <v>0</v>
      </c>
      <c r="BK943" s="829">
        <f t="shared" si="782"/>
        <v>60.610957800866544</v>
      </c>
      <c r="BL943" s="810">
        <f t="shared" si="783"/>
        <v>53.47346309821684</v>
      </c>
      <c r="BM943" s="810">
        <f t="shared" si="784"/>
        <v>71.487615253148888</v>
      </c>
      <c r="BN943" s="810">
        <f t="shared" si="785"/>
        <v>12.415492104613039</v>
      </c>
      <c r="BO943" s="810">
        <f t="shared" si="786"/>
        <v>0</v>
      </c>
      <c r="BP943" s="810">
        <f t="shared" si="787"/>
        <v>14.287669485467386</v>
      </c>
      <c r="BQ943" s="830">
        <f t="shared" si="788"/>
        <v>18.426166853671731</v>
      </c>
      <c r="BR943" s="830">
        <f t="shared" si="789"/>
        <v>12.392199202471328</v>
      </c>
      <c r="BS943" s="830">
        <f t="shared" si="790"/>
        <v>88.485015158273882</v>
      </c>
      <c r="BT943" s="810">
        <f t="shared" si="791"/>
        <v>20.794540702905255</v>
      </c>
      <c r="BU943" s="810">
        <f t="shared" si="792"/>
        <v>7.3064664441198399</v>
      </c>
      <c r="BV943" s="810">
        <f t="shared" si="793"/>
        <v>21.604202978979352</v>
      </c>
      <c r="BW943" s="830">
        <f t="shared" si="770"/>
        <v>1.937373900895879</v>
      </c>
      <c r="BX943" s="816">
        <f t="shared" si="820"/>
        <v>466.82281125558899</v>
      </c>
      <c r="BY943" s="755">
        <f t="shared" si="769"/>
        <v>4.7254055193399029E-2</v>
      </c>
      <c r="BZ943" s="805">
        <f t="shared" ca="1" si="771"/>
        <v>101.81670716151852</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12.304901696044405</v>
      </c>
      <c r="BF944" s="808">
        <f t="shared" si="777"/>
        <v>0</v>
      </c>
      <c r="BG944" s="829">
        <f t="shared" si="778"/>
        <v>50.690471477470709</v>
      </c>
      <c r="BH944" s="829">
        <f t="shared" si="779"/>
        <v>43.86365294338929</v>
      </c>
      <c r="BI944" s="829">
        <f t="shared" si="780"/>
        <v>0</v>
      </c>
      <c r="BJ944" s="829">
        <f t="shared" si="781"/>
        <v>0</v>
      </c>
      <c r="BK944" s="829">
        <f t="shared" si="782"/>
        <v>62.471065483786667</v>
      </c>
      <c r="BL944" s="810">
        <f t="shared" si="783"/>
        <v>71.983935749728133</v>
      </c>
      <c r="BM944" s="810">
        <f t="shared" si="784"/>
        <v>88.87488611536368</v>
      </c>
      <c r="BN944" s="810">
        <f t="shared" si="785"/>
        <v>19.751511031611106</v>
      </c>
      <c r="BO944" s="810">
        <f t="shared" si="786"/>
        <v>0</v>
      </c>
      <c r="BP944" s="810">
        <f t="shared" si="787"/>
        <v>13.283473750016494</v>
      </c>
      <c r="BQ944" s="830">
        <f t="shared" si="788"/>
        <v>22.433243359784928</v>
      </c>
      <c r="BR944" s="830">
        <f t="shared" si="789"/>
        <v>20.12824333697327</v>
      </c>
      <c r="BS944" s="830">
        <f t="shared" si="790"/>
        <v>104.85025839332475</v>
      </c>
      <c r="BT944" s="810">
        <f t="shared" si="791"/>
        <v>12.561439170207612</v>
      </c>
      <c r="BU944" s="810">
        <f t="shared" si="792"/>
        <v>4.3170294535222684</v>
      </c>
      <c r="BV944" s="810">
        <f t="shared" si="793"/>
        <v>18.774345378643535</v>
      </c>
      <c r="BW944" s="830">
        <f t="shared" si="770"/>
        <v>3.5856661699935803</v>
      </c>
      <c r="BX944" s="816">
        <f t="shared" si="820"/>
        <v>549.8741235098604</v>
      </c>
      <c r="BY944" s="755">
        <f t="shared" si="769"/>
        <v>5.5660909354171513E-2</v>
      </c>
      <c r="BZ944" s="805">
        <f t="shared" ca="1" si="771"/>
        <v>97.501526718543886</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16.358219559315586</v>
      </c>
      <c r="BF945" s="808">
        <f t="shared" si="777"/>
        <v>0</v>
      </c>
      <c r="BG945" s="829">
        <f t="shared" si="778"/>
        <v>44.622797946227678</v>
      </c>
      <c r="BH945" s="829">
        <f t="shared" si="779"/>
        <v>43.059055356133925</v>
      </c>
      <c r="BI945" s="829">
        <f t="shared" si="780"/>
        <v>0</v>
      </c>
      <c r="BJ945" s="829">
        <f t="shared" si="781"/>
        <v>0</v>
      </c>
      <c r="BK945" s="829">
        <f t="shared" si="782"/>
        <v>82.597204196700588</v>
      </c>
      <c r="BL945" s="810">
        <f t="shared" si="783"/>
        <v>69.398885823998683</v>
      </c>
      <c r="BM945" s="810">
        <f t="shared" si="784"/>
        <v>57.473749729274076</v>
      </c>
      <c r="BN945" s="810">
        <f t="shared" si="785"/>
        <v>12.83090185447371</v>
      </c>
      <c r="BO945" s="810">
        <f t="shared" si="786"/>
        <v>0</v>
      </c>
      <c r="BP945" s="810">
        <f t="shared" si="787"/>
        <v>10.174614065421633</v>
      </c>
      <c r="BQ945" s="830">
        <f t="shared" si="788"/>
        <v>18.890218267909152</v>
      </c>
      <c r="BR945" s="830">
        <f t="shared" si="789"/>
        <v>12.223082408647098</v>
      </c>
      <c r="BS945" s="830">
        <f t="shared" si="790"/>
        <v>74.354147807334115</v>
      </c>
      <c r="BT945" s="810">
        <f t="shared" si="791"/>
        <v>10.966002828359334</v>
      </c>
      <c r="BU945" s="810">
        <f t="shared" si="792"/>
        <v>8.2885112518197204</v>
      </c>
      <c r="BV945" s="810">
        <f t="shared" si="793"/>
        <v>16.320230912013344</v>
      </c>
      <c r="BW945" s="830">
        <f t="shared" si="770"/>
        <v>3.6397506659405776</v>
      </c>
      <c r="BX945" s="816">
        <f t="shared" si="820"/>
        <v>481.19737267356925</v>
      </c>
      <c r="BY945" s="755">
        <f t="shared" si="769"/>
        <v>4.8709117590198324E-2</v>
      </c>
      <c r="BZ945" s="805">
        <f t="shared" ca="1" si="771"/>
        <v>99.079182407182671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204.10430230579564</v>
      </c>
      <c r="BF947" s="808">
        <f t="shared" si="777"/>
        <v>0</v>
      </c>
      <c r="BG947" s="829">
        <f t="shared" si="778"/>
        <v>614.09212623803182</v>
      </c>
      <c r="BH947" s="829">
        <f t="shared" si="779"/>
        <v>557.28039491611059</v>
      </c>
      <c r="BI947" s="829">
        <f t="shared" si="780"/>
        <v>0</v>
      </c>
      <c r="BJ947" s="829">
        <f t="shared" si="781"/>
        <v>0</v>
      </c>
      <c r="BK947" s="829">
        <f t="shared" si="782"/>
        <v>887.39509863022613</v>
      </c>
      <c r="BL947" s="810">
        <f t="shared" si="783"/>
        <v>893.55819944327618</v>
      </c>
      <c r="BM947" s="810">
        <f t="shared" si="784"/>
        <v>961.29960278322835</v>
      </c>
      <c r="BN947" s="810">
        <f t="shared" si="785"/>
        <v>162.18461616028989</v>
      </c>
      <c r="BO947" s="810">
        <f t="shared" si="786"/>
        <v>0</v>
      </c>
      <c r="BP947" s="810">
        <f t="shared" si="787"/>
        <v>186.64102653366692</v>
      </c>
      <c r="BQ947" s="830">
        <f t="shared" si="788"/>
        <v>230.74379130077963</v>
      </c>
      <c r="BR947" s="830">
        <f t="shared" si="789"/>
        <v>149.49814896306287</v>
      </c>
      <c r="BS947" s="830">
        <f t="shared" si="790"/>
        <v>1142.3158791517792</v>
      </c>
      <c r="BT947" s="810">
        <f t="shared" si="791"/>
        <v>111.16440823996368</v>
      </c>
      <c r="BU947" s="810">
        <f t="shared" si="792"/>
        <v>63.014688098908422</v>
      </c>
      <c r="BV947" s="810">
        <f t="shared" si="793"/>
        <v>182.62590161998457</v>
      </c>
      <c r="BW947" s="830">
        <f t="shared" si="770"/>
        <v>24.61489872685241</v>
      </c>
      <c r="BX947" s="816">
        <f t="shared" si="820"/>
        <v>6370.5330831119563</v>
      </c>
      <c r="BY947" s="755">
        <f t="shared" ref="BY947:BY1010" si="821">IF(BX947&lt;&gt;"", BX947 / $BX$5, "")</f>
        <v>0.64485606671848938</v>
      </c>
      <c r="BZ947" s="805">
        <f t="shared" ca="1" si="771"/>
        <v>100.21594506437812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2.5725106009701664</v>
      </c>
      <c r="BF948" s="808">
        <f t="shared" si="777"/>
        <v>0</v>
      </c>
      <c r="BG948" s="829">
        <f t="shared" si="778"/>
        <v>9.7657898205657343</v>
      </c>
      <c r="BH948" s="829">
        <f t="shared" si="779"/>
        <v>8.0493534648156899</v>
      </c>
      <c r="BI948" s="829">
        <f t="shared" si="780"/>
        <v>0</v>
      </c>
      <c r="BJ948" s="829">
        <f t="shared" si="781"/>
        <v>0</v>
      </c>
      <c r="BK948" s="829">
        <f t="shared" si="782"/>
        <v>6.6248284830865138</v>
      </c>
      <c r="BL948" s="810">
        <f t="shared" si="783"/>
        <v>11.483613658329377</v>
      </c>
      <c r="BM948" s="810">
        <f t="shared" si="784"/>
        <v>19.799068660740073</v>
      </c>
      <c r="BN948" s="810">
        <f t="shared" si="785"/>
        <v>5.2227248341600587</v>
      </c>
      <c r="BO948" s="810">
        <f t="shared" si="786"/>
        <v>0</v>
      </c>
      <c r="BP948" s="810">
        <f t="shared" si="787"/>
        <v>5.0695688846966078</v>
      </c>
      <c r="BQ948" s="830">
        <f t="shared" si="788"/>
        <v>5.7143684713377594</v>
      </c>
      <c r="BR948" s="830">
        <f t="shared" si="789"/>
        <v>4.2304678279192389</v>
      </c>
      <c r="BS948" s="830">
        <f t="shared" si="790"/>
        <v>31.39636454108658</v>
      </c>
      <c r="BT948" s="810">
        <f t="shared" si="791"/>
        <v>5.7057670434025969</v>
      </c>
      <c r="BU948" s="810">
        <f t="shared" si="792"/>
        <v>2.4250115145249</v>
      </c>
      <c r="BV948" s="810">
        <f t="shared" si="793"/>
        <v>7.7644767009687818</v>
      </c>
      <c r="BW948" s="830">
        <f t="shared" si="770"/>
        <v>0.68176960863161284</v>
      </c>
      <c r="BX948" s="816">
        <f t="shared" si="820"/>
        <v>126.50568411523571</v>
      </c>
      <c r="BY948" s="755">
        <f t="shared" si="821"/>
        <v>1.2805515144775353E-2</v>
      </c>
      <c r="BZ948" s="805">
        <f t="shared" ca="1" si="771"/>
        <v>83.505146733050552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47.240995181147596</v>
      </c>
      <c r="BF949" s="808">
        <f t="shared" si="777"/>
        <v>0</v>
      </c>
      <c r="BG949" s="829">
        <f t="shared" si="778"/>
        <v>129.2895509416449</v>
      </c>
      <c r="BH949" s="829">
        <f t="shared" si="779"/>
        <v>111.87727843942973</v>
      </c>
      <c r="BI949" s="829">
        <f t="shared" si="780"/>
        <v>0</v>
      </c>
      <c r="BJ949" s="829">
        <f t="shared" si="781"/>
        <v>0</v>
      </c>
      <c r="BK949" s="829">
        <f t="shared" si="782"/>
        <v>190.67565298054441</v>
      </c>
      <c r="BL949" s="810">
        <f t="shared" si="783"/>
        <v>194.05296974359408</v>
      </c>
      <c r="BM949" s="810">
        <f t="shared" si="784"/>
        <v>199.25869608155347</v>
      </c>
      <c r="BN949" s="810">
        <f t="shared" si="785"/>
        <v>31.930637839765559</v>
      </c>
      <c r="BO949" s="810">
        <f t="shared" si="786"/>
        <v>0</v>
      </c>
      <c r="BP949" s="810">
        <f t="shared" si="787"/>
        <v>47.927367325698221</v>
      </c>
      <c r="BQ949" s="830">
        <f t="shared" si="788"/>
        <v>53.247109819592211</v>
      </c>
      <c r="BR949" s="830">
        <f t="shared" si="789"/>
        <v>34.454012236206722</v>
      </c>
      <c r="BS949" s="830">
        <f t="shared" si="790"/>
        <v>280.6282580825129</v>
      </c>
      <c r="BT949" s="810">
        <f t="shared" si="791"/>
        <v>28.777188928089391</v>
      </c>
      <c r="BU949" s="810">
        <f t="shared" si="792"/>
        <v>16.077223259381881</v>
      </c>
      <c r="BV949" s="810">
        <f t="shared" si="793"/>
        <v>45.955408849448879</v>
      </c>
      <c r="BW949" s="830">
        <f t="shared" si="770"/>
        <v>4.6502301861770814</v>
      </c>
      <c r="BX949" s="816">
        <f t="shared" si="820"/>
        <v>1416.0425798947874</v>
      </c>
      <c r="BY949" s="755">
        <f t="shared" si="821"/>
        <v>0.14333865572373594</v>
      </c>
      <c r="BZ949" s="805">
        <f t="shared" ca="1" si="771"/>
        <v>99.937220910907413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11.838676620265007</v>
      </c>
      <c r="BF950" s="808">
        <f t="shared" si="777"/>
        <v>0</v>
      </c>
      <c r="BG950" s="829">
        <f t="shared" si="778"/>
        <v>48.821167165986495</v>
      </c>
      <c r="BH950" s="829">
        <f t="shared" si="779"/>
        <v>42.546856374479468</v>
      </c>
      <c r="BI950" s="829">
        <f t="shared" si="780"/>
        <v>0</v>
      </c>
      <c r="BJ950" s="829">
        <f t="shared" si="781"/>
        <v>0</v>
      </c>
      <c r="BK950" s="829">
        <f t="shared" si="782"/>
        <v>72.267086930182046</v>
      </c>
      <c r="BL950" s="810">
        <f t="shared" si="783"/>
        <v>59.939523355100064</v>
      </c>
      <c r="BM950" s="810">
        <f t="shared" si="784"/>
        <v>56.250339034044373</v>
      </c>
      <c r="BN950" s="810">
        <f t="shared" si="785"/>
        <v>8.5089755732284544</v>
      </c>
      <c r="BO950" s="810">
        <f t="shared" si="786"/>
        <v>0</v>
      </c>
      <c r="BP950" s="810">
        <f t="shared" si="787"/>
        <v>12.753090075553205</v>
      </c>
      <c r="BQ950" s="830">
        <f t="shared" si="788"/>
        <v>18.164525137515948</v>
      </c>
      <c r="BR950" s="830">
        <f t="shared" si="789"/>
        <v>10.98624713484207</v>
      </c>
      <c r="BS950" s="830">
        <f t="shared" si="790"/>
        <v>60.534365590056908</v>
      </c>
      <c r="BT950" s="810">
        <f t="shared" si="791"/>
        <v>8.8979522249134124</v>
      </c>
      <c r="BU950" s="810">
        <f t="shared" si="792"/>
        <v>2.7253731165923414</v>
      </c>
      <c r="BV950" s="810">
        <f t="shared" si="793"/>
        <v>19.523769624839336</v>
      </c>
      <c r="BW950" s="830">
        <f t="shared" si="770"/>
        <v>3.6069954484293363</v>
      </c>
      <c r="BX950" s="816">
        <f t="shared" si="820"/>
        <v>437.36494340602849</v>
      </c>
      <c r="BY950" s="755">
        <f t="shared" si="821"/>
        <v>4.4272187813141864E-2</v>
      </c>
      <c r="BZ950" s="805">
        <f t="shared" ca="1" si="771"/>
        <v>99.877023610027635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8.0241339596525858</v>
      </c>
      <c r="BF951" s="808">
        <f t="shared" si="777"/>
        <v>0</v>
      </c>
      <c r="BG951" s="829">
        <f t="shared" si="778"/>
        <v>21.747893416326413</v>
      </c>
      <c r="BH951" s="829">
        <f t="shared" si="779"/>
        <v>5.1972211410117675</v>
      </c>
      <c r="BI951" s="829">
        <f t="shared" si="780"/>
        <v>0</v>
      </c>
      <c r="BJ951" s="829">
        <f t="shared" si="781"/>
        <v>0</v>
      </c>
      <c r="BK951" s="829">
        <f t="shared" si="782"/>
        <v>31.681975093822331</v>
      </c>
      <c r="BL951" s="810">
        <f t="shared" si="783"/>
        <v>39.384430871028755</v>
      </c>
      <c r="BM951" s="810">
        <f t="shared" si="784"/>
        <v>43.480789778310104</v>
      </c>
      <c r="BN951" s="810">
        <f t="shared" si="785"/>
        <v>7.2816409240640105</v>
      </c>
      <c r="BO951" s="810">
        <f t="shared" si="786"/>
        <v>0</v>
      </c>
      <c r="BP951" s="810">
        <f t="shared" si="787"/>
        <v>6.5222166347535078</v>
      </c>
      <c r="BQ951" s="830">
        <f t="shared" si="788"/>
        <v>27.326790157297037</v>
      </c>
      <c r="BR951" s="830">
        <f t="shared" si="789"/>
        <v>10.011443862855666</v>
      </c>
      <c r="BS951" s="830">
        <f t="shared" si="790"/>
        <v>79.4101448225003</v>
      </c>
      <c r="BT951" s="810">
        <f t="shared" si="791"/>
        <v>6.4706628365561922</v>
      </c>
      <c r="BU951" s="810">
        <f t="shared" si="792"/>
        <v>3.5654672772860652</v>
      </c>
      <c r="BV951" s="810">
        <f t="shared" si="793"/>
        <v>10.333252386949431</v>
      </c>
      <c r="BW951" s="830">
        <f t="shared" si="770"/>
        <v>1.287529850131079</v>
      </c>
      <c r="BX951" s="816">
        <f t="shared" si="820"/>
        <v>301.72559301254523</v>
      </c>
      <c r="BY951" s="755">
        <f t="shared" si="821"/>
        <v>3.0542118940433773E-2</v>
      </c>
      <c r="BZ951" s="805">
        <f t="shared" ca="1" si="771"/>
        <v>102.13137806688431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8.0279595202726064</v>
      </c>
      <c r="BF952" s="808">
        <f t="shared" si="777"/>
        <v>0</v>
      </c>
      <c r="BG952" s="829">
        <f t="shared" si="778"/>
        <v>19.604592592791686</v>
      </c>
      <c r="BH952" s="829">
        <f t="shared" si="779"/>
        <v>17.551505975935047</v>
      </c>
      <c r="BI952" s="829">
        <f t="shared" si="780"/>
        <v>0</v>
      </c>
      <c r="BJ952" s="829">
        <f t="shared" si="781"/>
        <v>0</v>
      </c>
      <c r="BK952" s="829">
        <f t="shared" si="782"/>
        <v>40.024034892240401</v>
      </c>
      <c r="BL952" s="810">
        <f t="shared" si="783"/>
        <v>24.522981662980321</v>
      </c>
      <c r="BM952" s="810">
        <f t="shared" si="784"/>
        <v>30.031287380344907</v>
      </c>
      <c r="BN952" s="810">
        <f t="shared" si="785"/>
        <v>5.2156336456560419</v>
      </c>
      <c r="BO952" s="810">
        <f t="shared" si="786"/>
        <v>0</v>
      </c>
      <c r="BP952" s="810">
        <f t="shared" si="787"/>
        <v>6.0021180842867148</v>
      </c>
      <c r="BQ952" s="830">
        <f t="shared" si="788"/>
        <v>11.081134673926249</v>
      </c>
      <c r="BR952" s="830">
        <f t="shared" si="789"/>
        <v>9.0455334195218384</v>
      </c>
      <c r="BS952" s="830">
        <f t="shared" si="790"/>
        <v>53.213149396715359</v>
      </c>
      <c r="BT952" s="810">
        <f t="shared" si="791"/>
        <v>9.2446477782353043</v>
      </c>
      <c r="BU952" s="810">
        <f t="shared" si="792"/>
        <v>4.7109420954356978</v>
      </c>
      <c r="BV952" s="810">
        <f t="shared" si="793"/>
        <v>13.653008109920124</v>
      </c>
      <c r="BW952" s="830">
        <f t="shared" si="770"/>
        <v>1.1262174320327385</v>
      </c>
      <c r="BX952" s="816">
        <f t="shared" si="820"/>
        <v>253.05474666029505</v>
      </c>
      <c r="BY952" s="755">
        <f t="shared" si="821"/>
        <v>2.5615421263315626E-2</v>
      </c>
      <c r="BZ952" s="805">
        <f t="shared" ca="1" si="771"/>
        <v>96.140890501778216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9.6722941844420411</v>
      </c>
      <c r="BF953" s="808">
        <f t="shared" si="777"/>
        <v>0</v>
      </c>
      <c r="BG953" s="829">
        <f t="shared" si="778"/>
        <v>48.603360455302983</v>
      </c>
      <c r="BH953" s="829">
        <f t="shared" si="779"/>
        <v>42.472355316322364</v>
      </c>
      <c r="BI953" s="829">
        <f t="shared" si="780"/>
        <v>0</v>
      </c>
      <c r="BJ953" s="829">
        <f t="shared" si="781"/>
        <v>0</v>
      </c>
      <c r="BK953" s="829">
        <f t="shared" si="782"/>
        <v>72.1405446916946</v>
      </c>
      <c r="BL953" s="810">
        <f t="shared" si="783"/>
        <v>54.692635901460186</v>
      </c>
      <c r="BM953" s="810">
        <f t="shared" si="784"/>
        <v>78.766624635793647</v>
      </c>
      <c r="BN953" s="810">
        <f t="shared" si="785"/>
        <v>14.813050570420032</v>
      </c>
      <c r="BO953" s="810">
        <f t="shared" si="786"/>
        <v>0</v>
      </c>
      <c r="BP953" s="810">
        <f t="shared" si="787"/>
        <v>15.742468052639669</v>
      </c>
      <c r="BQ953" s="830">
        <f t="shared" si="788"/>
        <v>19.550812735650698</v>
      </c>
      <c r="BR953" s="830">
        <f t="shared" si="789"/>
        <v>17.617578713325955</v>
      </c>
      <c r="BS953" s="830">
        <f t="shared" si="790"/>
        <v>91.860921415026141</v>
      </c>
      <c r="BT953" s="810">
        <f t="shared" si="791"/>
        <v>12.5771727964981</v>
      </c>
      <c r="BU953" s="810">
        <f t="shared" si="792"/>
        <v>6.4091500891158777</v>
      </c>
      <c r="BV953" s="810">
        <f t="shared" si="793"/>
        <v>18.574666461974719</v>
      </c>
      <c r="BW953" s="830">
        <f t="shared" si="770"/>
        <v>2.0299287467359952</v>
      </c>
      <c r="BX953" s="816">
        <f t="shared" si="820"/>
        <v>505.52356476640307</v>
      </c>
      <c r="BY953" s="755">
        <f t="shared" si="821"/>
        <v>5.1171532014009827E-2</v>
      </c>
      <c r="BZ953" s="805">
        <f t="shared" ca="1" si="771"/>
        <v>103.95832113390384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21.666745738779532</v>
      </c>
      <c r="BF954" s="808">
        <f t="shared" si="777"/>
        <v>0</v>
      </c>
      <c r="BG954" s="829">
        <f t="shared" si="778"/>
        <v>56.667631261459029</v>
      </c>
      <c r="BH954" s="829">
        <f t="shared" si="779"/>
        <v>44.516167846569317</v>
      </c>
      <c r="BI954" s="829">
        <f t="shared" si="780"/>
        <v>0</v>
      </c>
      <c r="BJ954" s="829">
        <f t="shared" si="781"/>
        <v>0</v>
      </c>
      <c r="BK954" s="829">
        <f t="shared" si="782"/>
        <v>83.288798439429712</v>
      </c>
      <c r="BL954" s="810">
        <f t="shared" si="783"/>
        <v>79.60779671947671</v>
      </c>
      <c r="BM954" s="810">
        <f t="shared" si="784"/>
        <v>77.331723208116358</v>
      </c>
      <c r="BN954" s="810">
        <f t="shared" si="785"/>
        <v>14.97164363110269</v>
      </c>
      <c r="BO954" s="810">
        <f t="shared" si="786"/>
        <v>0</v>
      </c>
      <c r="BP954" s="810">
        <f t="shared" si="787"/>
        <v>8.6255037123340621</v>
      </c>
      <c r="BQ954" s="830">
        <f t="shared" si="788"/>
        <v>15.29591118995935</v>
      </c>
      <c r="BR954" s="830">
        <f t="shared" si="789"/>
        <v>9.8973542993854622</v>
      </c>
      <c r="BS954" s="830">
        <f t="shared" si="790"/>
        <v>68.077206265172052</v>
      </c>
      <c r="BT954" s="810">
        <f t="shared" si="791"/>
        <v>10.650835939504423</v>
      </c>
      <c r="BU954" s="810">
        <f t="shared" si="792"/>
        <v>8.2631065840328706</v>
      </c>
      <c r="BV954" s="810">
        <f t="shared" si="793"/>
        <v>11.031764776039699</v>
      </c>
      <c r="BW954" s="830">
        <f t="shared" si="770"/>
        <v>0.67876871701485608</v>
      </c>
      <c r="BX954" s="816">
        <f t="shared" si="820"/>
        <v>510.57095832837615</v>
      </c>
      <c r="BY954" s="755">
        <f t="shared" si="821"/>
        <v>5.1682453520434879E-2</v>
      </c>
      <c r="BZ954" s="805">
        <f t="shared" ca="1" si="771"/>
        <v>97.887385388486621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78.708575435362434</v>
      </c>
      <c r="BF956" s="808">
        <f t="shared" si="777"/>
        <v>0</v>
      </c>
      <c r="BG956" s="829">
        <f t="shared" si="778"/>
        <v>242.75807066371115</v>
      </c>
      <c r="BH956" s="829">
        <f t="shared" si="779"/>
        <v>208.01354652964289</v>
      </c>
      <c r="BI956" s="829">
        <f t="shared" si="780"/>
        <v>0</v>
      </c>
      <c r="BJ956" s="829">
        <f t="shared" si="781"/>
        <v>0</v>
      </c>
      <c r="BK956" s="829">
        <f t="shared" si="782"/>
        <v>283.40162415267736</v>
      </c>
      <c r="BL956" s="810">
        <f t="shared" si="783"/>
        <v>411.63794610593868</v>
      </c>
      <c r="BM956" s="810">
        <f t="shared" si="784"/>
        <v>383.0370426619952</v>
      </c>
      <c r="BN956" s="810">
        <f t="shared" si="785"/>
        <v>71.180545101229114</v>
      </c>
      <c r="BO956" s="810">
        <f t="shared" si="786"/>
        <v>0</v>
      </c>
      <c r="BP956" s="810">
        <f t="shared" si="787"/>
        <v>81.914119362525568</v>
      </c>
      <c r="BQ956" s="830">
        <f t="shared" si="788"/>
        <v>103.78612120441299</v>
      </c>
      <c r="BR956" s="830">
        <f t="shared" si="789"/>
        <v>67.155725485208407</v>
      </c>
      <c r="BS956" s="830">
        <f t="shared" si="790"/>
        <v>519.40170918510421</v>
      </c>
      <c r="BT956" s="810">
        <f t="shared" si="791"/>
        <v>53.861212789609262</v>
      </c>
      <c r="BU956" s="810">
        <f t="shared" si="792"/>
        <v>18.473226936409475</v>
      </c>
      <c r="BV956" s="810">
        <f t="shared" si="793"/>
        <v>101.46256766278654</v>
      </c>
      <c r="BW956" s="830">
        <f t="shared" si="822"/>
        <v>14.923339624623495</v>
      </c>
      <c r="BX956" s="816">
        <f t="shared" si="820"/>
        <v>2639.7153729012371</v>
      </c>
      <c r="BY956" s="755">
        <f t="shared" si="821"/>
        <v>0.2672047143335598</v>
      </c>
      <c r="BZ956" s="805">
        <f t="shared" ca="1" si="823"/>
        <v>97.793290275914586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7.1530244028004732</v>
      </c>
      <c r="BF957" s="808">
        <f t="shared" si="777"/>
        <v>0</v>
      </c>
      <c r="BG957" s="829">
        <f t="shared" si="778"/>
        <v>38.755937061045735</v>
      </c>
      <c r="BH957" s="829">
        <f t="shared" si="779"/>
        <v>27.172083419363119</v>
      </c>
      <c r="BI957" s="829">
        <f t="shared" si="780"/>
        <v>0</v>
      </c>
      <c r="BJ957" s="829">
        <f t="shared" si="781"/>
        <v>0</v>
      </c>
      <c r="BK957" s="829">
        <f t="shared" si="782"/>
        <v>54.837080645195627</v>
      </c>
      <c r="BL957" s="810">
        <f t="shared" si="783"/>
        <v>37.73128199542267</v>
      </c>
      <c r="BM957" s="810">
        <f t="shared" si="784"/>
        <v>57.064340368259678</v>
      </c>
      <c r="BN957" s="810">
        <f t="shared" si="785"/>
        <v>11.389041588958991</v>
      </c>
      <c r="BO957" s="810">
        <f t="shared" si="786"/>
        <v>0</v>
      </c>
      <c r="BP957" s="810">
        <f t="shared" si="787"/>
        <v>12.351491610322409</v>
      </c>
      <c r="BQ957" s="830">
        <f t="shared" si="788"/>
        <v>20.500978019910168</v>
      </c>
      <c r="BR957" s="830">
        <f t="shared" si="789"/>
        <v>13.265338718765401</v>
      </c>
      <c r="BS957" s="830">
        <f t="shared" si="790"/>
        <v>98.448546854969678</v>
      </c>
      <c r="BT957" s="810">
        <f t="shared" si="791"/>
        <v>10.707123199234182</v>
      </c>
      <c r="BU957" s="810">
        <f t="shared" si="792"/>
        <v>5.7123352257884887</v>
      </c>
      <c r="BV957" s="810">
        <f t="shared" si="793"/>
        <v>10.96276210590667</v>
      </c>
      <c r="BW957" s="830">
        <f t="shared" si="822"/>
        <v>2.8349678304497239</v>
      </c>
      <c r="BX957" s="816">
        <f t="shared" si="820"/>
        <v>408.88633304639296</v>
      </c>
      <c r="BY957" s="755">
        <f t="shared" si="821"/>
        <v>4.1389445596355191E-2</v>
      </c>
      <c r="BZ957" s="805">
        <f t="shared" ca="1" si="823"/>
        <v>104.27325281330675</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12.988473051478042</v>
      </c>
      <c r="BF958" s="808">
        <f t="shared" si="777"/>
        <v>0</v>
      </c>
      <c r="BG958" s="829">
        <f t="shared" si="778"/>
        <v>40.270369097711331</v>
      </c>
      <c r="BH958" s="829">
        <f t="shared" si="779"/>
        <v>37.606094777098981</v>
      </c>
      <c r="BI958" s="829">
        <f t="shared" si="780"/>
        <v>0</v>
      </c>
      <c r="BJ958" s="829">
        <f t="shared" si="781"/>
        <v>0</v>
      </c>
      <c r="BK958" s="829">
        <f t="shared" si="782"/>
        <v>52.060167550359743</v>
      </c>
      <c r="BL958" s="810">
        <f t="shared" si="783"/>
        <v>58.206270498600787</v>
      </c>
      <c r="BM958" s="810">
        <f t="shared" si="784"/>
        <v>54.168400477035718</v>
      </c>
      <c r="BN958" s="810">
        <f t="shared" si="785"/>
        <v>10.761540840533675</v>
      </c>
      <c r="BO958" s="810">
        <f t="shared" si="786"/>
        <v>0</v>
      </c>
      <c r="BP958" s="810">
        <f t="shared" si="787"/>
        <v>12.38431287204272</v>
      </c>
      <c r="BQ958" s="830">
        <f t="shared" si="788"/>
        <v>15.971493152220612</v>
      </c>
      <c r="BR958" s="830">
        <f t="shared" si="789"/>
        <v>10.334495569083925</v>
      </c>
      <c r="BS958" s="830">
        <f t="shared" si="790"/>
        <v>76.697330752374924</v>
      </c>
      <c r="BT958" s="810">
        <f t="shared" si="791"/>
        <v>6.9742610461514563</v>
      </c>
      <c r="BU958" s="810">
        <f t="shared" si="792"/>
        <v>4.3629952925626085</v>
      </c>
      <c r="BV958" s="810">
        <f t="shared" si="793"/>
        <v>12.644606727519413</v>
      </c>
      <c r="BW958" s="830">
        <f t="shared" si="822"/>
        <v>1.9082764594537645</v>
      </c>
      <c r="BX958" s="816">
        <f t="shared" si="820"/>
        <v>407.33908816422769</v>
      </c>
      <c r="BY958" s="755">
        <f t="shared" si="821"/>
        <v>4.1232826011157776E-2</v>
      </c>
      <c r="BZ958" s="805">
        <f t="shared" ca="1" si="823"/>
        <v>101.15596660896469</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53.853897502663834</v>
      </c>
      <c r="BF959" s="808">
        <f t="shared" si="777"/>
        <v>0</v>
      </c>
      <c r="BG959" s="829">
        <f t="shared" si="778"/>
        <v>188.6273690477766</v>
      </c>
      <c r="BH959" s="829">
        <f t="shared" si="779"/>
        <v>165.72822075009299</v>
      </c>
      <c r="BI959" s="829">
        <f t="shared" si="780"/>
        <v>0</v>
      </c>
      <c r="BJ959" s="829">
        <f t="shared" si="781"/>
        <v>0</v>
      </c>
      <c r="BK959" s="829">
        <f t="shared" si="782"/>
        <v>277.24022640532172</v>
      </c>
      <c r="BL959" s="810">
        <f t="shared" si="783"/>
        <v>278.86458349738581</v>
      </c>
      <c r="BM959" s="810">
        <f t="shared" si="784"/>
        <v>307.33580080337771</v>
      </c>
      <c r="BN959" s="810">
        <f t="shared" si="785"/>
        <v>45.741889395907236</v>
      </c>
      <c r="BO959" s="810">
        <f t="shared" si="786"/>
        <v>0</v>
      </c>
      <c r="BP959" s="810">
        <f t="shared" si="787"/>
        <v>57.086790881921608</v>
      </c>
      <c r="BQ959" s="830">
        <f t="shared" si="788"/>
        <v>80.723067895814168</v>
      </c>
      <c r="BR959" s="830">
        <f t="shared" si="789"/>
        <v>48.366583646652195</v>
      </c>
      <c r="BS959" s="830">
        <f t="shared" si="790"/>
        <v>358.95200094788157</v>
      </c>
      <c r="BT959" s="810">
        <f t="shared" si="791"/>
        <v>38.582796596057364</v>
      </c>
      <c r="BU959" s="810">
        <f t="shared" si="792"/>
        <v>21.259908328439771</v>
      </c>
      <c r="BV959" s="810">
        <f t="shared" si="793"/>
        <v>61.614363951867119</v>
      </c>
      <c r="BW959" s="830">
        <f t="shared" si="822"/>
        <v>7.5514554117966597</v>
      </c>
      <c r="BX959" s="816">
        <f t="shared" si="820"/>
        <v>1991.5289550629561</v>
      </c>
      <c r="BY959" s="755">
        <f t="shared" si="821"/>
        <v>0.20159216065016258</v>
      </c>
      <c r="BZ959" s="805">
        <f t="shared" ca="1" si="823"/>
        <v>102.60074596926525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3.8243278759138604</v>
      </c>
      <c r="BF960" s="808">
        <f t="shared" si="777"/>
        <v>0</v>
      </c>
      <c r="BG960" s="829">
        <f t="shared" si="778"/>
        <v>14.57077516152952</v>
      </c>
      <c r="BH960" s="829">
        <f t="shared" si="779"/>
        <v>3.9403800582832167</v>
      </c>
      <c r="BI960" s="829">
        <f t="shared" si="780"/>
        <v>0</v>
      </c>
      <c r="BJ960" s="829">
        <f t="shared" si="781"/>
        <v>0</v>
      </c>
      <c r="BK960" s="829">
        <f t="shared" si="782"/>
        <v>21.415794670074142</v>
      </c>
      <c r="BL960" s="810">
        <f t="shared" si="783"/>
        <v>17.09882986618976</v>
      </c>
      <c r="BM960" s="810">
        <f t="shared" si="784"/>
        <v>19.672837813891299</v>
      </c>
      <c r="BN960" s="810">
        <f t="shared" si="785"/>
        <v>3.4166472288770557</v>
      </c>
      <c r="BO960" s="810">
        <f t="shared" si="786"/>
        <v>0</v>
      </c>
      <c r="BP960" s="810">
        <f t="shared" si="787"/>
        <v>3.9318559379934368</v>
      </c>
      <c r="BQ960" s="830">
        <f t="shared" si="788"/>
        <v>7.5096294770900371</v>
      </c>
      <c r="BR960" s="830">
        <f t="shared" si="789"/>
        <v>5.209970659958814</v>
      </c>
      <c r="BS960" s="830">
        <f t="shared" si="790"/>
        <v>36.062284868592798</v>
      </c>
      <c r="BT960" s="810">
        <f t="shared" si="791"/>
        <v>7.6511629236243568</v>
      </c>
      <c r="BU960" s="810">
        <f t="shared" si="792"/>
        <v>2.4485128633191886</v>
      </c>
      <c r="BV960" s="810">
        <f t="shared" si="793"/>
        <v>7.4810015392921914</v>
      </c>
      <c r="BW960" s="830">
        <f t="shared" si="822"/>
        <v>1.9629560914056989</v>
      </c>
      <c r="BX960" s="816">
        <f t="shared" si="820"/>
        <v>156.19696703603532</v>
      </c>
      <c r="BY960" s="755">
        <f t="shared" si="821"/>
        <v>1.581100992368006E-2</v>
      </c>
      <c r="BZ960" s="805">
        <f t="shared" ca="1" si="823"/>
        <v>90.33638469282937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17.437305837986905</v>
      </c>
      <c r="BF961" s="808">
        <f t="shared" si="777"/>
        <v>0</v>
      </c>
      <c r="BG961" s="829">
        <f t="shared" si="778"/>
        <v>63.249137345398751</v>
      </c>
      <c r="BH961" s="829">
        <f t="shared" si="779"/>
        <v>56.576645722561388</v>
      </c>
      <c r="BI961" s="829">
        <f t="shared" si="780"/>
        <v>0</v>
      </c>
      <c r="BJ961" s="829">
        <f t="shared" si="781"/>
        <v>0</v>
      </c>
      <c r="BK961" s="829">
        <f t="shared" si="782"/>
        <v>96.097096778762364</v>
      </c>
      <c r="BL961" s="810">
        <f t="shared" si="783"/>
        <v>67.029078187548961</v>
      </c>
      <c r="BM961" s="810">
        <f t="shared" si="784"/>
        <v>111.38336445186742</v>
      </c>
      <c r="BN961" s="810">
        <f t="shared" si="785"/>
        <v>20.823946727531421</v>
      </c>
      <c r="BO961" s="810">
        <f t="shared" si="786"/>
        <v>0</v>
      </c>
      <c r="BP961" s="810">
        <f t="shared" si="787"/>
        <v>24.346974463785809</v>
      </c>
      <c r="BQ961" s="830">
        <f t="shared" si="788"/>
        <v>30.96228306270455</v>
      </c>
      <c r="BR961" s="830">
        <f t="shared" si="789"/>
        <v>23.748991446847992</v>
      </c>
      <c r="BS961" s="830">
        <f t="shared" si="790"/>
        <v>148.68518818346891</v>
      </c>
      <c r="BT961" s="810">
        <f t="shared" si="791"/>
        <v>21.69993020698961</v>
      </c>
      <c r="BU961" s="810">
        <f t="shared" si="792"/>
        <v>14.687773093836865</v>
      </c>
      <c r="BV961" s="810">
        <f t="shared" si="793"/>
        <v>34.653459973406875</v>
      </c>
      <c r="BW961" s="830">
        <f t="shared" si="822"/>
        <v>0.78856712133110729</v>
      </c>
      <c r="BX961" s="816">
        <f t="shared" si="820"/>
        <v>732.16974260402878</v>
      </c>
      <c r="BY961" s="755">
        <f t="shared" si="821"/>
        <v>7.4113750643185428E-2</v>
      </c>
      <c r="BZ961" s="805">
        <f t="shared" ca="1" si="823"/>
        <v>100.0740016781189</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8.0778874213393834</v>
      </c>
      <c r="BF962" s="808">
        <f t="shared" si="777"/>
        <v>0</v>
      </c>
      <c r="BG962" s="829">
        <f t="shared" si="778"/>
        <v>30.868777532738662</v>
      </c>
      <c r="BH962" s="829">
        <f t="shared" si="779"/>
        <v>21.917503375187003</v>
      </c>
      <c r="BI962" s="829">
        <f t="shared" si="780"/>
        <v>0</v>
      </c>
      <c r="BJ962" s="829">
        <f t="shared" si="781"/>
        <v>0</v>
      </c>
      <c r="BK962" s="829">
        <f t="shared" si="782"/>
        <v>43.545304222298661</v>
      </c>
      <c r="BL962" s="810">
        <f t="shared" si="783"/>
        <v>24.774647386912303</v>
      </c>
      <c r="BM962" s="810">
        <f t="shared" si="784"/>
        <v>42.36019618258387</v>
      </c>
      <c r="BN962" s="810">
        <f t="shared" si="785"/>
        <v>8.8533669872119241</v>
      </c>
      <c r="BO962" s="810">
        <f t="shared" si="786"/>
        <v>0</v>
      </c>
      <c r="BP962" s="810">
        <f t="shared" si="787"/>
        <v>8.1164940237259486</v>
      </c>
      <c r="BQ962" s="830">
        <f t="shared" si="788"/>
        <v>14.449737044706469</v>
      </c>
      <c r="BR962" s="830">
        <f t="shared" si="789"/>
        <v>7.0377933408712421</v>
      </c>
      <c r="BS962" s="830">
        <f t="shared" si="790"/>
        <v>53.159678342469732</v>
      </c>
      <c r="BT962" s="810">
        <f t="shared" si="791"/>
        <v>7.0980663576753447</v>
      </c>
      <c r="BU962" s="810">
        <f t="shared" si="792"/>
        <v>3.7947093701770904</v>
      </c>
      <c r="BV962" s="810">
        <f t="shared" si="793"/>
        <v>10.997629933939161</v>
      </c>
      <c r="BW962" s="830">
        <f t="shared" si="822"/>
        <v>1.2253007681599191</v>
      </c>
      <c r="BX962" s="816">
        <f t="shared" si="820"/>
        <v>286.27709228999674</v>
      </c>
      <c r="BY962" s="755">
        <f t="shared" si="821"/>
        <v>2.8978347230488588E-2</v>
      </c>
      <c r="BZ962" s="805">
        <f t="shared" ca="1" si="823"/>
        <v>100.15278523597395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136.21075484828987</v>
      </c>
      <c r="BF963" s="808">
        <f t="shared" si="777"/>
        <v>0</v>
      </c>
      <c r="BG963" s="829">
        <f t="shared" si="778"/>
        <v>320.4123570779671</v>
      </c>
      <c r="BH963" s="829">
        <f t="shared" si="779"/>
        <v>289.19437604799663</v>
      </c>
      <c r="BI963" s="829">
        <f t="shared" si="780"/>
        <v>0</v>
      </c>
      <c r="BJ963" s="829">
        <f t="shared" si="781"/>
        <v>0</v>
      </c>
      <c r="BK963" s="829">
        <f t="shared" si="782"/>
        <v>570.93010543631874</v>
      </c>
      <c r="BL963" s="810">
        <f t="shared" si="783"/>
        <v>440.31308052655203</v>
      </c>
      <c r="BM963" s="810">
        <f t="shared" si="784"/>
        <v>470.78964976570484</v>
      </c>
      <c r="BN963" s="810">
        <f t="shared" si="785"/>
        <v>79.183707520283605</v>
      </c>
      <c r="BO963" s="810">
        <f t="shared" si="786"/>
        <v>0</v>
      </c>
      <c r="BP963" s="810">
        <f t="shared" si="787"/>
        <v>91.124107860643832</v>
      </c>
      <c r="BQ963" s="830">
        <f t="shared" si="788"/>
        <v>99.54544048827745</v>
      </c>
      <c r="BR963" s="830">
        <f t="shared" si="789"/>
        <v>66.302175717352597</v>
      </c>
      <c r="BS963" s="830">
        <f t="shared" si="790"/>
        <v>492.06077515853411</v>
      </c>
      <c r="BT963" s="810">
        <f t="shared" si="791"/>
        <v>50.755273238423236</v>
      </c>
      <c r="BU963" s="810">
        <f t="shared" si="792"/>
        <v>33.804464696494236</v>
      </c>
      <c r="BV963" s="810">
        <f t="shared" si="793"/>
        <v>80.503127154014351</v>
      </c>
      <c r="BW963" s="830">
        <f t="shared" si="822"/>
        <v>6.7835318436942815</v>
      </c>
      <c r="BX963" s="816">
        <f t="shared" si="820"/>
        <v>3227.9129273805465</v>
      </c>
      <c r="BY963" s="755">
        <f t="shared" si="821"/>
        <v>0.3267449061018875</v>
      </c>
      <c r="BZ963" s="805">
        <f t="shared" ca="1" si="823"/>
        <v>98.484168263272792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108.14254796432672</v>
      </c>
      <c r="BF965" s="808">
        <f t="shared" si="777"/>
        <v>0</v>
      </c>
      <c r="BG965" s="829">
        <f t="shared" si="778"/>
        <v>318.90217783126673</v>
      </c>
      <c r="BH965" s="829">
        <f t="shared" si="779"/>
        <v>249.07194443598138</v>
      </c>
      <c r="BI965" s="829">
        <f t="shared" si="780"/>
        <v>0</v>
      </c>
      <c r="BJ965" s="829">
        <f t="shared" si="781"/>
        <v>0</v>
      </c>
      <c r="BK965" s="829">
        <f t="shared" si="782"/>
        <v>421.44884598752674</v>
      </c>
      <c r="BL965" s="810">
        <f t="shared" si="783"/>
        <v>560.15797960315842</v>
      </c>
      <c r="BM965" s="810">
        <f t="shared" si="784"/>
        <v>540.761209521875</v>
      </c>
      <c r="BN965" s="810">
        <f t="shared" si="785"/>
        <v>109.81433419455315</v>
      </c>
      <c r="BO965" s="810">
        <f t="shared" si="786"/>
        <v>0</v>
      </c>
      <c r="BP965" s="810">
        <f t="shared" si="787"/>
        <v>110.94185135188231</v>
      </c>
      <c r="BQ965" s="830">
        <f t="shared" si="788"/>
        <v>134.94931685878245</v>
      </c>
      <c r="BR965" s="830">
        <f t="shared" si="789"/>
        <v>86.340654183161803</v>
      </c>
      <c r="BS965" s="830">
        <f t="shared" si="790"/>
        <v>640.77609468164701</v>
      </c>
      <c r="BT965" s="810">
        <f t="shared" si="791"/>
        <v>52.689751026323265</v>
      </c>
      <c r="BU965" s="810">
        <f t="shared" si="792"/>
        <v>35.453447466332292</v>
      </c>
      <c r="BV965" s="810">
        <f t="shared" si="793"/>
        <v>91.670739469466326</v>
      </c>
      <c r="BW965" s="830">
        <f t="shared" si="822"/>
        <v>13.605030227770136</v>
      </c>
      <c r="BX965" s="816">
        <f t="shared" si="820"/>
        <v>3474.7259248040536</v>
      </c>
      <c r="BY965" s="755">
        <f t="shared" si="821"/>
        <v>0.35172850742018968</v>
      </c>
      <c r="BZ965" s="805">
        <f t="shared" ca="1" si="823"/>
        <v>99.817481654252632</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10.922196170030832</v>
      </c>
      <c r="BF966" s="808">
        <f t="shared" si="777"/>
        <v>0</v>
      </c>
      <c r="BG966" s="829">
        <f t="shared" si="778"/>
        <v>44.244976476125458</v>
      </c>
      <c r="BH966" s="829">
        <f t="shared" si="779"/>
        <v>43.036011959198916</v>
      </c>
      <c r="BI966" s="829">
        <f t="shared" si="780"/>
        <v>0</v>
      </c>
      <c r="BJ966" s="829">
        <f t="shared" si="781"/>
        <v>0</v>
      </c>
      <c r="BK966" s="829">
        <f t="shared" si="782"/>
        <v>95.974243855768549</v>
      </c>
      <c r="BL966" s="810">
        <f t="shared" si="783"/>
        <v>31.956035624272445</v>
      </c>
      <c r="BM966" s="810">
        <f t="shared" si="784"/>
        <v>36.885699758404854</v>
      </c>
      <c r="BN966" s="810">
        <f t="shared" si="785"/>
        <v>11.235032309634461</v>
      </c>
      <c r="BO966" s="810">
        <f t="shared" si="786"/>
        <v>0</v>
      </c>
      <c r="BP966" s="810">
        <f t="shared" si="787"/>
        <v>12.225796466566235</v>
      </c>
      <c r="BQ966" s="830">
        <f t="shared" si="788"/>
        <v>13.588079063229204</v>
      </c>
      <c r="BR966" s="830">
        <f t="shared" si="789"/>
        <v>13.968768816177471</v>
      </c>
      <c r="BS966" s="830">
        <f t="shared" si="790"/>
        <v>105.12252089831868</v>
      </c>
      <c r="BT966" s="810">
        <f t="shared" si="791"/>
        <v>13.408251838423746</v>
      </c>
      <c r="BU966" s="810">
        <f t="shared" si="792"/>
        <v>5.7170965010114738</v>
      </c>
      <c r="BV966" s="810">
        <f t="shared" si="793"/>
        <v>13.594076602679669</v>
      </c>
      <c r="BW966" s="830">
        <f t="shared" si="822"/>
        <v>2.7966317378939589</v>
      </c>
      <c r="BX966" s="816">
        <f t="shared" si="820"/>
        <v>454.67541807773591</v>
      </c>
      <c r="BY966" s="755">
        <f t="shared" si="821"/>
        <v>4.6024437501542254E-2</v>
      </c>
      <c r="BZ966" s="805">
        <f t="shared" ca="1" si="823"/>
        <v>105.26034979657408</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8.9676808711580946</v>
      </c>
      <c r="BF967" s="808">
        <f t="shared" ref="BF967:BF985" si="829">IF(OR(N967="",N967="*"),"",BF$5*N967)</f>
        <v>0</v>
      </c>
      <c r="BG967" s="829">
        <f t="shared" ref="BG967:BG985" si="830">IF(OR(P967="",P967="*"),"",BG$5*P967)</f>
        <v>22.723804189038784</v>
      </c>
      <c r="BH967" s="829">
        <f t="shared" ref="BH967:BH985" si="831">IF(OR(R967="",R967="*"),"",BH$5*R967)</f>
        <v>20.455693181704191</v>
      </c>
      <c r="BI967" s="829">
        <f t="shared" ref="BI967:BI985" si="832">IF(OR(T967="",T967="*"),"",BI$5*T967)</f>
        <v>0</v>
      </c>
      <c r="BJ967" s="829">
        <f t="shared" ref="BJ967:BJ985" si="833">IF(OR(V967="",V967="*"),"",BJ$5*V967)</f>
        <v>0</v>
      </c>
      <c r="BK967" s="829">
        <f t="shared" ref="BK967:BK985" si="834">IF(OR(X967="",X967="*"),"",BK$5*X967)</f>
        <v>34.744596507159322</v>
      </c>
      <c r="BL967" s="810">
        <f t="shared" ref="BL967:BL985" si="835">IF(OR(Z967="",Z967="*"),"",BL$5*Z967)</f>
        <v>30.583887988695402</v>
      </c>
      <c r="BM967" s="810">
        <f t="shared" ref="BM967:BM985" si="836">IF(OR(AB967="",AB967="*"),"",BM$5*AB967)</f>
        <v>32.558489707701419</v>
      </c>
      <c r="BN967" s="810">
        <f t="shared" ref="BN967:BN985" si="837">IF(OR(AD967="",AD967="*"),"",BN$5*AD967)</f>
        <v>3.9307686412631866</v>
      </c>
      <c r="BO967" s="810">
        <f t="shared" ref="BO967:BO985" si="838">IF(OR(AF967="",AF967="*"),"",BO$5*AF967)</f>
        <v>0</v>
      </c>
      <c r="BP967" s="810">
        <f t="shared" ref="BP967:BP985" si="839">IF(OR(AH967="",AH967="*"),"",BP$5*AH967)</f>
        <v>6.5072102103607241</v>
      </c>
      <c r="BQ967" s="830">
        <f t="shared" ref="BQ967:BQ985" si="840">IF(OR(AJ967="",AJ967="*"),"",BQ$5*AJ967)</f>
        <v>7.8379612660839708</v>
      </c>
      <c r="BR967" s="830">
        <f t="shared" ref="BR967:BR985" si="841">IF(OR(AL967="",AL967="*"),"",BR$5*AL967)</f>
        <v>5.0716219957013928</v>
      </c>
      <c r="BS967" s="830">
        <f t="shared" ref="BS967:BS985" si="842">IF(OR(AN967="",AN967="*"),"",BS$5*AN967)</f>
        <v>31.823956875510362</v>
      </c>
      <c r="BT967" s="810">
        <f t="shared" ref="BT967:BT985" si="843">IF(OR(AP967="",AP967="*"),"",BT$5*AP967)</f>
        <v>8.0588488625361752</v>
      </c>
      <c r="BU967" s="810">
        <f t="shared" ref="BU967:BU985" si="844">IF(OR(AR967="",AR967="*"),"",BU$5*AR967)</f>
        <v>2.4937543320488169</v>
      </c>
      <c r="BV967" s="810">
        <f t="shared" ref="BV967:BV985" si="845">IF(OR(AT967="",AT967="*"),"",BV$5*AT967)</f>
        <v>11.032677443319432</v>
      </c>
      <c r="BW967" s="830">
        <f t="shared" si="822"/>
        <v>1.1467886576661215</v>
      </c>
      <c r="BX967" s="816">
        <f t="shared" si="820"/>
        <v>227.93774072994742</v>
      </c>
      <c r="BY967" s="755">
        <f t="shared" si="821"/>
        <v>2.3072956850890516E-2</v>
      </c>
      <c r="BZ967" s="805">
        <f t="shared" ca="1" si="823"/>
        <v>93.285959490007087</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14.467658189941888</v>
      </c>
      <c r="BF968" s="808">
        <f t="shared" si="829"/>
        <v>0</v>
      </c>
      <c r="BG968" s="829">
        <f t="shared" si="830"/>
        <v>106.23014477559944</v>
      </c>
      <c r="BH968" s="829">
        <f t="shared" si="831"/>
        <v>71.877158353769062</v>
      </c>
      <c r="BI968" s="829">
        <f t="shared" si="832"/>
        <v>0</v>
      </c>
      <c r="BJ968" s="829">
        <f t="shared" si="833"/>
        <v>0</v>
      </c>
      <c r="BK968" s="829">
        <f t="shared" si="834"/>
        <v>120.43726660918426</v>
      </c>
      <c r="BL968" s="810">
        <f t="shared" si="835"/>
        <v>99.097264054073946</v>
      </c>
      <c r="BM968" s="810">
        <f t="shared" si="836"/>
        <v>133.134161359948</v>
      </c>
      <c r="BN968" s="810">
        <f t="shared" si="837"/>
        <v>13.956945339613501</v>
      </c>
      <c r="BO968" s="810">
        <f t="shared" si="838"/>
        <v>0</v>
      </c>
      <c r="BP968" s="810">
        <f t="shared" si="839"/>
        <v>21.30067657174056</v>
      </c>
      <c r="BQ968" s="830">
        <f t="shared" si="840"/>
        <v>35.743131978204175</v>
      </c>
      <c r="BR968" s="830">
        <f t="shared" si="841"/>
        <v>12.834300724529061</v>
      </c>
      <c r="BS968" s="830">
        <f t="shared" si="842"/>
        <v>131.91729352705534</v>
      </c>
      <c r="BT968" s="810">
        <f t="shared" si="843"/>
        <v>14.411303761233016</v>
      </c>
      <c r="BU968" s="810">
        <f t="shared" si="844"/>
        <v>4.3933696557400692</v>
      </c>
      <c r="BV968" s="810">
        <f t="shared" si="845"/>
        <v>26.105430171608457</v>
      </c>
      <c r="BW968" s="830">
        <f t="shared" si="822"/>
        <v>0.76845530392684558</v>
      </c>
      <c r="BX968" s="816">
        <f t="shared" si="820"/>
        <v>806.67456037616773</v>
      </c>
      <c r="BY968" s="755">
        <f t="shared" si="821"/>
        <v>8.1655487435587384E-2</v>
      </c>
      <c r="BZ968" s="805">
        <f t="shared" ca="1" si="823"/>
        <v>110.51746791055541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1.368354671562082</v>
      </c>
      <c r="BF969" s="808">
        <f t="shared" si="829"/>
        <v>0</v>
      </c>
      <c r="BG969" s="829">
        <f t="shared" si="830"/>
        <v>9.4139565677838561</v>
      </c>
      <c r="BH969" s="829">
        <f t="shared" si="831"/>
        <v>4.0391894425255863</v>
      </c>
      <c r="BI969" s="829">
        <f t="shared" si="832"/>
        <v>0</v>
      </c>
      <c r="BJ969" s="829">
        <f t="shared" si="833"/>
        <v>0</v>
      </c>
      <c r="BK969" s="829">
        <f t="shared" si="834"/>
        <v>29.726265527769613</v>
      </c>
      <c r="BL969" s="810">
        <f t="shared" si="835"/>
        <v>22.417302938925545</v>
      </c>
      <c r="BM969" s="810">
        <f t="shared" si="836"/>
        <v>23.864641646647812</v>
      </c>
      <c r="BN969" s="810">
        <f t="shared" si="837"/>
        <v>4.1446517539319423</v>
      </c>
      <c r="BO969" s="810">
        <f t="shared" si="838"/>
        <v>0</v>
      </c>
      <c r="BP969" s="810">
        <f t="shared" si="839"/>
        <v>1.469277252090645</v>
      </c>
      <c r="BQ969" s="830">
        <f t="shared" si="840"/>
        <v>9.6001974015466427</v>
      </c>
      <c r="BR969" s="830">
        <f t="shared" si="841"/>
        <v>4.8133425841961524</v>
      </c>
      <c r="BS969" s="830">
        <f t="shared" si="842"/>
        <v>33.546949532202717</v>
      </c>
      <c r="BT969" s="810">
        <f t="shared" si="843"/>
        <v>5.1840796755009224</v>
      </c>
      <c r="BU969" s="810">
        <f t="shared" si="844"/>
        <v>2.312702582661792</v>
      </c>
      <c r="BV969" s="810">
        <f t="shared" si="845"/>
        <v>6.7025547071587113</v>
      </c>
      <c r="BW969" s="830">
        <f t="shared" si="822"/>
        <v>1.255171407147649</v>
      </c>
      <c r="BX969" s="816">
        <f t="shared" si="820"/>
        <v>159.85863769165167</v>
      </c>
      <c r="BY969" s="755">
        <f t="shared" si="821"/>
        <v>1.6181661877887606E-2</v>
      </c>
      <c r="BZ969" s="805">
        <f t="shared" ca="1" si="823"/>
        <v>105.48312834430511</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89.307184138022961</v>
      </c>
      <c r="BF970" s="808">
        <f t="shared" si="829"/>
        <v>0</v>
      </c>
      <c r="BG970" s="829">
        <f t="shared" si="830"/>
        <v>271.66669239405047</v>
      </c>
      <c r="BH970" s="829">
        <f t="shared" si="831"/>
        <v>242.48770334576659</v>
      </c>
      <c r="BI970" s="829">
        <f t="shared" si="832"/>
        <v>0</v>
      </c>
      <c r="BJ970" s="829">
        <f t="shared" si="833"/>
        <v>0</v>
      </c>
      <c r="BK970" s="829">
        <f t="shared" si="834"/>
        <v>399.28953940419296</v>
      </c>
      <c r="BL970" s="810">
        <f t="shared" si="835"/>
        <v>391.16550468963408</v>
      </c>
      <c r="BM970" s="810">
        <f t="shared" si="836"/>
        <v>429.1931285316827</v>
      </c>
      <c r="BN970" s="810">
        <f t="shared" si="837"/>
        <v>71.176633186760654</v>
      </c>
      <c r="BO970" s="810">
        <f t="shared" si="838"/>
        <v>0</v>
      </c>
      <c r="BP970" s="810">
        <f t="shared" si="839"/>
        <v>85.790214721361934</v>
      </c>
      <c r="BQ970" s="830">
        <f t="shared" si="840"/>
        <v>90.538936819411902</v>
      </c>
      <c r="BR970" s="830">
        <f t="shared" si="841"/>
        <v>77.440708617403047</v>
      </c>
      <c r="BS970" s="830">
        <f t="shared" si="842"/>
        <v>548.47952947937642</v>
      </c>
      <c r="BT970" s="810">
        <f t="shared" si="843"/>
        <v>63.334113652976015</v>
      </c>
      <c r="BU970" s="810">
        <f t="shared" si="844"/>
        <v>34.876039532802984</v>
      </c>
      <c r="BV970" s="810">
        <f t="shared" si="845"/>
        <v>101.19721700357029</v>
      </c>
      <c r="BW970" s="830">
        <f t="shared" si="822"/>
        <v>11.235419939944823</v>
      </c>
      <c r="BX970" s="816">
        <f t="shared" si="820"/>
        <v>2907.1785654569571</v>
      </c>
      <c r="BY970" s="755">
        <f t="shared" si="821"/>
        <v>0.29427862794381587</v>
      </c>
      <c r="BZ970" s="805">
        <f t="shared" ca="1" si="823"/>
        <v>100.29835753099341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8.6131369441969916</v>
      </c>
      <c r="BF971" s="808">
        <f t="shared" si="829"/>
        <v>0</v>
      </c>
      <c r="BG971" s="829">
        <f t="shared" si="830"/>
        <v>26.200606897992781</v>
      </c>
      <c r="BH971" s="829">
        <f t="shared" si="831"/>
        <v>17.18777857301556</v>
      </c>
      <c r="BI971" s="829">
        <f t="shared" si="832"/>
        <v>0</v>
      </c>
      <c r="BJ971" s="829">
        <f t="shared" si="833"/>
        <v>0</v>
      </c>
      <c r="BK971" s="829">
        <f t="shared" si="834"/>
        <v>38.509057434377517</v>
      </c>
      <c r="BL971" s="810">
        <f t="shared" si="835"/>
        <v>18.401489184875459</v>
      </c>
      <c r="BM971" s="810">
        <f t="shared" si="836"/>
        <v>34.266726355801211</v>
      </c>
      <c r="BN971" s="810">
        <f t="shared" si="837"/>
        <v>7.5127957405456538</v>
      </c>
      <c r="BO971" s="810">
        <f t="shared" si="838"/>
        <v>0</v>
      </c>
      <c r="BP971" s="810">
        <f t="shared" si="839"/>
        <v>1.7370034640426852</v>
      </c>
      <c r="BQ971" s="830">
        <f t="shared" si="840"/>
        <v>12.942438996513852</v>
      </c>
      <c r="BR971" s="830">
        <f t="shared" si="841"/>
        <v>6.723803679018296</v>
      </c>
      <c r="BS971" s="830">
        <f t="shared" si="842"/>
        <v>39.529805068308569</v>
      </c>
      <c r="BT971" s="810">
        <f t="shared" si="843"/>
        <v>6.9889773993088111</v>
      </c>
      <c r="BU971" s="810">
        <f t="shared" si="844"/>
        <v>3.2938832346072155</v>
      </c>
      <c r="BV971" s="810">
        <f t="shared" si="845"/>
        <v>9.5461615965931337</v>
      </c>
      <c r="BW971" s="830">
        <f t="shared" si="822"/>
        <v>1.1924183841919207</v>
      </c>
      <c r="BX971" s="816">
        <f t="shared" si="820"/>
        <v>232.64608295338965</v>
      </c>
      <c r="BY971" s="755">
        <f t="shared" si="821"/>
        <v>2.3549557946491512E-2</v>
      </c>
      <c r="BZ971" s="805">
        <f t="shared" ca="1" si="823"/>
        <v>93.527557857328631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70.304957974219718</v>
      </c>
      <c r="BF972" s="808">
        <f t="shared" si="829"/>
        <v>0</v>
      </c>
      <c r="BG972" s="829">
        <f t="shared" si="830"/>
        <v>149.40502721972641</v>
      </c>
      <c r="BH972" s="829">
        <f t="shared" si="831"/>
        <v>156.79026393786731</v>
      </c>
      <c r="BI972" s="829">
        <f t="shared" si="832"/>
        <v>0</v>
      </c>
      <c r="BJ972" s="829">
        <f t="shared" si="833"/>
        <v>0</v>
      </c>
      <c r="BK972" s="829">
        <f t="shared" si="834"/>
        <v>253.68957669564156</v>
      </c>
      <c r="BL972" s="810">
        <f t="shared" si="835"/>
        <v>224.69788234143311</v>
      </c>
      <c r="BM972" s="810">
        <f t="shared" si="836"/>
        <v>239.20515574278755</v>
      </c>
      <c r="BN972" s="810">
        <f t="shared" si="837"/>
        <v>33.518392763502533</v>
      </c>
      <c r="BO972" s="810">
        <f t="shared" si="838"/>
        <v>0</v>
      </c>
      <c r="BP972" s="810">
        <f t="shared" si="839"/>
        <v>49.470884833501238</v>
      </c>
      <c r="BQ972" s="830">
        <f t="shared" si="840"/>
        <v>57.642177592799541</v>
      </c>
      <c r="BR972" s="830">
        <f t="shared" si="841"/>
        <v>35.376770781531981</v>
      </c>
      <c r="BS972" s="830">
        <f t="shared" si="842"/>
        <v>271.21512126104568</v>
      </c>
      <c r="BT972" s="810">
        <f t="shared" si="843"/>
        <v>27.437489445552451</v>
      </c>
      <c r="BU972" s="810">
        <f t="shared" si="844"/>
        <v>21.51762188050818</v>
      </c>
      <c r="BV972" s="810">
        <f t="shared" si="845"/>
        <v>49.352027507278905</v>
      </c>
      <c r="BW972" s="830">
        <f t="shared" si="822"/>
        <v>6.5432707843735054</v>
      </c>
      <c r="BX972" s="816">
        <f t="shared" si="820"/>
        <v>1646.16662076177</v>
      </c>
      <c r="BY972" s="755">
        <f t="shared" si="821"/>
        <v>0.16663292041317643</v>
      </c>
      <c r="BZ972" s="805">
        <f t="shared" ca="1" si="823"/>
        <v>95.214768611160622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A2E2-722C-4292-8E05-B09A0E4086B2}">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5.005436647458146E-2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0.14975918652154885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7.3029139501521498E-2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0.12739066571126795</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0.19191208702750909</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0.1990578023690236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0.10555591695465343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0.10324083543989113</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0.28427253891383325</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0.1105841312145262</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0.37084850753824639</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0.23429482233339291</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9.1962634620292735E-2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0.44896118327974072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0.28915956103154256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2.2246033282664574E-2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0.14146100781977844</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9.8172214586272302E-2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5.8808187883590476E-2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0.13479868650883522</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0.24353044522188097</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0.48777396309645299</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6.5134545233473742E-2</v>
      </c>
      <c r="H24" s="49">
        <f>INDEX('Acorn Knowledge Group'!AZ:AZ, MATCH(E24, 'Acorn Knowledge Group'!AX:AX, 0))</f>
        <v>4</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4.1868515205981663E-3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5.7673205351672242E-3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0.14098887297297918</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0.28155937273141968</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0.22868723671283267</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0.15370573849820843</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9.2753139324179654E-2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0.10230563976037782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1.3474834881796571E-2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4.3146573393863319E-3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0.13781195179562095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7.9122999357365567E-2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100.21594506437812</v>
      </c>
      <c r="J45" s="49">
        <f>INDEX('Acorn Knowledge Group'!BY:BY, MATCH(E45, 'Acorn Knowledge Group'!AX:AX, 0))</f>
        <v>0.64485606671848938</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83.505146733050552</v>
      </c>
      <c r="J46" s="49">
        <f>INDEX('Acorn Knowledge Group'!BY:BY, MATCH(E46, 'Acorn Knowledge Group'!AX:AX, 0))</f>
        <v>1.2805515144775353E-2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99.937220910907413</v>
      </c>
      <c r="J47" s="49">
        <f>INDEX('Acorn Knowledge Group'!BY:BY, MATCH(E47, 'Acorn Knowledge Group'!AX:AX, 0))</f>
        <v>0.14333865572373594</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99.877023610027635</v>
      </c>
      <c r="J48" s="49">
        <f>INDEX('Acorn Knowledge Group'!BY:BY, MATCH(E48, 'Acorn Knowledge Group'!AX:AX, 0))</f>
        <v>4.4272187813141864E-2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102.13137806688431</v>
      </c>
      <c r="J49" s="49">
        <f>INDEX('Acorn Knowledge Group'!BY:BY, MATCH(E49, 'Acorn Knowledge Group'!AX:AX, 0))</f>
        <v>3.0542118940433773E-2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96.140890501778216</v>
      </c>
      <c r="J50" s="49">
        <f>INDEX('Acorn Knowledge Group'!BY:BY, MATCH(E50, 'Acorn Knowledge Group'!AX:AX, 0))</f>
        <v>2.5615421263315626E-2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103.95832113390384</v>
      </c>
      <c r="J51" s="49">
        <f>INDEX('Acorn Knowledge Group'!BY:BY, MATCH(E51, 'Acorn Knowledge Group'!AX:AX, 0))</f>
        <v>5.1171532014009827E-2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97.887385388486621</v>
      </c>
      <c r="J52" s="49">
        <f>INDEX('Acorn Knowledge Group'!BY:BY, MATCH(E52, 'Acorn Knowledge Group'!AX:AX, 0))</f>
        <v>5.1682453520434879E-2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0.75917178158994236</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0.5243972273130536</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0.64550169161478554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0.87271194217728143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2026-06-02T10:42:14Z</dcterms:created>
  <dcterms:modified xsi:type="dcterms:W3CDTF">2026-06-02T10:45:06Z</dcterms:modified>
</cp:coreProperties>
</file>